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TEMP PRACOVNI\Brno\_Telematika 2021-2027\Blok VII\PDPS\PDPS 0.49\Rozpočet\"/>
    </mc:Choice>
  </mc:AlternateContent>
  <xr:revisionPtr revIDLastSave="0" documentId="13_ncr:1_{8EF0F9A3-CDB0-4F70-94EA-F6249DB1CE4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e stavby" sheetId="1" r:id="rId1"/>
    <sheet name="PS401 - SSZ 0.49 Kounicov..." sheetId="2" r:id="rId2"/>
    <sheet name="PS401.1 - SSZ 0.49 Kounic..." sheetId="3" r:id="rId3"/>
    <sheet name="VRN - Vedlejší  a ostatní..." sheetId="4" r:id="rId4"/>
  </sheets>
  <definedNames>
    <definedName name="_xlnm._FilterDatabase" localSheetId="1" hidden="1">'PS401 - SSZ 0.49 Kounicov...'!$C$93:$K$2320</definedName>
    <definedName name="_xlnm._FilterDatabase" localSheetId="2" hidden="1">'PS401.1 - SSZ 0.49 Kounic...'!$C$90:$K$714</definedName>
    <definedName name="_xlnm._FilterDatabase" localSheetId="3" hidden="1">'VRN - Vedlejší  a ostatní...'!$C$82:$K$162</definedName>
    <definedName name="_xlnm.Print_Titles" localSheetId="1">'PS401 - SSZ 0.49 Kounicov...'!$93:$93</definedName>
    <definedName name="_xlnm.Print_Titles" localSheetId="2">'PS401.1 - SSZ 0.49 Kounic...'!$90:$90</definedName>
    <definedName name="_xlnm.Print_Titles" localSheetId="0">'Rekapitulace stavby'!$52:$52</definedName>
    <definedName name="_xlnm.Print_Titles" localSheetId="3">'VRN - Vedlejší  a ostatní...'!$82:$82</definedName>
    <definedName name="_xlnm.Print_Area" localSheetId="1">'PS401 - SSZ 0.49 Kounicov...'!$C$4:$J$39,'PS401 - SSZ 0.49 Kounicov...'!$C$45:$J$75,'PS401 - SSZ 0.49 Kounicov...'!$C$81:$K$2320</definedName>
    <definedName name="_xlnm.Print_Area" localSheetId="2">'PS401.1 - SSZ 0.49 Kounic...'!$C$4:$J$41,'PS401.1 - SSZ 0.49 Kounic...'!$C$47:$J$70,'PS401.1 - SSZ 0.49 Kounic...'!$C$76:$K$714</definedName>
    <definedName name="_xlnm.Print_Area" localSheetId="0">'Rekapitulace stavby'!$D$4:$AO$36,'Rekapitulace stavby'!$C$42:$AQ$59</definedName>
    <definedName name="_xlnm.Print_Area" localSheetId="3">'VRN - Vedlejší  a ostatní...'!$C$4:$J$39,'VRN - Vedlejší  a ostatní...'!$C$45:$J$64,'VRN - Vedlejší  a ostatní...'!$C$70:$K$162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58" i="1"/>
  <c r="J35" i="4"/>
  <c r="AX58" i="1"/>
  <c r="BI158" i="4"/>
  <c r="BH158" i="4"/>
  <c r="BG158" i="4"/>
  <c r="BF158" i="4"/>
  <c r="T158" i="4"/>
  <c r="R158" i="4"/>
  <c r="P158" i="4"/>
  <c r="BI153" i="4"/>
  <c r="BH153" i="4"/>
  <c r="BG153" i="4"/>
  <c r="BF153" i="4"/>
  <c r="T153" i="4"/>
  <c r="R153" i="4"/>
  <c r="P153" i="4"/>
  <c r="BI147" i="4"/>
  <c r="BH147" i="4"/>
  <c r="BG147" i="4"/>
  <c r="BF147" i="4"/>
  <c r="T147" i="4"/>
  <c r="R147" i="4"/>
  <c r="P147" i="4"/>
  <c r="BI142" i="4"/>
  <c r="BH142" i="4"/>
  <c r="BG142" i="4"/>
  <c r="BF142" i="4"/>
  <c r="T142" i="4"/>
  <c r="R142" i="4"/>
  <c r="P142" i="4"/>
  <c r="BI137" i="4"/>
  <c r="BH137" i="4"/>
  <c r="BG137" i="4"/>
  <c r="BF137" i="4"/>
  <c r="T137" i="4"/>
  <c r="R137" i="4"/>
  <c r="P137" i="4"/>
  <c r="BI132" i="4"/>
  <c r="BH132" i="4"/>
  <c r="BG132" i="4"/>
  <c r="BF132" i="4"/>
  <c r="T132" i="4"/>
  <c r="R132" i="4"/>
  <c r="P132" i="4"/>
  <c r="BI127" i="4"/>
  <c r="BH127" i="4"/>
  <c r="BG127" i="4"/>
  <c r="BF127" i="4"/>
  <c r="T127" i="4"/>
  <c r="R127" i="4"/>
  <c r="P127" i="4"/>
  <c r="BI122" i="4"/>
  <c r="BH122" i="4"/>
  <c r="BG122" i="4"/>
  <c r="BF122" i="4"/>
  <c r="T122" i="4"/>
  <c r="R122" i="4"/>
  <c r="P122" i="4"/>
  <c r="BI116" i="4"/>
  <c r="BH116" i="4"/>
  <c r="BG116" i="4"/>
  <c r="BF116" i="4"/>
  <c r="T116" i="4"/>
  <c r="R116" i="4"/>
  <c r="P116" i="4"/>
  <c r="BI111" i="4"/>
  <c r="BH111" i="4"/>
  <c r="BG111" i="4"/>
  <c r="BF111" i="4"/>
  <c r="T111" i="4"/>
  <c r="R111" i="4"/>
  <c r="P111" i="4"/>
  <c r="BI106" i="4"/>
  <c r="BH106" i="4"/>
  <c r="BG106" i="4"/>
  <c r="BF106" i="4"/>
  <c r="T106" i="4"/>
  <c r="R106" i="4"/>
  <c r="P106" i="4"/>
  <c r="BI101" i="4"/>
  <c r="BH101" i="4"/>
  <c r="BG101" i="4"/>
  <c r="BF101" i="4"/>
  <c r="T101" i="4"/>
  <c r="R101" i="4"/>
  <c r="P101" i="4"/>
  <c r="BI96" i="4"/>
  <c r="BH96" i="4"/>
  <c r="BG96" i="4"/>
  <c r="BF96" i="4"/>
  <c r="T96" i="4"/>
  <c r="R96" i="4"/>
  <c r="P96" i="4"/>
  <c r="BI91" i="4"/>
  <c r="BH91" i="4"/>
  <c r="BG91" i="4"/>
  <c r="BF91" i="4"/>
  <c r="T91" i="4"/>
  <c r="R91" i="4"/>
  <c r="P91" i="4"/>
  <c r="BI86" i="4"/>
  <c r="BH86" i="4"/>
  <c r="BG86" i="4"/>
  <c r="BF86" i="4"/>
  <c r="T86" i="4"/>
  <c r="R86" i="4"/>
  <c r="P86" i="4"/>
  <c r="J80" i="4"/>
  <c r="J79" i="4"/>
  <c r="F79" i="4"/>
  <c r="F77" i="4"/>
  <c r="E75" i="4"/>
  <c r="J55" i="4"/>
  <c r="J54" i="4"/>
  <c r="F54" i="4"/>
  <c r="F52" i="4"/>
  <c r="E50" i="4"/>
  <c r="J18" i="4"/>
  <c r="E18" i="4"/>
  <c r="F80" i="4" s="1"/>
  <c r="J17" i="4"/>
  <c r="J12" i="4"/>
  <c r="J52" i="4"/>
  <c r="E7" i="4"/>
  <c r="E73" i="4"/>
  <c r="J39" i="3"/>
  <c r="J38" i="3"/>
  <c r="AY57" i="1"/>
  <c r="J37" i="3"/>
  <c r="AX57" i="1"/>
  <c r="BI713" i="3"/>
  <c r="BH713" i="3"/>
  <c r="BG713" i="3"/>
  <c r="BF713" i="3"/>
  <c r="T713" i="3"/>
  <c r="T712" i="3"/>
  <c r="R713" i="3"/>
  <c r="R712" i="3" s="1"/>
  <c r="P713" i="3"/>
  <c r="P712" i="3"/>
  <c r="BI700" i="3"/>
  <c r="BH700" i="3"/>
  <c r="BG700" i="3"/>
  <c r="BF700" i="3"/>
  <c r="T700" i="3"/>
  <c r="R700" i="3"/>
  <c r="P700" i="3"/>
  <c r="BI684" i="3"/>
  <c r="BH684" i="3"/>
  <c r="BG684" i="3"/>
  <c r="BF684" i="3"/>
  <c r="T684" i="3"/>
  <c r="R684" i="3"/>
  <c r="P684" i="3"/>
  <c r="BI678" i="3"/>
  <c r="BH678" i="3"/>
  <c r="BG678" i="3"/>
  <c r="BF678" i="3"/>
  <c r="T678" i="3"/>
  <c r="R678" i="3"/>
  <c r="P678" i="3"/>
  <c r="BI653" i="3"/>
  <c r="BH653" i="3"/>
  <c r="BG653" i="3"/>
  <c r="BF653" i="3"/>
  <c r="T653" i="3"/>
  <c r="R653" i="3"/>
  <c r="P653" i="3"/>
  <c r="BI627" i="3"/>
  <c r="BH627" i="3"/>
  <c r="BG627" i="3"/>
  <c r="BF627" i="3"/>
  <c r="T627" i="3"/>
  <c r="R627" i="3"/>
  <c r="P627" i="3"/>
  <c r="BI602" i="3"/>
  <c r="BH602" i="3"/>
  <c r="BG602" i="3"/>
  <c r="BF602" i="3"/>
  <c r="T602" i="3"/>
  <c r="R602" i="3"/>
  <c r="P602" i="3"/>
  <c r="BI587" i="3"/>
  <c r="BH587" i="3"/>
  <c r="BG587" i="3"/>
  <c r="BF587" i="3"/>
  <c r="T587" i="3"/>
  <c r="R587" i="3"/>
  <c r="P587" i="3"/>
  <c r="BI582" i="3"/>
  <c r="BH582" i="3"/>
  <c r="BG582" i="3"/>
  <c r="BF582" i="3"/>
  <c r="T582" i="3"/>
  <c r="R582" i="3"/>
  <c r="P582" i="3"/>
  <c r="BI577" i="3"/>
  <c r="BH577" i="3"/>
  <c r="BG577" i="3"/>
  <c r="BF577" i="3"/>
  <c r="T577" i="3"/>
  <c r="R577" i="3"/>
  <c r="P577" i="3"/>
  <c r="BI572" i="3"/>
  <c r="BH572" i="3"/>
  <c r="BG572" i="3"/>
  <c r="BF572" i="3"/>
  <c r="T572" i="3"/>
  <c r="R572" i="3"/>
  <c r="P572" i="3"/>
  <c r="BI567" i="3"/>
  <c r="BH567" i="3"/>
  <c r="BG567" i="3"/>
  <c r="BF567" i="3"/>
  <c r="T567" i="3"/>
  <c r="R567" i="3"/>
  <c r="P567" i="3"/>
  <c r="BI562" i="3"/>
  <c r="BH562" i="3"/>
  <c r="BG562" i="3"/>
  <c r="BF562" i="3"/>
  <c r="T562" i="3"/>
  <c r="R562" i="3"/>
  <c r="P562" i="3"/>
  <c r="BI556" i="3"/>
  <c r="BH556" i="3"/>
  <c r="BG556" i="3"/>
  <c r="BF556" i="3"/>
  <c r="T556" i="3"/>
  <c r="R556" i="3"/>
  <c r="P556" i="3"/>
  <c r="BI551" i="3"/>
  <c r="BH551" i="3"/>
  <c r="BG551" i="3"/>
  <c r="BF551" i="3"/>
  <c r="T551" i="3"/>
  <c r="R551" i="3"/>
  <c r="P551" i="3"/>
  <c r="BI546" i="3"/>
  <c r="BH546" i="3"/>
  <c r="BG546" i="3"/>
  <c r="BF546" i="3"/>
  <c r="T546" i="3"/>
  <c r="R546" i="3"/>
  <c r="P546" i="3"/>
  <c r="BI540" i="3"/>
  <c r="BH540" i="3"/>
  <c r="BG540" i="3"/>
  <c r="BF540" i="3"/>
  <c r="T540" i="3"/>
  <c r="R540" i="3"/>
  <c r="P540" i="3"/>
  <c r="BI533" i="3"/>
  <c r="BH533" i="3"/>
  <c r="BG533" i="3"/>
  <c r="BF533" i="3"/>
  <c r="T533" i="3"/>
  <c r="R533" i="3"/>
  <c r="P533" i="3"/>
  <c r="BI526" i="3"/>
  <c r="BH526" i="3"/>
  <c r="BG526" i="3"/>
  <c r="BF526" i="3"/>
  <c r="T526" i="3"/>
  <c r="R526" i="3"/>
  <c r="P526" i="3"/>
  <c r="BI519" i="3"/>
  <c r="BH519" i="3"/>
  <c r="BG519" i="3"/>
  <c r="BF519" i="3"/>
  <c r="T519" i="3"/>
  <c r="R519" i="3"/>
  <c r="P519" i="3"/>
  <c r="BI505" i="3"/>
  <c r="BH505" i="3"/>
  <c r="BG505" i="3"/>
  <c r="BF505" i="3"/>
  <c r="T505" i="3"/>
  <c r="R505" i="3"/>
  <c r="P505" i="3"/>
  <c r="BI499" i="3"/>
  <c r="BH499" i="3"/>
  <c r="BG499" i="3"/>
  <c r="BF499" i="3"/>
  <c r="T499" i="3"/>
  <c r="R499" i="3"/>
  <c r="P499" i="3"/>
  <c r="BI493" i="3"/>
  <c r="BH493" i="3"/>
  <c r="BG493" i="3"/>
  <c r="BF493" i="3"/>
  <c r="T493" i="3"/>
  <c r="R493" i="3"/>
  <c r="P493" i="3"/>
  <c r="BI487" i="3"/>
  <c r="BH487" i="3"/>
  <c r="BG487" i="3"/>
  <c r="BF487" i="3"/>
  <c r="T487" i="3"/>
  <c r="R487" i="3"/>
  <c r="P487" i="3"/>
  <c r="BI475" i="3"/>
  <c r="BH475" i="3"/>
  <c r="BG475" i="3"/>
  <c r="BF475" i="3"/>
  <c r="T475" i="3"/>
  <c r="R475" i="3"/>
  <c r="P475" i="3"/>
  <c r="BI467" i="3"/>
  <c r="BH467" i="3"/>
  <c r="BG467" i="3"/>
  <c r="BF467" i="3"/>
  <c r="T467" i="3"/>
  <c r="R467" i="3"/>
  <c r="P467" i="3"/>
  <c r="BI461" i="3"/>
  <c r="BH461" i="3"/>
  <c r="BG461" i="3"/>
  <c r="BF461" i="3"/>
  <c r="T461" i="3"/>
  <c r="R461" i="3"/>
  <c r="P461" i="3"/>
  <c r="BI454" i="3"/>
  <c r="BH454" i="3"/>
  <c r="BG454" i="3"/>
  <c r="BF454" i="3"/>
  <c r="T454" i="3"/>
  <c r="R454" i="3"/>
  <c r="P454" i="3"/>
  <c r="BI449" i="3"/>
  <c r="BH449" i="3"/>
  <c r="BG449" i="3"/>
  <c r="BF449" i="3"/>
  <c r="T449" i="3"/>
  <c r="R449" i="3"/>
  <c r="P449" i="3"/>
  <c r="BI444" i="3"/>
  <c r="BH444" i="3"/>
  <c r="BG444" i="3"/>
  <c r="BF444" i="3"/>
  <c r="T444" i="3"/>
  <c r="R444" i="3"/>
  <c r="P444" i="3"/>
  <c r="BI438" i="3"/>
  <c r="BH438" i="3"/>
  <c r="BG438" i="3"/>
  <c r="BF438" i="3"/>
  <c r="T438" i="3"/>
  <c r="R438" i="3"/>
  <c r="P438" i="3"/>
  <c r="BI432" i="3"/>
  <c r="BH432" i="3"/>
  <c r="BG432" i="3"/>
  <c r="BF432" i="3"/>
  <c r="T432" i="3"/>
  <c r="R432" i="3"/>
  <c r="P432" i="3"/>
  <c r="BI426" i="3"/>
  <c r="BH426" i="3"/>
  <c r="BG426" i="3"/>
  <c r="BF426" i="3"/>
  <c r="T426" i="3"/>
  <c r="R426" i="3"/>
  <c r="P426" i="3"/>
  <c r="BI420" i="3"/>
  <c r="BH420" i="3"/>
  <c r="BG420" i="3"/>
  <c r="BF420" i="3"/>
  <c r="T420" i="3"/>
  <c r="R420" i="3"/>
  <c r="P420" i="3"/>
  <c r="BI414" i="3"/>
  <c r="BH414" i="3"/>
  <c r="BG414" i="3"/>
  <c r="BF414" i="3"/>
  <c r="T414" i="3"/>
  <c r="R414" i="3"/>
  <c r="P414" i="3"/>
  <c r="BI408" i="3"/>
  <c r="BH408" i="3"/>
  <c r="BG408" i="3"/>
  <c r="BF408" i="3"/>
  <c r="T408" i="3"/>
  <c r="R408" i="3"/>
  <c r="P408" i="3"/>
  <c r="BI401" i="3"/>
  <c r="BH401" i="3"/>
  <c r="BG401" i="3"/>
  <c r="BF401" i="3"/>
  <c r="T401" i="3"/>
  <c r="R401" i="3"/>
  <c r="P401" i="3"/>
  <c r="BI395" i="3"/>
  <c r="BH395" i="3"/>
  <c r="BG395" i="3"/>
  <c r="BF395" i="3"/>
  <c r="T395" i="3"/>
  <c r="R395" i="3"/>
  <c r="P395" i="3"/>
  <c r="BI388" i="3"/>
  <c r="BH388" i="3"/>
  <c r="BG388" i="3"/>
  <c r="BF388" i="3"/>
  <c r="T388" i="3"/>
  <c r="R388" i="3"/>
  <c r="P388" i="3"/>
  <c r="BI373" i="3"/>
  <c r="BH373" i="3"/>
  <c r="BG373" i="3"/>
  <c r="BF373" i="3"/>
  <c r="T373" i="3"/>
  <c r="R373" i="3"/>
  <c r="P373" i="3"/>
  <c r="BI364" i="3"/>
  <c r="BH364" i="3"/>
  <c r="BG364" i="3"/>
  <c r="BF364" i="3"/>
  <c r="T364" i="3"/>
  <c r="R364" i="3"/>
  <c r="P364" i="3"/>
  <c r="BI354" i="3"/>
  <c r="BH354" i="3"/>
  <c r="BG354" i="3"/>
  <c r="BF354" i="3"/>
  <c r="T354" i="3"/>
  <c r="R354" i="3"/>
  <c r="P354" i="3"/>
  <c r="BI344" i="3"/>
  <c r="BH344" i="3"/>
  <c r="BG344" i="3"/>
  <c r="BF344" i="3"/>
  <c r="T344" i="3"/>
  <c r="R344" i="3"/>
  <c r="P344" i="3"/>
  <c r="BI333" i="3"/>
  <c r="BH333" i="3"/>
  <c r="BG333" i="3"/>
  <c r="BF333" i="3"/>
  <c r="T333" i="3"/>
  <c r="R333" i="3"/>
  <c r="P333" i="3"/>
  <c r="BI320" i="3"/>
  <c r="BH320" i="3"/>
  <c r="BG320" i="3"/>
  <c r="BF320" i="3"/>
  <c r="T320" i="3"/>
  <c r="R320" i="3"/>
  <c r="P320" i="3"/>
  <c r="BI312" i="3"/>
  <c r="BH312" i="3"/>
  <c r="BG312" i="3"/>
  <c r="BF312" i="3"/>
  <c r="T312" i="3"/>
  <c r="R312" i="3"/>
  <c r="P312" i="3"/>
  <c r="BI297" i="3"/>
  <c r="BH297" i="3"/>
  <c r="BG297" i="3"/>
  <c r="BF297" i="3"/>
  <c r="T297" i="3"/>
  <c r="R297" i="3"/>
  <c r="P297" i="3"/>
  <c r="BI292" i="3"/>
  <c r="BH292" i="3"/>
  <c r="BG292" i="3"/>
  <c r="BF292" i="3"/>
  <c r="T292" i="3"/>
  <c r="R292" i="3"/>
  <c r="P292" i="3"/>
  <c r="BI287" i="3"/>
  <c r="BH287" i="3"/>
  <c r="BG287" i="3"/>
  <c r="BF287" i="3"/>
  <c r="T287" i="3"/>
  <c r="R287" i="3"/>
  <c r="P287" i="3"/>
  <c r="BI279" i="3"/>
  <c r="BH279" i="3"/>
  <c r="BG279" i="3"/>
  <c r="BF279" i="3"/>
  <c r="T279" i="3"/>
  <c r="R279" i="3"/>
  <c r="P279" i="3"/>
  <c r="BI271" i="3"/>
  <c r="BH271" i="3"/>
  <c r="BG271" i="3"/>
  <c r="BF271" i="3"/>
  <c r="T271" i="3"/>
  <c r="R271" i="3"/>
  <c r="P271" i="3"/>
  <c r="BI263" i="3"/>
  <c r="BH263" i="3"/>
  <c r="BG263" i="3"/>
  <c r="BF263" i="3"/>
  <c r="T263" i="3"/>
  <c r="R263" i="3"/>
  <c r="P263" i="3"/>
  <c r="BI256" i="3"/>
  <c r="BH256" i="3"/>
  <c r="BG256" i="3"/>
  <c r="BF256" i="3"/>
  <c r="T256" i="3"/>
  <c r="R256" i="3"/>
  <c r="P256" i="3"/>
  <c r="BI248" i="3"/>
  <c r="BH248" i="3"/>
  <c r="BG248" i="3"/>
  <c r="BF248" i="3"/>
  <c r="T248" i="3"/>
  <c r="R248" i="3"/>
  <c r="P248" i="3"/>
  <c r="BI241" i="3"/>
  <c r="BH241" i="3"/>
  <c r="BG241" i="3"/>
  <c r="BF241" i="3"/>
  <c r="T241" i="3"/>
  <c r="R241" i="3"/>
  <c r="P241" i="3"/>
  <c r="BI233" i="3"/>
  <c r="BH233" i="3"/>
  <c r="BG233" i="3"/>
  <c r="BF233" i="3"/>
  <c r="T233" i="3"/>
  <c r="R233" i="3"/>
  <c r="P233" i="3"/>
  <c r="BI217" i="3"/>
  <c r="BH217" i="3"/>
  <c r="BG217" i="3"/>
  <c r="BF217" i="3"/>
  <c r="T217" i="3"/>
  <c r="R217" i="3"/>
  <c r="P217" i="3"/>
  <c r="BI204" i="3"/>
  <c r="BH204" i="3"/>
  <c r="BG204" i="3"/>
  <c r="BF204" i="3"/>
  <c r="T204" i="3"/>
  <c r="R204" i="3"/>
  <c r="P204" i="3"/>
  <c r="BI191" i="3"/>
  <c r="BH191" i="3"/>
  <c r="BG191" i="3"/>
  <c r="BF191" i="3"/>
  <c r="T191" i="3"/>
  <c r="R191" i="3"/>
  <c r="P191" i="3"/>
  <c r="BI186" i="3"/>
  <c r="BH186" i="3"/>
  <c r="BG186" i="3"/>
  <c r="BF186" i="3"/>
  <c r="T186" i="3"/>
  <c r="R186" i="3"/>
  <c r="P186" i="3"/>
  <c r="BI173" i="3"/>
  <c r="BH173" i="3"/>
  <c r="BG173" i="3"/>
  <c r="BF173" i="3"/>
  <c r="T173" i="3"/>
  <c r="R173" i="3"/>
  <c r="P173" i="3"/>
  <c r="BI166" i="3"/>
  <c r="BH166" i="3"/>
  <c r="BG166" i="3"/>
  <c r="BF166" i="3"/>
  <c r="T166" i="3"/>
  <c r="R166" i="3"/>
  <c r="P166" i="3"/>
  <c r="BI158" i="3"/>
  <c r="BH158" i="3"/>
  <c r="BG158" i="3"/>
  <c r="BF158" i="3"/>
  <c r="T158" i="3"/>
  <c r="R158" i="3"/>
  <c r="P158" i="3"/>
  <c r="BI148" i="3"/>
  <c r="BH148" i="3"/>
  <c r="BG148" i="3"/>
  <c r="BF148" i="3"/>
  <c r="T148" i="3"/>
  <c r="R148" i="3"/>
  <c r="P148" i="3"/>
  <c r="BI143" i="3"/>
  <c r="BH143" i="3"/>
  <c r="BG143" i="3"/>
  <c r="BF143" i="3"/>
  <c r="T143" i="3"/>
  <c r="R143" i="3"/>
  <c r="P143" i="3"/>
  <c r="BI137" i="3"/>
  <c r="BH137" i="3"/>
  <c r="BG137" i="3"/>
  <c r="BF137" i="3"/>
  <c r="T137" i="3"/>
  <c r="R137" i="3"/>
  <c r="P137" i="3"/>
  <c r="BI132" i="3"/>
  <c r="BH132" i="3"/>
  <c r="BG132" i="3"/>
  <c r="BF132" i="3"/>
  <c r="T132" i="3"/>
  <c r="R132" i="3"/>
  <c r="P132" i="3"/>
  <c r="BI127" i="3"/>
  <c r="BH127" i="3"/>
  <c r="BG127" i="3"/>
  <c r="BF127" i="3"/>
  <c r="T127" i="3"/>
  <c r="R127" i="3"/>
  <c r="P127" i="3"/>
  <c r="BI122" i="3"/>
  <c r="BH122" i="3"/>
  <c r="BG122" i="3"/>
  <c r="BF122" i="3"/>
  <c r="T122" i="3"/>
  <c r="R122" i="3"/>
  <c r="P122" i="3"/>
  <c r="BI116" i="3"/>
  <c r="BH116" i="3"/>
  <c r="BG116" i="3"/>
  <c r="BF116" i="3"/>
  <c r="T116" i="3"/>
  <c r="R116" i="3"/>
  <c r="P116" i="3"/>
  <c r="BI104" i="3"/>
  <c r="BH104" i="3"/>
  <c r="BG104" i="3"/>
  <c r="BF104" i="3"/>
  <c r="T104" i="3"/>
  <c r="R104" i="3"/>
  <c r="P104" i="3"/>
  <c r="BI99" i="3"/>
  <c r="BH99" i="3"/>
  <c r="BG99" i="3"/>
  <c r="BF99" i="3"/>
  <c r="T99" i="3"/>
  <c r="R99" i="3"/>
  <c r="P99" i="3"/>
  <c r="BI94" i="3"/>
  <c r="BH94" i="3"/>
  <c r="BG94" i="3"/>
  <c r="BF94" i="3"/>
  <c r="T94" i="3"/>
  <c r="R94" i="3"/>
  <c r="P94" i="3"/>
  <c r="J88" i="3"/>
  <c r="J87" i="3"/>
  <c r="F87" i="3"/>
  <c r="F85" i="3"/>
  <c r="E83" i="3"/>
  <c r="J59" i="3"/>
  <c r="J58" i="3"/>
  <c r="F58" i="3"/>
  <c r="F56" i="3"/>
  <c r="E54" i="3"/>
  <c r="J20" i="3"/>
  <c r="E20" i="3"/>
  <c r="F88" i="3"/>
  <c r="J19" i="3"/>
  <c r="J14" i="3"/>
  <c r="J56" i="3"/>
  <c r="E7" i="3"/>
  <c r="E50" i="3"/>
  <c r="J37" i="2"/>
  <c r="J36" i="2"/>
  <c r="AY56" i="1"/>
  <c r="J35" i="2"/>
  <c r="AX56" i="1" s="1"/>
  <c r="BI2317" i="2"/>
  <c r="BH2317" i="2"/>
  <c r="BG2317" i="2"/>
  <c r="BF2317" i="2"/>
  <c r="T2317" i="2"/>
  <c r="R2317" i="2"/>
  <c r="P2317" i="2"/>
  <c r="BI2313" i="2"/>
  <c r="BH2313" i="2"/>
  <c r="BG2313" i="2"/>
  <c r="BF2313" i="2"/>
  <c r="T2313" i="2"/>
  <c r="R2313" i="2"/>
  <c r="P2313" i="2"/>
  <c r="BI2309" i="2"/>
  <c r="BH2309" i="2"/>
  <c r="BG2309" i="2"/>
  <c r="BF2309" i="2"/>
  <c r="T2309" i="2"/>
  <c r="R2309" i="2"/>
  <c r="P2309" i="2"/>
  <c r="BI2305" i="2"/>
  <c r="BH2305" i="2"/>
  <c r="BG2305" i="2"/>
  <c r="BF2305" i="2"/>
  <c r="T2305" i="2"/>
  <c r="R2305" i="2"/>
  <c r="P2305" i="2"/>
  <c r="BI2289" i="2"/>
  <c r="BH2289" i="2"/>
  <c r="BG2289" i="2"/>
  <c r="BF2289" i="2"/>
  <c r="T2289" i="2"/>
  <c r="R2289" i="2"/>
  <c r="P2289" i="2"/>
  <c r="BI2274" i="2"/>
  <c r="BH2274" i="2"/>
  <c r="BG2274" i="2"/>
  <c r="BF2274" i="2"/>
  <c r="T2274" i="2"/>
  <c r="R2274" i="2"/>
  <c r="P2274" i="2"/>
  <c r="BI2259" i="2"/>
  <c r="BH2259" i="2"/>
  <c r="BG2259" i="2"/>
  <c r="BF2259" i="2"/>
  <c r="T2259" i="2"/>
  <c r="R2259" i="2"/>
  <c r="P2259" i="2"/>
  <c r="BI2244" i="2"/>
  <c r="BH2244" i="2"/>
  <c r="BG2244" i="2"/>
  <c r="BF2244" i="2"/>
  <c r="T2244" i="2"/>
  <c r="R2244" i="2"/>
  <c r="P2244" i="2"/>
  <c r="BI2229" i="2"/>
  <c r="BH2229" i="2"/>
  <c r="BG2229" i="2"/>
  <c r="BF2229" i="2"/>
  <c r="T2229" i="2"/>
  <c r="R2229" i="2"/>
  <c r="P2229" i="2"/>
  <c r="BI2216" i="2"/>
  <c r="BH2216" i="2"/>
  <c r="BG2216" i="2"/>
  <c r="BF2216" i="2"/>
  <c r="T2216" i="2"/>
  <c r="R2216" i="2"/>
  <c r="P2216" i="2"/>
  <c r="BI2210" i="2"/>
  <c r="BH2210" i="2"/>
  <c r="BG2210" i="2"/>
  <c r="BF2210" i="2"/>
  <c r="T2210" i="2"/>
  <c r="R2210" i="2"/>
  <c r="P2210" i="2"/>
  <c r="BI2194" i="2"/>
  <c r="BH2194" i="2"/>
  <c r="BG2194" i="2"/>
  <c r="BF2194" i="2"/>
  <c r="T2194" i="2"/>
  <c r="R2194" i="2"/>
  <c r="P2194" i="2"/>
  <c r="BI2178" i="2"/>
  <c r="BH2178" i="2"/>
  <c r="BG2178" i="2"/>
  <c r="BF2178" i="2"/>
  <c r="T2178" i="2"/>
  <c r="R2178" i="2"/>
  <c r="P2178" i="2"/>
  <c r="BI2162" i="2"/>
  <c r="BH2162" i="2"/>
  <c r="BG2162" i="2"/>
  <c r="BF2162" i="2"/>
  <c r="T2162" i="2"/>
  <c r="R2162" i="2"/>
  <c r="P2162" i="2"/>
  <c r="BI2146" i="2"/>
  <c r="BH2146" i="2"/>
  <c r="BG2146" i="2"/>
  <c r="BF2146" i="2"/>
  <c r="T2146" i="2"/>
  <c r="R2146" i="2"/>
  <c r="P2146" i="2"/>
  <c r="BI2131" i="2"/>
  <c r="BH2131" i="2"/>
  <c r="BG2131" i="2"/>
  <c r="BF2131" i="2"/>
  <c r="T2131" i="2"/>
  <c r="R2131" i="2"/>
  <c r="P2131" i="2"/>
  <c r="BI2118" i="2"/>
  <c r="BH2118" i="2"/>
  <c r="BG2118" i="2"/>
  <c r="BF2118" i="2"/>
  <c r="T2118" i="2"/>
  <c r="R2118" i="2"/>
  <c r="P2118" i="2"/>
  <c r="BI2112" i="2"/>
  <c r="BH2112" i="2"/>
  <c r="BG2112" i="2"/>
  <c r="BF2112" i="2"/>
  <c r="T2112" i="2"/>
  <c r="R2112" i="2"/>
  <c r="P2112" i="2"/>
  <c r="BI2096" i="2"/>
  <c r="BH2096" i="2"/>
  <c r="BG2096" i="2"/>
  <c r="BF2096" i="2"/>
  <c r="T2096" i="2"/>
  <c r="R2096" i="2"/>
  <c r="P2096" i="2"/>
  <c r="BI2088" i="2"/>
  <c r="BH2088" i="2"/>
  <c r="BG2088" i="2"/>
  <c r="BF2088" i="2"/>
  <c r="T2088" i="2"/>
  <c r="R2088" i="2"/>
  <c r="P2088" i="2"/>
  <c r="BI2083" i="2"/>
  <c r="BH2083" i="2"/>
  <c r="BG2083" i="2"/>
  <c r="BF2083" i="2"/>
  <c r="T2083" i="2"/>
  <c r="R2083" i="2"/>
  <c r="P2083" i="2"/>
  <c r="BI2077" i="2"/>
  <c r="BH2077" i="2"/>
  <c r="BG2077" i="2"/>
  <c r="BF2077" i="2"/>
  <c r="T2077" i="2"/>
  <c r="R2077" i="2"/>
  <c r="P2077" i="2"/>
  <c r="BI2072" i="2"/>
  <c r="BH2072" i="2"/>
  <c r="BG2072" i="2"/>
  <c r="BF2072" i="2"/>
  <c r="T2072" i="2"/>
  <c r="R2072" i="2"/>
  <c r="P2072" i="2"/>
  <c r="BI2066" i="2"/>
  <c r="BH2066" i="2"/>
  <c r="BG2066" i="2"/>
  <c r="BF2066" i="2"/>
  <c r="T2066" i="2"/>
  <c r="R2066" i="2"/>
  <c r="P2066" i="2"/>
  <c r="BI2058" i="2"/>
  <c r="BH2058" i="2"/>
  <c r="BG2058" i="2"/>
  <c r="BF2058" i="2"/>
  <c r="T2058" i="2"/>
  <c r="R2058" i="2"/>
  <c r="P2058" i="2"/>
  <c r="BI2052" i="2"/>
  <c r="BH2052" i="2"/>
  <c r="BG2052" i="2"/>
  <c r="BF2052" i="2"/>
  <c r="T2052" i="2"/>
  <c r="R2052" i="2"/>
  <c r="P2052" i="2"/>
  <c r="BI2046" i="2"/>
  <c r="BH2046" i="2"/>
  <c r="BG2046" i="2"/>
  <c r="BF2046" i="2"/>
  <c r="T2046" i="2"/>
  <c r="R2046" i="2"/>
  <c r="P2046" i="2"/>
  <c r="BI2039" i="2"/>
  <c r="BH2039" i="2"/>
  <c r="BG2039" i="2"/>
  <c r="BF2039" i="2"/>
  <c r="T2039" i="2"/>
  <c r="R2039" i="2"/>
  <c r="P2039" i="2"/>
  <c r="BI2033" i="2"/>
  <c r="BH2033" i="2"/>
  <c r="BG2033" i="2"/>
  <c r="BF2033" i="2"/>
  <c r="T2033" i="2"/>
  <c r="R2033" i="2"/>
  <c r="P2033" i="2"/>
  <c r="BI2027" i="2"/>
  <c r="BH2027" i="2"/>
  <c r="BG2027" i="2"/>
  <c r="BF2027" i="2"/>
  <c r="T2027" i="2"/>
  <c r="R2027" i="2"/>
  <c r="P2027" i="2"/>
  <c r="BI2021" i="2"/>
  <c r="BH2021" i="2"/>
  <c r="BG2021" i="2"/>
  <c r="BF2021" i="2"/>
  <c r="T2021" i="2"/>
  <c r="R2021" i="2"/>
  <c r="P2021" i="2"/>
  <c r="BI2014" i="2"/>
  <c r="BH2014" i="2"/>
  <c r="BG2014" i="2"/>
  <c r="BF2014" i="2"/>
  <c r="T2014" i="2"/>
  <c r="R2014" i="2"/>
  <c r="P2014" i="2"/>
  <c r="BI2008" i="2"/>
  <c r="BH2008" i="2"/>
  <c r="BG2008" i="2"/>
  <c r="BF2008" i="2"/>
  <c r="T2008" i="2"/>
  <c r="R2008" i="2"/>
  <c r="P2008" i="2"/>
  <c r="BI2002" i="2"/>
  <c r="BH2002" i="2"/>
  <c r="BG2002" i="2"/>
  <c r="BF2002" i="2"/>
  <c r="T2002" i="2"/>
  <c r="R2002" i="2"/>
  <c r="P2002" i="2"/>
  <c r="BI1996" i="2"/>
  <c r="BH1996" i="2"/>
  <c r="BG1996" i="2"/>
  <c r="BF1996" i="2"/>
  <c r="T1996" i="2"/>
  <c r="R1996" i="2"/>
  <c r="P1996" i="2"/>
  <c r="BI1990" i="2"/>
  <c r="BH1990" i="2"/>
  <c r="BG1990" i="2"/>
  <c r="BF1990" i="2"/>
  <c r="T1990" i="2"/>
  <c r="R1990" i="2"/>
  <c r="P1990" i="2"/>
  <c r="BI1983" i="2"/>
  <c r="BH1983" i="2"/>
  <c r="BG1983" i="2"/>
  <c r="BF1983" i="2"/>
  <c r="T1983" i="2"/>
  <c r="R1983" i="2"/>
  <c r="P1983" i="2"/>
  <c r="BI1978" i="2"/>
  <c r="BH1978" i="2"/>
  <c r="BG1978" i="2"/>
  <c r="BF1978" i="2"/>
  <c r="T1978" i="2"/>
  <c r="R1978" i="2"/>
  <c r="P1978" i="2"/>
  <c r="BI1973" i="2"/>
  <c r="BH1973" i="2"/>
  <c r="BG1973" i="2"/>
  <c r="BF1973" i="2"/>
  <c r="T1973" i="2"/>
  <c r="R1973" i="2"/>
  <c r="P1973" i="2"/>
  <c r="BI1967" i="2"/>
  <c r="BH1967" i="2"/>
  <c r="BG1967" i="2"/>
  <c r="BF1967" i="2"/>
  <c r="T1967" i="2"/>
  <c r="R1967" i="2"/>
  <c r="P1967" i="2"/>
  <c r="BI1961" i="2"/>
  <c r="BH1961" i="2"/>
  <c r="BG1961" i="2"/>
  <c r="BF1961" i="2"/>
  <c r="T1961" i="2"/>
  <c r="R1961" i="2"/>
  <c r="P1961" i="2"/>
  <c r="BI1956" i="2"/>
  <c r="BH1956" i="2"/>
  <c r="BG1956" i="2"/>
  <c r="BF1956" i="2"/>
  <c r="T1956" i="2"/>
  <c r="R1956" i="2"/>
  <c r="P1956" i="2"/>
  <c r="BI1951" i="2"/>
  <c r="BH1951" i="2"/>
  <c r="BG1951" i="2"/>
  <c r="BF1951" i="2"/>
  <c r="T1951" i="2"/>
  <c r="R1951" i="2"/>
  <c r="P1951" i="2"/>
  <c r="BI1947" i="2"/>
  <c r="BH1947" i="2"/>
  <c r="BG1947" i="2"/>
  <c r="BF1947" i="2"/>
  <c r="T1947" i="2"/>
  <c r="R1947" i="2"/>
  <c r="P1947" i="2"/>
  <c r="BI1942" i="2"/>
  <c r="BH1942" i="2"/>
  <c r="BG1942" i="2"/>
  <c r="BF1942" i="2"/>
  <c r="T1942" i="2"/>
  <c r="R1942" i="2"/>
  <c r="P1942" i="2"/>
  <c r="BI1938" i="2"/>
  <c r="BH1938" i="2"/>
  <c r="BG1938" i="2"/>
  <c r="BF1938" i="2"/>
  <c r="T1938" i="2"/>
  <c r="R1938" i="2"/>
  <c r="P1938" i="2"/>
  <c r="BI1934" i="2"/>
  <c r="BH1934" i="2"/>
  <c r="BG1934" i="2"/>
  <c r="BF1934" i="2"/>
  <c r="T1934" i="2"/>
  <c r="R1934" i="2"/>
  <c r="P1934" i="2"/>
  <c r="BI1929" i="2"/>
  <c r="BH1929" i="2"/>
  <c r="BG1929" i="2"/>
  <c r="BF1929" i="2"/>
  <c r="T1929" i="2"/>
  <c r="R1929" i="2"/>
  <c r="P1929" i="2"/>
  <c r="BI1924" i="2"/>
  <c r="BH1924" i="2"/>
  <c r="BG1924" i="2"/>
  <c r="BF1924" i="2"/>
  <c r="T1924" i="2"/>
  <c r="R1924" i="2"/>
  <c r="P1924" i="2"/>
  <c r="BI1920" i="2"/>
  <c r="BH1920" i="2"/>
  <c r="BG1920" i="2"/>
  <c r="BF1920" i="2"/>
  <c r="T1920" i="2"/>
  <c r="R1920" i="2"/>
  <c r="P1920" i="2"/>
  <c r="BI1915" i="2"/>
  <c r="BH1915" i="2"/>
  <c r="BG1915" i="2"/>
  <c r="BF1915" i="2"/>
  <c r="T1915" i="2"/>
  <c r="R1915" i="2"/>
  <c r="P1915" i="2"/>
  <c r="BI1906" i="2"/>
  <c r="BH1906" i="2"/>
  <c r="BG1906" i="2"/>
  <c r="BF1906" i="2"/>
  <c r="T1906" i="2"/>
  <c r="R1906" i="2"/>
  <c r="P1906" i="2"/>
  <c r="BI1896" i="2"/>
  <c r="BH1896" i="2"/>
  <c r="BG1896" i="2"/>
  <c r="BF1896" i="2"/>
  <c r="T1896" i="2"/>
  <c r="R1896" i="2"/>
  <c r="P1896" i="2"/>
  <c r="BI1880" i="2"/>
  <c r="BH1880" i="2"/>
  <c r="BG1880" i="2"/>
  <c r="BF1880" i="2"/>
  <c r="T1880" i="2"/>
  <c r="R1880" i="2"/>
  <c r="P1880" i="2"/>
  <c r="BI1864" i="2"/>
  <c r="BH1864" i="2"/>
  <c r="BG1864" i="2"/>
  <c r="BF1864" i="2"/>
  <c r="T1864" i="2"/>
  <c r="R1864" i="2"/>
  <c r="P1864" i="2"/>
  <c r="BI1859" i="2"/>
  <c r="BH1859" i="2"/>
  <c r="BG1859" i="2"/>
  <c r="BF1859" i="2"/>
  <c r="T1859" i="2"/>
  <c r="R1859" i="2"/>
  <c r="P1859" i="2"/>
  <c r="BI1848" i="2"/>
  <c r="BH1848" i="2"/>
  <c r="BG1848" i="2"/>
  <c r="BF1848" i="2"/>
  <c r="T1848" i="2"/>
  <c r="R1848" i="2"/>
  <c r="P1848" i="2"/>
  <c r="BI1838" i="2"/>
  <c r="BH1838" i="2"/>
  <c r="BG1838" i="2"/>
  <c r="BF1838" i="2"/>
  <c r="T1838" i="2"/>
  <c r="R1838" i="2"/>
  <c r="P1838" i="2"/>
  <c r="BI1833" i="2"/>
  <c r="BH1833" i="2"/>
  <c r="BG1833" i="2"/>
  <c r="BF1833" i="2"/>
  <c r="T1833" i="2"/>
  <c r="R1833" i="2"/>
  <c r="P1833" i="2"/>
  <c r="BI1828" i="2"/>
  <c r="BH1828" i="2"/>
  <c r="BG1828" i="2"/>
  <c r="BF1828" i="2"/>
  <c r="T1828" i="2"/>
  <c r="R1828" i="2"/>
  <c r="P1828" i="2"/>
  <c r="BI1824" i="2"/>
  <c r="BH1824" i="2"/>
  <c r="BG1824" i="2"/>
  <c r="BF1824" i="2"/>
  <c r="T1824" i="2"/>
  <c r="R1824" i="2"/>
  <c r="P1824" i="2"/>
  <c r="BI1819" i="2"/>
  <c r="BH1819" i="2"/>
  <c r="BG1819" i="2"/>
  <c r="BF1819" i="2"/>
  <c r="T1819" i="2"/>
  <c r="R1819" i="2"/>
  <c r="P1819" i="2"/>
  <c r="BI1814" i="2"/>
  <c r="BH1814" i="2"/>
  <c r="BG1814" i="2"/>
  <c r="BF1814" i="2"/>
  <c r="T1814" i="2"/>
  <c r="R1814" i="2"/>
  <c r="P1814" i="2"/>
  <c r="BI1809" i="2"/>
  <c r="BH1809" i="2"/>
  <c r="BG1809" i="2"/>
  <c r="BF1809" i="2"/>
  <c r="T1809" i="2"/>
  <c r="R1809" i="2"/>
  <c r="P1809" i="2"/>
  <c r="BI1804" i="2"/>
  <c r="BH1804" i="2"/>
  <c r="BG1804" i="2"/>
  <c r="BF1804" i="2"/>
  <c r="T1804" i="2"/>
  <c r="R1804" i="2"/>
  <c r="P1804" i="2"/>
  <c r="BI1800" i="2"/>
  <c r="BH1800" i="2"/>
  <c r="BG1800" i="2"/>
  <c r="BF1800" i="2"/>
  <c r="T1800" i="2"/>
  <c r="R1800" i="2"/>
  <c r="P1800" i="2"/>
  <c r="BI1792" i="2"/>
  <c r="BH1792" i="2"/>
  <c r="BG1792" i="2"/>
  <c r="BF1792" i="2"/>
  <c r="T1792" i="2"/>
  <c r="R1792" i="2"/>
  <c r="P1792" i="2"/>
  <c r="BI1784" i="2"/>
  <c r="BH1784" i="2"/>
  <c r="BG1784" i="2"/>
  <c r="BF1784" i="2"/>
  <c r="T1784" i="2"/>
  <c r="R1784" i="2"/>
  <c r="P1784" i="2"/>
  <c r="BI1770" i="2"/>
  <c r="BH1770" i="2"/>
  <c r="BG1770" i="2"/>
  <c r="BF1770" i="2"/>
  <c r="T1770" i="2"/>
  <c r="R1770" i="2"/>
  <c r="P1770" i="2"/>
  <c r="BI1756" i="2"/>
  <c r="BH1756" i="2"/>
  <c r="BG1756" i="2"/>
  <c r="BF1756" i="2"/>
  <c r="T1756" i="2"/>
  <c r="R1756" i="2"/>
  <c r="P1756" i="2"/>
  <c r="BI1751" i="2"/>
  <c r="BH1751" i="2"/>
  <c r="BG1751" i="2"/>
  <c r="BF1751" i="2"/>
  <c r="T1751" i="2"/>
  <c r="R1751" i="2"/>
  <c r="P1751" i="2"/>
  <c r="BI1746" i="2"/>
  <c r="BH1746" i="2"/>
  <c r="BG1746" i="2"/>
  <c r="BF1746" i="2"/>
  <c r="T1746" i="2"/>
  <c r="R1746" i="2"/>
  <c r="P1746" i="2"/>
  <c r="BI1741" i="2"/>
  <c r="BH1741" i="2"/>
  <c r="BG1741" i="2"/>
  <c r="BF1741" i="2"/>
  <c r="T1741" i="2"/>
  <c r="R1741" i="2"/>
  <c r="P1741" i="2"/>
  <c r="BI1723" i="2"/>
  <c r="BH1723" i="2"/>
  <c r="BG1723" i="2"/>
  <c r="BF1723" i="2"/>
  <c r="T1723" i="2"/>
  <c r="R1723" i="2"/>
  <c r="P1723" i="2"/>
  <c r="BI1713" i="2"/>
  <c r="BH1713" i="2"/>
  <c r="BG1713" i="2"/>
  <c r="BF1713" i="2"/>
  <c r="T1713" i="2"/>
  <c r="R1713" i="2"/>
  <c r="P1713" i="2"/>
  <c r="BI1703" i="2"/>
  <c r="BH1703" i="2"/>
  <c r="BG1703" i="2"/>
  <c r="BF1703" i="2"/>
  <c r="T1703" i="2"/>
  <c r="R1703" i="2"/>
  <c r="P1703" i="2"/>
  <c r="BI1697" i="2"/>
  <c r="BH1697" i="2"/>
  <c r="BG1697" i="2"/>
  <c r="BF1697" i="2"/>
  <c r="T1697" i="2"/>
  <c r="R1697" i="2"/>
  <c r="P1697" i="2"/>
  <c r="BI1691" i="2"/>
  <c r="BH1691" i="2"/>
  <c r="BG1691" i="2"/>
  <c r="BF1691" i="2"/>
  <c r="T1691" i="2"/>
  <c r="R1691" i="2"/>
  <c r="P1691" i="2"/>
  <c r="BI1687" i="2"/>
  <c r="BH1687" i="2"/>
  <c r="BG1687" i="2"/>
  <c r="BF1687" i="2"/>
  <c r="T1687" i="2"/>
  <c r="R1687" i="2"/>
  <c r="P1687" i="2"/>
  <c r="BI1683" i="2"/>
  <c r="BH1683" i="2"/>
  <c r="BG1683" i="2"/>
  <c r="BF1683" i="2"/>
  <c r="T1683" i="2"/>
  <c r="R1683" i="2"/>
  <c r="P1683" i="2"/>
  <c r="BI1678" i="2"/>
  <c r="BH1678" i="2"/>
  <c r="BG1678" i="2"/>
  <c r="BF1678" i="2"/>
  <c r="T1678" i="2"/>
  <c r="R1678" i="2"/>
  <c r="P1678" i="2"/>
  <c r="BI1673" i="2"/>
  <c r="BH1673" i="2"/>
  <c r="BG1673" i="2"/>
  <c r="BF1673" i="2"/>
  <c r="T1673" i="2"/>
  <c r="R1673" i="2"/>
  <c r="P1673" i="2"/>
  <c r="BI1668" i="2"/>
  <c r="BH1668" i="2"/>
  <c r="BG1668" i="2"/>
  <c r="BF1668" i="2"/>
  <c r="T1668" i="2"/>
  <c r="R1668" i="2"/>
  <c r="P1668" i="2"/>
  <c r="BI1663" i="2"/>
  <c r="BH1663" i="2"/>
  <c r="BG1663" i="2"/>
  <c r="BF1663" i="2"/>
  <c r="T1663" i="2"/>
  <c r="R1663" i="2"/>
  <c r="P1663" i="2"/>
  <c r="BI1658" i="2"/>
  <c r="BH1658" i="2"/>
  <c r="BG1658" i="2"/>
  <c r="BF1658" i="2"/>
  <c r="T1658" i="2"/>
  <c r="R1658" i="2"/>
  <c r="P1658" i="2"/>
  <c r="BI1653" i="2"/>
  <c r="BH1653" i="2"/>
  <c r="BG1653" i="2"/>
  <c r="BF1653" i="2"/>
  <c r="T1653" i="2"/>
  <c r="R1653" i="2"/>
  <c r="P1653" i="2"/>
  <c r="BI1648" i="2"/>
  <c r="BH1648" i="2"/>
  <c r="BG1648" i="2"/>
  <c r="BF1648" i="2"/>
  <c r="T1648" i="2"/>
  <c r="R1648" i="2"/>
  <c r="P1648" i="2"/>
  <c r="BI1643" i="2"/>
  <c r="BH1643" i="2"/>
  <c r="BG1643" i="2"/>
  <c r="BF1643" i="2"/>
  <c r="T1643" i="2"/>
  <c r="R1643" i="2"/>
  <c r="P1643" i="2"/>
  <c r="BI1635" i="2"/>
  <c r="BH1635" i="2"/>
  <c r="BG1635" i="2"/>
  <c r="BF1635" i="2"/>
  <c r="T1635" i="2"/>
  <c r="R1635" i="2"/>
  <c r="P1635" i="2"/>
  <c r="BI1629" i="2"/>
  <c r="BH1629" i="2"/>
  <c r="BG1629" i="2"/>
  <c r="BF1629" i="2"/>
  <c r="T1629" i="2"/>
  <c r="R1629" i="2"/>
  <c r="P1629" i="2"/>
  <c r="BI1623" i="2"/>
  <c r="BH1623" i="2"/>
  <c r="BG1623" i="2"/>
  <c r="BF1623" i="2"/>
  <c r="T1623" i="2"/>
  <c r="R1623" i="2"/>
  <c r="P1623" i="2"/>
  <c r="BI1617" i="2"/>
  <c r="BH1617" i="2"/>
  <c r="BG1617" i="2"/>
  <c r="BF1617" i="2"/>
  <c r="T1617" i="2"/>
  <c r="R1617" i="2"/>
  <c r="P1617" i="2"/>
  <c r="BI1611" i="2"/>
  <c r="BH1611" i="2"/>
  <c r="BG1611" i="2"/>
  <c r="BF1611" i="2"/>
  <c r="T1611" i="2"/>
  <c r="R1611" i="2"/>
  <c r="P1611" i="2"/>
  <c r="BI1608" i="2"/>
  <c r="BH1608" i="2"/>
  <c r="BG1608" i="2"/>
  <c r="BF1608" i="2"/>
  <c r="T1608" i="2"/>
  <c r="R1608" i="2"/>
  <c r="P1608" i="2"/>
  <c r="BI1603" i="2"/>
  <c r="BH1603" i="2"/>
  <c r="BG1603" i="2"/>
  <c r="BF1603" i="2"/>
  <c r="T1603" i="2"/>
  <c r="R1603" i="2"/>
  <c r="P1603" i="2"/>
  <c r="BI1597" i="2"/>
  <c r="BH1597" i="2"/>
  <c r="BG1597" i="2"/>
  <c r="BF1597" i="2"/>
  <c r="T1597" i="2"/>
  <c r="R1597" i="2"/>
  <c r="P1597" i="2"/>
  <c r="BI1591" i="2"/>
  <c r="BH1591" i="2"/>
  <c r="BG1591" i="2"/>
  <c r="BF1591" i="2"/>
  <c r="T1591" i="2"/>
  <c r="R1591" i="2"/>
  <c r="P1591" i="2"/>
  <c r="BI1585" i="2"/>
  <c r="BH1585" i="2"/>
  <c r="BG1585" i="2"/>
  <c r="BF1585" i="2"/>
  <c r="T1585" i="2"/>
  <c r="R1585" i="2"/>
  <c r="P1585" i="2"/>
  <c r="BI1581" i="2"/>
  <c r="BH1581" i="2"/>
  <c r="BG1581" i="2"/>
  <c r="BF1581" i="2"/>
  <c r="T1581" i="2"/>
  <c r="R1581" i="2"/>
  <c r="P1581" i="2"/>
  <c r="BI1576" i="2"/>
  <c r="BH1576" i="2"/>
  <c r="BG1576" i="2"/>
  <c r="BF1576" i="2"/>
  <c r="T1576" i="2"/>
  <c r="R1576" i="2"/>
  <c r="P1576" i="2"/>
  <c r="BI1571" i="2"/>
  <c r="BH1571" i="2"/>
  <c r="BG1571" i="2"/>
  <c r="BF1571" i="2"/>
  <c r="T1571" i="2"/>
  <c r="R1571" i="2"/>
  <c r="P1571" i="2"/>
  <c r="BI1564" i="2"/>
  <c r="BH1564" i="2"/>
  <c r="BG1564" i="2"/>
  <c r="BF1564" i="2"/>
  <c r="T1564" i="2"/>
  <c r="R1564" i="2"/>
  <c r="P1564" i="2"/>
  <c r="BI1556" i="2"/>
  <c r="BH1556" i="2"/>
  <c r="BG1556" i="2"/>
  <c r="BF1556" i="2"/>
  <c r="T1556" i="2"/>
  <c r="R1556" i="2"/>
  <c r="P1556" i="2"/>
  <c r="BI1545" i="2"/>
  <c r="BH1545" i="2"/>
  <c r="BG1545" i="2"/>
  <c r="BF1545" i="2"/>
  <c r="T1545" i="2"/>
  <c r="R1545" i="2"/>
  <c r="P1545" i="2"/>
  <c r="BI1533" i="2"/>
  <c r="BH1533" i="2"/>
  <c r="BG1533" i="2"/>
  <c r="BF1533" i="2"/>
  <c r="T1533" i="2"/>
  <c r="R1533" i="2"/>
  <c r="P1533" i="2"/>
  <c r="BI1528" i="2"/>
  <c r="BH1528" i="2"/>
  <c r="BG1528" i="2"/>
  <c r="BF1528" i="2"/>
  <c r="T1528" i="2"/>
  <c r="R1528" i="2"/>
  <c r="P1528" i="2"/>
  <c r="BI1523" i="2"/>
  <c r="BH1523" i="2"/>
  <c r="BG1523" i="2"/>
  <c r="BF1523" i="2"/>
  <c r="T1523" i="2"/>
  <c r="R1523" i="2"/>
  <c r="P1523" i="2"/>
  <c r="BI1519" i="2"/>
  <c r="BH1519" i="2"/>
  <c r="BG1519" i="2"/>
  <c r="BF1519" i="2"/>
  <c r="T1519" i="2"/>
  <c r="R1519" i="2"/>
  <c r="P1519" i="2"/>
  <c r="BI1514" i="2"/>
  <c r="BH1514" i="2"/>
  <c r="BG1514" i="2"/>
  <c r="BF1514" i="2"/>
  <c r="T1514" i="2"/>
  <c r="R1514" i="2"/>
  <c r="P1514" i="2"/>
  <c r="BI1509" i="2"/>
  <c r="BH1509" i="2"/>
  <c r="BG1509" i="2"/>
  <c r="BF1509" i="2"/>
  <c r="T1509" i="2"/>
  <c r="R1509" i="2"/>
  <c r="P1509" i="2"/>
  <c r="BI1502" i="2"/>
  <c r="BH1502" i="2"/>
  <c r="BG1502" i="2"/>
  <c r="BF1502" i="2"/>
  <c r="T1502" i="2"/>
  <c r="R1502" i="2"/>
  <c r="P1502" i="2"/>
  <c r="BI1495" i="2"/>
  <c r="BH1495" i="2"/>
  <c r="BG1495" i="2"/>
  <c r="BF1495" i="2"/>
  <c r="T1495" i="2"/>
  <c r="R1495" i="2"/>
  <c r="P1495" i="2"/>
  <c r="BI1476" i="2"/>
  <c r="BH1476" i="2"/>
  <c r="BG1476" i="2"/>
  <c r="BF1476" i="2"/>
  <c r="T1476" i="2"/>
  <c r="R1476" i="2"/>
  <c r="P1476" i="2"/>
  <c r="BI1456" i="2"/>
  <c r="BH1456" i="2"/>
  <c r="BG1456" i="2"/>
  <c r="BF1456" i="2"/>
  <c r="T1456" i="2"/>
  <c r="R1456" i="2"/>
  <c r="P1456" i="2"/>
  <c r="BI1437" i="2"/>
  <c r="BH1437" i="2"/>
  <c r="BG1437" i="2"/>
  <c r="BF1437" i="2"/>
  <c r="T1437" i="2"/>
  <c r="R1437" i="2"/>
  <c r="P1437" i="2"/>
  <c r="BI1418" i="2"/>
  <c r="BH1418" i="2"/>
  <c r="BG1418" i="2"/>
  <c r="BF1418" i="2"/>
  <c r="T1418" i="2"/>
  <c r="R1418" i="2"/>
  <c r="P1418" i="2"/>
  <c r="BI1399" i="2"/>
  <c r="BH1399" i="2"/>
  <c r="BG1399" i="2"/>
  <c r="BF1399" i="2"/>
  <c r="T1399" i="2"/>
  <c r="R1399" i="2"/>
  <c r="P1399" i="2"/>
  <c r="BI1380" i="2"/>
  <c r="BH1380" i="2"/>
  <c r="BG1380" i="2"/>
  <c r="BF1380" i="2"/>
  <c r="T1380" i="2"/>
  <c r="R1380" i="2"/>
  <c r="P1380" i="2"/>
  <c r="BI1373" i="2"/>
  <c r="BH1373" i="2"/>
  <c r="BG1373" i="2"/>
  <c r="BF1373" i="2"/>
  <c r="T1373" i="2"/>
  <c r="R1373" i="2"/>
  <c r="P1373" i="2"/>
  <c r="BI1366" i="2"/>
  <c r="BH1366" i="2"/>
  <c r="BG1366" i="2"/>
  <c r="BF1366" i="2"/>
  <c r="T1366" i="2"/>
  <c r="R1366" i="2"/>
  <c r="P1366" i="2"/>
  <c r="BI1358" i="2"/>
  <c r="BH1358" i="2"/>
  <c r="BG1358" i="2"/>
  <c r="BF1358" i="2"/>
  <c r="T1358" i="2"/>
  <c r="R1358" i="2"/>
  <c r="P1358" i="2"/>
  <c r="BI1350" i="2"/>
  <c r="BH1350" i="2"/>
  <c r="BG1350" i="2"/>
  <c r="BF1350" i="2"/>
  <c r="T1350" i="2"/>
  <c r="R1350" i="2"/>
  <c r="P1350" i="2"/>
  <c r="BI1339" i="2"/>
  <c r="BH1339" i="2"/>
  <c r="BG1339" i="2"/>
  <c r="BF1339" i="2"/>
  <c r="T1339" i="2"/>
  <c r="R1339" i="2"/>
  <c r="P1339" i="2"/>
  <c r="BI1335" i="2"/>
  <c r="BH1335" i="2"/>
  <c r="BG1335" i="2"/>
  <c r="BF1335" i="2"/>
  <c r="T1335" i="2"/>
  <c r="R1335" i="2"/>
  <c r="P1335" i="2"/>
  <c r="BI1321" i="2"/>
  <c r="BH1321" i="2"/>
  <c r="BG1321" i="2"/>
  <c r="BF1321" i="2"/>
  <c r="T1321" i="2"/>
  <c r="R1321" i="2"/>
  <c r="P1321" i="2"/>
  <c r="BI1307" i="2"/>
  <c r="BH1307" i="2"/>
  <c r="BG1307" i="2"/>
  <c r="BF1307" i="2"/>
  <c r="T1307" i="2"/>
  <c r="R1307" i="2"/>
  <c r="P1307" i="2"/>
  <c r="BI1288" i="2"/>
  <c r="BH1288" i="2"/>
  <c r="BG1288" i="2"/>
  <c r="BF1288" i="2"/>
  <c r="T1288" i="2"/>
  <c r="R1288" i="2"/>
  <c r="P1288" i="2"/>
  <c r="BI1269" i="2"/>
  <c r="BH1269" i="2"/>
  <c r="BG1269" i="2"/>
  <c r="BF1269" i="2"/>
  <c r="T1269" i="2"/>
  <c r="R1269" i="2"/>
  <c r="P1269" i="2"/>
  <c r="BI1250" i="2"/>
  <c r="BH1250" i="2"/>
  <c r="BG1250" i="2"/>
  <c r="BF1250" i="2"/>
  <c r="T1250" i="2"/>
  <c r="R1250" i="2"/>
  <c r="P1250" i="2"/>
  <c r="BI1230" i="2"/>
  <c r="BH1230" i="2"/>
  <c r="BG1230" i="2"/>
  <c r="BF1230" i="2"/>
  <c r="T1230" i="2"/>
  <c r="R1230" i="2"/>
  <c r="P1230" i="2"/>
  <c r="BI1210" i="2"/>
  <c r="BH1210" i="2"/>
  <c r="BG1210" i="2"/>
  <c r="BF1210" i="2"/>
  <c r="T1210" i="2"/>
  <c r="R1210" i="2"/>
  <c r="P1210" i="2"/>
  <c r="BI1201" i="2"/>
  <c r="BH1201" i="2"/>
  <c r="BG1201" i="2"/>
  <c r="BF1201" i="2"/>
  <c r="T1201" i="2"/>
  <c r="R1201" i="2"/>
  <c r="P1201" i="2"/>
  <c r="BI1192" i="2"/>
  <c r="BH1192" i="2"/>
  <c r="BG1192" i="2"/>
  <c r="BF1192" i="2"/>
  <c r="T1192" i="2"/>
  <c r="R1192" i="2"/>
  <c r="P1192" i="2"/>
  <c r="BI1188" i="2"/>
  <c r="BH1188" i="2"/>
  <c r="BG1188" i="2"/>
  <c r="BF1188" i="2"/>
  <c r="T1188" i="2"/>
  <c r="R1188" i="2"/>
  <c r="P1188" i="2"/>
  <c r="BI1181" i="2"/>
  <c r="BH1181" i="2"/>
  <c r="BG1181" i="2"/>
  <c r="BF1181" i="2"/>
  <c r="T1181" i="2"/>
  <c r="R1181" i="2"/>
  <c r="P1181" i="2"/>
  <c r="BI1171" i="2"/>
  <c r="BH1171" i="2"/>
  <c r="BG1171" i="2"/>
  <c r="BF1171" i="2"/>
  <c r="T1171" i="2"/>
  <c r="R1171" i="2"/>
  <c r="P1171" i="2"/>
  <c r="BI1161" i="2"/>
  <c r="BH1161" i="2"/>
  <c r="BG1161" i="2"/>
  <c r="BF1161" i="2"/>
  <c r="T1161" i="2"/>
  <c r="R1161" i="2"/>
  <c r="P1161" i="2"/>
  <c r="BI1142" i="2"/>
  <c r="BH1142" i="2"/>
  <c r="BG1142" i="2"/>
  <c r="BF1142" i="2"/>
  <c r="T1142" i="2"/>
  <c r="R1142" i="2"/>
  <c r="P1142" i="2"/>
  <c r="BI1122" i="2"/>
  <c r="BH1122" i="2"/>
  <c r="BG1122" i="2"/>
  <c r="BF1122" i="2"/>
  <c r="T1122" i="2"/>
  <c r="R1122" i="2"/>
  <c r="P1122" i="2"/>
  <c r="BI1118" i="2"/>
  <c r="BH1118" i="2"/>
  <c r="BG1118" i="2"/>
  <c r="BF1118" i="2"/>
  <c r="T1118" i="2"/>
  <c r="R1118" i="2"/>
  <c r="P1118" i="2"/>
  <c r="BI1114" i="2"/>
  <c r="BH1114" i="2"/>
  <c r="BG1114" i="2"/>
  <c r="BF1114" i="2"/>
  <c r="T1114" i="2"/>
  <c r="R1114" i="2"/>
  <c r="P1114" i="2"/>
  <c r="BI1110" i="2"/>
  <c r="BH1110" i="2"/>
  <c r="BG1110" i="2"/>
  <c r="BF1110" i="2"/>
  <c r="T1110" i="2"/>
  <c r="R1110" i="2"/>
  <c r="P1110" i="2"/>
  <c r="BI1100" i="2"/>
  <c r="BH1100" i="2"/>
  <c r="BG1100" i="2"/>
  <c r="BF1100" i="2"/>
  <c r="T1100" i="2"/>
  <c r="R1100" i="2"/>
  <c r="P1100" i="2"/>
  <c r="BI1090" i="2"/>
  <c r="BH1090" i="2"/>
  <c r="BG1090" i="2"/>
  <c r="BF1090" i="2"/>
  <c r="T1090" i="2"/>
  <c r="R1090" i="2"/>
  <c r="P1090" i="2"/>
  <c r="BI1077" i="2"/>
  <c r="BH1077" i="2"/>
  <c r="BG1077" i="2"/>
  <c r="BF1077" i="2"/>
  <c r="T1077" i="2"/>
  <c r="R1077" i="2"/>
  <c r="P1077" i="2"/>
  <c r="BI1066" i="2"/>
  <c r="BH1066" i="2"/>
  <c r="BG1066" i="2"/>
  <c r="BF1066" i="2"/>
  <c r="T1066" i="2"/>
  <c r="R1066" i="2"/>
  <c r="P1066" i="2"/>
  <c r="BI1062" i="2"/>
  <c r="BH1062" i="2"/>
  <c r="BG1062" i="2"/>
  <c r="BF1062" i="2"/>
  <c r="T1062" i="2"/>
  <c r="R1062" i="2"/>
  <c r="P1062" i="2"/>
  <c r="BI1048" i="2"/>
  <c r="BH1048" i="2"/>
  <c r="BG1048" i="2"/>
  <c r="BF1048" i="2"/>
  <c r="T1048" i="2"/>
  <c r="R1048" i="2"/>
  <c r="P1048" i="2"/>
  <c r="BI1044" i="2"/>
  <c r="BH1044" i="2"/>
  <c r="BG1044" i="2"/>
  <c r="BF1044" i="2"/>
  <c r="T1044" i="2"/>
  <c r="R1044" i="2"/>
  <c r="P1044" i="2"/>
  <c r="BI1039" i="2"/>
  <c r="BH1039" i="2"/>
  <c r="BG1039" i="2"/>
  <c r="BF1039" i="2"/>
  <c r="T1039" i="2"/>
  <c r="R1039" i="2"/>
  <c r="P1039" i="2"/>
  <c r="BI1035" i="2"/>
  <c r="BH1035" i="2"/>
  <c r="BG1035" i="2"/>
  <c r="BF1035" i="2"/>
  <c r="T1035" i="2"/>
  <c r="R1035" i="2"/>
  <c r="P1035" i="2"/>
  <c r="BI1030" i="2"/>
  <c r="BH1030" i="2"/>
  <c r="BG1030" i="2"/>
  <c r="BF1030" i="2"/>
  <c r="T1030" i="2"/>
  <c r="R1030" i="2"/>
  <c r="P1030" i="2"/>
  <c r="BI1026" i="2"/>
  <c r="BH1026" i="2"/>
  <c r="BG1026" i="2"/>
  <c r="BF1026" i="2"/>
  <c r="T1026" i="2"/>
  <c r="R1026" i="2"/>
  <c r="P1026" i="2"/>
  <c r="BI1021" i="2"/>
  <c r="BH1021" i="2"/>
  <c r="BG1021" i="2"/>
  <c r="BF1021" i="2"/>
  <c r="T1021" i="2"/>
  <c r="R1021" i="2"/>
  <c r="P1021" i="2"/>
  <c r="BI1017" i="2"/>
  <c r="BH1017" i="2"/>
  <c r="BG1017" i="2"/>
  <c r="BF1017" i="2"/>
  <c r="T1017" i="2"/>
  <c r="R1017" i="2"/>
  <c r="P1017" i="2"/>
  <c r="BI1012" i="2"/>
  <c r="BH1012" i="2"/>
  <c r="BG1012" i="2"/>
  <c r="BF1012" i="2"/>
  <c r="T1012" i="2"/>
  <c r="R1012" i="2"/>
  <c r="P1012" i="2"/>
  <c r="BI1008" i="2"/>
  <c r="BH1008" i="2"/>
  <c r="BG1008" i="2"/>
  <c r="BF1008" i="2"/>
  <c r="T1008" i="2"/>
  <c r="R1008" i="2"/>
  <c r="P1008" i="2"/>
  <c r="BI1003" i="2"/>
  <c r="BH1003" i="2"/>
  <c r="BG1003" i="2"/>
  <c r="BF1003" i="2"/>
  <c r="T1003" i="2"/>
  <c r="R1003" i="2"/>
  <c r="P1003" i="2"/>
  <c r="BI983" i="2"/>
  <c r="BH983" i="2"/>
  <c r="BG983" i="2"/>
  <c r="BF983" i="2"/>
  <c r="T983" i="2"/>
  <c r="R983" i="2"/>
  <c r="P983" i="2"/>
  <c r="BI963" i="2"/>
  <c r="BH963" i="2"/>
  <c r="BG963" i="2"/>
  <c r="BF963" i="2"/>
  <c r="T963" i="2"/>
  <c r="R963" i="2"/>
  <c r="P963" i="2"/>
  <c r="BI959" i="2"/>
  <c r="BH959" i="2"/>
  <c r="BG959" i="2"/>
  <c r="BF959" i="2"/>
  <c r="T959" i="2"/>
  <c r="R959" i="2"/>
  <c r="P959" i="2"/>
  <c r="BI955" i="2"/>
  <c r="BH955" i="2"/>
  <c r="BG955" i="2"/>
  <c r="BF955" i="2"/>
  <c r="T955" i="2"/>
  <c r="R955" i="2"/>
  <c r="P955" i="2"/>
  <c r="BI951" i="2"/>
  <c r="BH951" i="2"/>
  <c r="BG951" i="2"/>
  <c r="BF951" i="2"/>
  <c r="T951" i="2"/>
  <c r="R951" i="2"/>
  <c r="P951" i="2"/>
  <c r="BI946" i="2"/>
  <c r="BH946" i="2"/>
  <c r="BG946" i="2"/>
  <c r="BF946" i="2"/>
  <c r="T946" i="2"/>
  <c r="R946" i="2"/>
  <c r="P946" i="2"/>
  <c r="BI941" i="2"/>
  <c r="BH941" i="2"/>
  <c r="BG941" i="2"/>
  <c r="BF941" i="2"/>
  <c r="T941" i="2"/>
  <c r="R941" i="2"/>
  <c r="P941" i="2"/>
  <c r="BI927" i="2"/>
  <c r="BH927" i="2"/>
  <c r="BG927" i="2"/>
  <c r="BF927" i="2"/>
  <c r="T927" i="2"/>
  <c r="R927" i="2"/>
  <c r="P927" i="2"/>
  <c r="BI921" i="2"/>
  <c r="BH921" i="2"/>
  <c r="BG921" i="2"/>
  <c r="BF921" i="2"/>
  <c r="T921" i="2"/>
  <c r="R921" i="2"/>
  <c r="P921" i="2"/>
  <c r="BI916" i="2"/>
  <c r="BH916" i="2"/>
  <c r="BG916" i="2"/>
  <c r="BF916" i="2"/>
  <c r="T916" i="2"/>
  <c r="R916" i="2"/>
  <c r="P916" i="2"/>
  <c r="BI910" i="2"/>
  <c r="BH910" i="2"/>
  <c r="BG910" i="2"/>
  <c r="BF910" i="2"/>
  <c r="T910" i="2"/>
  <c r="R910" i="2"/>
  <c r="P910" i="2"/>
  <c r="BI906" i="2"/>
  <c r="BH906" i="2"/>
  <c r="BG906" i="2"/>
  <c r="BF906" i="2"/>
  <c r="T906" i="2"/>
  <c r="R906" i="2"/>
  <c r="P906" i="2"/>
  <c r="BI902" i="2"/>
  <c r="BH902" i="2"/>
  <c r="BG902" i="2"/>
  <c r="BF902" i="2"/>
  <c r="T902" i="2"/>
  <c r="R902" i="2"/>
  <c r="P902" i="2"/>
  <c r="BI898" i="2"/>
  <c r="BH898" i="2"/>
  <c r="BG898" i="2"/>
  <c r="BF898" i="2"/>
  <c r="T898" i="2"/>
  <c r="R898" i="2"/>
  <c r="P898" i="2"/>
  <c r="BI894" i="2"/>
  <c r="BH894" i="2"/>
  <c r="BG894" i="2"/>
  <c r="BF894" i="2"/>
  <c r="T894" i="2"/>
  <c r="R894" i="2"/>
  <c r="P894" i="2"/>
  <c r="BI881" i="2"/>
  <c r="BH881" i="2"/>
  <c r="BG881" i="2"/>
  <c r="BF881" i="2"/>
  <c r="T881" i="2"/>
  <c r="R881" i="2"/>
  <c r="P881" i="2"/>
  <c r="BI873" i="2"/>
  <c r="BH873" i="2"/>
  <c r="BG873" i="2"/>
  <c r="BF873" i="2"/>
  <c r="T873" i="2"/>
  <c r="R873" i="2"/>
  <c r="P873" i="2"/>
  <c r="BI865" i="2"/>
  <c r="BH865" i="2"/>
  <c r="BG865" i="2"/>
  <c r="BF865" i="2"/>
  <c r="T865" i="2"/>
  <c r="R865" i="2"/>
  <c r="P865" i="2"/>
  <c r="BI861" i="2"/>
  <c r="BH861" i="2"/>
  <c r="BG861" i="2"/>
  <c r="BF861" i="2"/>
  <c r="T861" i="2"/>
  <c r="R861" i="2"/>
  <c r="P861" i="2"/>
  <c r="BI856" i="2"/>
  <c r="BH856" i="2"/>
  <c r="BG856" i="2"/>
  <c r="BF856" i="2"/>
  <c r="T856" i="2"/>
  <c r="R856" i="2"/>
  <c r="P856" i="2"/>
  <c r="BI852" i="2"/>
  <c r="BH852" i="2"/>
  <c r="BG852" i="2"/>
  <c r="BF852" i="2"/>
  <c r="T852" i="2"/>
  <c r="R852" i="2"/>
  <c r="P852" i="2"/>
  <c r="BI847" i="2"/>
  <c r="BH847" i="2"/>
  <c r="BG847" i="2"/>
  <c r="BF847" i="2"/>
  <c r="T847" i="2"/>
  <c r="R847" i="2"/>
  <c r="P847" i="2"/>
  <c r="BI839" i="2"/>
  <c r="BH839" i="2"/>
  <c r="BG839" i="2"/>
  <c r="BF839" i="2"/>
  <c r="T839" i="2"/>
  <c r="R839" i="2"/>
  <c r="P839" i="2"/>
  <c r="BI834" i="2"/>
  <c r="BH834" i="2"/>
  <c r="BG834" i="2"/>
  <c r="BF834" i="2"/>
  <c r="T834" i="2"/>
  <c r="R834" i="2"/>
  <c r="P834" i="2"/>
  <c r="BI829" i="2"/>
  <c r="BH829" i="2"/>
  <c r="BG829" i="2"/>
  <c r="BF829" i="2"/>
  <c r="T829" i="2"/>
  <c r="R829" i="2"/>
  <c r="P829" i="2"/>
  <c r="BI824" i="2"/>
  <c r="BH824" i="2"/>
  <c r="BG824" i="2"/>
  <c r="BF824" i="2"/>
  <c r="T824" i="2"/>
  <c r="R824" i="2"/>
  <c r="P824" i="2"/>
  <c r="BI818" i="2"/>
  <c r="BH818" i="2"/>
  <c r="BG818" i="2"/>
  <c r="BF818" i="2"/>
  <c r="T818" i="2"/>
  <c r="R818" i="2"/>
  <c r="P818" i="2"/>
  <c r="BI813" i="2"/>
  <c r="BH813" i="2"/>
  <c r="BG813" i="2"/>
  <c r="BF813" i="2"/>
  <c r="T813" i="2"/>
  <c r="R813" i="2"/>
  <c r="P813" i="2"/>
  <c r="BI808" i="2"/>
  <c r="BH808" i="2"/>
  <c r="BG808" i="2"/>
  <c r="BF808" i="2"/>
  <c r="T808" i="2"/>
  <c r="R808" i="2"/>
  <c r="P808" i="2"/>
  <c r="BI802" i="2"/>
  <c r="BH802" i="2"/>
  <c r="BG802" i="2"/>
  <c r="BF802" i="2"/>
  <c r="T802" i="2"/>
  <c r="R802" i="2"/>
  <c r="P802" i="2"/>
  <c r="BI797" i="2"/>
  <c r="BH797" i="2"/>
  <c r="BG797" i="2"/>
  <c r="BF797" i="2"/>
  <c r="T797" i="2"/>
  <c r="R797" i="2"/>
  <c r="P797" i="2"/>
  <c r="BI793" i="2"/>
  <c r="BH793" i="2"/>
  <c r="BG793" i="2"/>
  <c r="BF793" i="2"/>
  <c r="T793" i="2"/>
  <c r="R793" i="2"/>
  <c r="P793" i="2"/>
  <c r="BI788" i="2"/>
  <c r="BH788" i="2"/>
  <c r="BG788" i="2"/>
  <c r="BF788" i="2"/>
  <c r="T788" i="2"/>
  <c r="R788" i="2"/>
  <c r="P788" i="2"/>
  <c r="BI782" i="2"/>
  <c r="BH782" i="2"/>
  <c r="BG782" i="2"/>
  <c r="BF782" i="2"/>
  <c r="T782" i="2"/>
  <c r="R782" i="2"/>
  <c r="P782" i="2"/>
  <c r="BI777" i="2"/>
  <c r="BH777" i="2"/>
  <c r="BG777" i="2"/>
  <c r="BF777" i="2"/>
  <c r="T777" i="2"/>
  <c r="R777" i="2"/>
  <c r="P777" i="2"/>
  <c r="BI772" i="2"/>
  <c r="BH772" i="2"/>
  <c r="BG772" i="2"/>
  <c r="BF772" i="2"/>
  <c r="T772" i="2"/>
  <c r="R772" i="2"/>
  <c r="P772" i="2"/>
  <c r="BI762" i="2"/>
  <c r="BH762" i="2"/>
  <c r="BG762" i="2"/>
  <c r="BF762" i="2"/>
  <c r="T762" i="2"/>
  <c r="R762" i="2"/>
  <c r="P762" i="2"/>
  <c r="BI758" i="2"/>
  <c r="BH758" i="2"/>
  <c r="BG758" i="2"/>
  <c r="BF758" i="2"/>
  <c r="T758" i="2"/>
  <c r="R758" i="2"/>
  <c r="P758" i="2"/>
  <c r="BI753" i="2"/>
  <c r="BH753" i="2"/>
  <c r="BG753" i="2"/>
  <c r="BF753" i="2"/>
  <c r="T753" i="2"/>
  <c r="R753" i="2"/>
  <c r="P753" i="2"/>
  <c r="BI749" i="2"/>
  <c r="BH749" i="2"/>
  <c r="BG749" i="2"/>
  <c r="BF749" i="2"/>
  <c r="T749" i="2"/>
  <c r="R749" i="2"/>
  <c r="P749" i="2"/>
  <c r="BI744" i="2"/>
  <c r="BH744" i="2"/>
  <c r="BG744" i="2"/>
  <c r="BF744" i="2"/>
  <c r="T744" i="2"/>
  <c r="R744" i="2"/>
  <c r="P744" i="2"/>
  <c r="BI740" i="2"/>
  <c r="BH740" i="2"/>
  <c r="BG740" i="2"/>
  <c r="BF740" i="2"/>
  <c r="T740" i="2"/>
  <c r="R740" i="2"/>
  <c r="P740" i="2"/>
  <c r="BI735" i="2"/>
  <c r="BH735" i="2"/>
  <c r="BG735" i="2"/>
  <c r="BF735" i="2"/>
  <c r="T735" i="2"/>
  <c r="R735" i="2"/>
  <c r="P735" i="2"/>
  <c r="BI715" i="2"/>
  <c r="BH715" i="2"/>
  <c r="BG715" i="2"/>
  <c r="BF715" i="2"/>
  <c r="T715" i="2"/>
  <c r="R715" i="2"/>
  <c r="P715" i="2"/>
  <c r="BI695" i="2"/>
  <c r="BH695" i="2"/>
  <c r="BG695" i="2"/>
  <c r="BF695" i="2"/>
  <c r="T695" i="2"/>
  <c r="R695" i="2"/>
  <c r="P695" i="2"/>
  <c r="BI677" i="2"/>
  <c r="BH677" i="2"/>
  <c r="BG677" i="2"/>
  <c r="BF677" i="2"/>
  <c r="T677" i="2"/>
  <c r="R677" i="2"/>
  <c r="P677" i="2"/>
  <c r="BI659" i="2"/>
  <c r="BH659" i="2"/>
  <c r="BG659" i="2"/>
  <c r="BF659" i="2"/>
  <c r="T659" i="2"/>
  <c r="R659" i="2"/>
  <c r="P659" i="2"/>
  <c r="BI654" i="2"/>
  <c r="BH654" i="2"/>
  <c r="BG654" i="2"/>
  <c r="BF654" i="2"/>
  <c r="T654" i="2"/>
  <c r="R654" i="2"/>
  <c r="P654" i="2"/>
  <c r="BI648" i="2"/>
  <c r="BH648" i="2"/>
  <c r="BG648" i="2"/>
  <c r="BF648" i="2"/>
  <c r="T648" i="2"/>
  <c r="R648" i="2"/>
  <c r="P648" i="2"/>
  <c r="BI643" i="2"/>
  <c r="BH643" i="2"/>
  <c r="BG643" i="2"/>
  <c r="BF643" i="2"/>
  <c r="T643" i="2"/>
  <c r="R643" i="2"/>
  <c r="P643" i="2"/>
  <c r="BI632" i="2"/>
  <c r="BH632" i="2"/>
  <c r="BG632" i="2"/>
  <c r="BF632" i="2"/>
  <c r="T632" i="2"/>
  <c r="R632" i="2"/>
  <c r="P632" i="2"/>
  <c r="BI616" i="2"/>
  <c r="BH616" i="2"/>
  <c r="BG616" i="2"/>
  <c r="BF616" i="2"/>
  <c r="T616" i="2"/>
  <c r="R616" i="2"/>
  <c r="P616" i="2"/>
  <c r="BI612" i="2"/>
  <c r="BH612" i="2"/>
  <c r="BG612" i="2"/>
  <c r="BF612" i="2"/>
  <c r="T612" i="2"/>
  <c r="R612" i="2"/>
  <c r="P612" i="2"/>
  <c r="BI607" i="2"/>
  <c r="BH607" i="2"/>
  <c r="BG607" i="2"/>
  <c r="BF607" i="2"/>
  <c r="T607" i="2"/>
  <c r="R607" i="2"/>
  <c r="P607" i="2"/>
  <c r="BI603" i="2"/>
  <c r="BH603" i="2"/>
  <c r="BG603" i="2"/>
  <c r="BF603" i="2"/>
  <c r="T603" i="2"/>
  <c r="R603" i="2"/>
  <c r="P603" i="2"/>
  <c r="BI598" i="2"/>
  <c r="BH598" i="2"/>
  <c r="BG598" i="2"/>
  <c r="BF598" i="2"/>
  <c r="T598" i="2"/>
  <c r="R598" i="2"/>
  <c r="P598" i="2"/>
  <c r="BI593" i="2"/>
  <c r="BH593" i="2"/>
  <c r="BG593" i="2"/>
  <c r="BF593" i="2"/>
  <c r="T593" i="2"/>
  <c r="R593" i="2"/>
  <c r="P593" i="2"/>
  <c r="BI587" i="2"/>
  <c r="BH587" i="2"/>
  <c r="BG587" i="2"/>
  <c r="BF587" i="2"/>
  <c r="T587" i="2"/>
  <c r="R587" i="2"/>
  <c r="P587" i="2"/>
  <c r="BI584" i="2"/>
  <c r="BH584" i="2"/>
  <c r="BG584" i="2"/>
  <c r="BF584" i="2"/>
  <c r="T584" i="2"/>
  <c r="R584" i="2"/>
  <c r="P584" i="2"/>
  <c r="BI580" i="2"/>
  <c r="BH580" i="2"/>
  <c r="BG580" i="2"/>
  <c r="BF580" i="2"/>
  <c r="T580" i="2"/>
  <c r="R580" i="2"/>
  <c r="P580" i="2"/>
  <c r="BI576" i="2"/>
  <c r="BH576" i="2"/>
  <c r="BG576" i="2"/>
  <c r="BF576" i="2"/>
  <c r="T576" i="2"/>
  <c r="R576" i="2"/>
  <c r="P576" i="2"/>
  <c r="BI571" i="2"/>
  <c r="BH571" i="2"/>
  <c r="BG571" i="2"/>
  <c r="BF571" i="2"/>
  <c r="T571" i="2"/>
  <c r="R571" i="2"/>
  <c r="P571" i="2"/>
  <c r="BI566" i="2"/>
  <c r="BH566" i="2"/>
  <c r="BG566" i="2"/>
  <c r="BF566" i="2"/>
  <c r="T566" i="2"/>
  <c r="R566" i="2"/>
  <c r="P566" i="2"/>
  <c r="BI560" i="2"/>
  <c r="BH560" i="2"/>
  <c r="BG560" i="2"/>
  <c r="BF560" i="2"/>
  <c r="T560" i="2"/>
  <c r="R560" i="2"/>
  <c r="P560" i="2"/>
  <c r="BI554" i="2"/>
  <c r="BH554" i="2"/>
  <c r="BG554" i="2"/>
  <c r="BF554" i="2"/>
  <c r="T554" i="2"/>
  <c r="R554" i="2"/>
  <c r="P554" i="2"/>
  <c r="BI548" i="2"/>
  <c r="BH548" i="2"/>
  <c r="BG548" i="2"/>
  <c r="BF548" i="2"/>
  <c r="T548" i="2"/>
  <c r="R548" i="2"/>
  <c r="P548" i="2"/>
  <c r="BI542" i="2"/>
  <c r="BH542" i="2"/>
  <c r="BG542" i="2"/>
  <c r="BF542" i="2"/>
  <c r="T542" i="2"/>
  <c r="R542" i="2"/>
  <c r="P542" i="2"/>
  <c r="BI535" i="2"/>
  <c r="BH535" i="2"/>
  <c r="BG535" i="2"/>
  <c r="BF535" i="2"/>
  <c r="T535" i="2"/>
  <c r="R535" i="2"/>
  <c r="P535" i="2"/>
  <c r="BI528" i="2"/>
  <c r="BH528" i="2"/>
  <c r="BG528" i="2"/>
  <c r="BF528" i="2"/>
  <c r="T528" i="2"/>
  <c r="R528" i="2"/>
  <c r="P528" i="2"/>
  <c r="BI520" i="2"/>
  <c r="BH520" i="2"/>
  <c r="BG520" i="2"/>
  <c r="BF520" i="2"/>
  <c r="T520" i="2"/>
  <c r="R520" i="2"/>
  <c r="P520" i="2"/>
  <c r="BI513" i="2"/>
  <c r="BH513" i="2"/>
  <c r="BG513" i="2"/>
  <c r="BF513" i="2"/>
  <c r="T513" i="2"/>
  <c r="R513" i="2"/>
  <c r="P513" i="2"/>
  <c r="BI505" i="2"/>
  <c r="BH505" i="2"/>
  <c r="BG505" i="2"/>
  <c r="BF505" i="2"/>
  <c r="T505" i="2"/>
  <c r="R505" i="2"/>
  <c r="P505" i="2"/>
  <c r="BI498" i="2"/>
  <c r="BH498" i="2"/>
  <c r="BG498" i="2"/>
  <c r="BF498" i="2"/>
  <c r="T498" i="2"/>
  <c r="R498" i="2"/>
  <c r="P498" i="2"/>
  <c r="BI490" i="2"/>
  <c r="BH490" i="2"/>
  <c r="BG490" i="2"/>
  <c r="BF490" i="2"/>
  <c r="T490" i="2"/>
  <c r="R490" i="2"/>
  <c r="P490" i="2"/>
  <c r="BI473" i="2"/>
  <c r="BH473" i="2"/>
  <c r="BG473" i="2"/>
  <c r="BF473" i="2"/>
  <c r="T473" i="2"/>
  <c r="R473" i="2"/>
  <c r="P473" i="2"/>
  <c r="BI455" i="2"/>
  <c r="BH455" i="2"/>
  <c r="BG455" i="2"/>
  <c r="BF455" i="2"/>
  <c r="T455" i="2"/>
  <c r="R455" i="2"/>
  <c r="P455" i="2"/>
  <c r="BI451" i="2"/>
  <c r="BH451" i="2"/>
  <c r="BG451" i="2"/>
  <c r="BF451" i="2"/>
  <c r="T451" i="2"/>
  <c r="R451" i="2"/>
  <c r="P451" i="2"/>
  <c r="BI437" i="2"/>
  <c r="BH437" i="2"/>
  <c r="BG437" i="2"/>
  <c r="BF437" i="2"/>
  <c r="T437" i="2"/>
  <c r="R437" i="2"/>
  <c r="P437" i="2"/>
  <c r="BI433" i="2"/>
  <c r="BH433" i="2"/>
  <c r="BG433" i="2"/>
  <c r="BF433" i="2"/>
  <c r="T433" i="2"/>
  <c r="T432" i="2"/>
  <c r="R433" i="2"/>
  <c r="R432" i="2" s="1"/>
  <c r="P433" i="2"/>
  <c r="P432" i="2"/>
  <c r="BI427" i="2"/>
  <c r="BH427" i="2"/>
  <c r="BG427" i="2"/>
  <c r="BF427" i="2"/>
  <c r="T427" i="2"/>
  <c r="R427" i="2"/>
  <c r="P427" i="2"/>
  <c r="BI422" i="2"/>
  <c r="BH422" i="2"/>
  <c r="BG422" i="2"/>
  <c r="BF422" i="2"/>
  <c r="T422" i="2"/>
  <c r="R422" i="2"/>
  <c r="P422" i="2"/>
  <c r="BI414" i="2"/>
  <c r="BH414" i="2"/>
  <c r="BG414" i="2"/>
  <c r="BF414" i="2"/>
  <c r="T414" i="2"/>
  <c r="R414" i="2"/>
  <c r="P414" i="2"/>
  <c r="BI405" i="2"/>
  <c r="BH405" i="2"/>
  <c r="BG405" i="2"/>
  <c r="BF405" i="2"/>
  <c r="T405" i="2"/>
  <c r="R405" i="2"/>
  <c r="P405" i="2"/>
  <c r="BI397" i="2"/>
  <c r="BH397" i="2"/>
  <c r="BG397" i="2"/>
  <c r="BF397" i="2"/>
  <c r="T397" i="2"/>
  <c r="R397" i="2"/>
  <c r="P397" i="2"/>
  <c r="BI371" i="2"/>
  <c r="BH371" i="2"/>
  <c r="BG371" i="2"/>
  <c r="BF371" i="2"/>
  <c r="T371" i="2"/>
  <c r="R371" i="2"/>
  <c r="P371" i="2"/>
  <c r="BI346" i="2"/>
  <c r="BH346" i="2"/>
  <c r="BG346" i="2"/>
  <c r="BF346" i="2"/>
  <c r="T346" i="2"/>
  <c r="R346" i="2"/>
  <c r="P346" i="2"/>
  <c r="BI336" i="2"/>
  <c r="BH336" i="2"/>
  <c r="BG336" i="2"/>
  <c r="BF336" i="2"/>
  <c r="T336" i="2"/>
  <c r="R336" i="2"/>
  <c r="P336" i="2"/>
  <c r="BI327" i="2"/>
  <c r="BH327" i="2"/>
  <c r="BG327" i="2"/>
  <c r="BF327" i="2"/>
  <c r="T327" i="2"/>
  <c r="R327" i="2"/>
  <c r="P327" i="2"/>
  <c r="BI322" i="2"/>
  <c r="BH322" i="2"/>
  <c r="BG322" i="2"/>
  <c r="BF322" i="2"/>
  <c r="T322" i="2"/>
  <c r="R322" i="2"/>
  <c r="P322" i="2"/>
  <c r="BI317" i="2"/>
  <c r="BH317" i="2"/>
  <c r="BG317" i="2"/>
  <c r="BF317" i="2"/>
  <c r="T317" i="2"/>
  <c r="R317" i="2"/>
  <c r="P317" i="2"/>
  <c r="BI309" i="2"/>
  <c r="BH309" i="2"/>
  <c r="BG309" i="2"/>
  <c r="BF309" i="2"/>
  <c r="T309" i="2"/>
  <c r="R309" i="2"/>
  <c r="P309" i="2"/>
  <c r="BI301" i="2"/>
  <c r="BH301" i="2"/>
  <c r="BG301" i="2"/>
  <c r="BF301" i="2"/>
  <c r="T301" i="2"/>
  <c r="R301" i="2"/>
  <c r="P301" i="2"/>
  <c r="BI293" i="2"/>
  <c r="BH293" i="2"/>
  <c r="BG293" i="2"/>
  <c r="BF293" i="2"/>
  <c r="T293" i="2"/>
  <c r="R293" i="2"/>
  <c r="P293" i="2"/>
  <c r="BI284" i="2"/>
  <c r="BH284" i="2"/>
  <c r="BG284" i="2"/>
  <c r="BF284" i="2"/>
  <c r="T284" i="2"/>
  <c r="R284" i="2"/>
  <c r="P284" i="2"/>
  <c r="BI276" i="2"/>
  <c r="BH276" i="2"/>
  <c r="BG276" i="2"/>
  <c r="BF276" i="2"/>
  <c r="T276" i="2"/>
  <c r="R276" i="2"/>
  <c r="P276" i="2"/>
  <c r="BI268" i="2"/>
  <c r="BH268" i="2"/>
  <c r="BG268" i="2"/>
  <c r="BF268" i="2"/>
  <c r="T268" i="2"/>
  <c r="R268" i="2"/>
  <c r="P268" i="2"/>
  <c r="BI259" i="2"/>
  <c r="BH259" i="2"/>
  <c r="BG259" i="2"/>
  <c r="BF259" i="2"/>
  <c r="T259" i="2"/>
  <c r="R259" i="2"/>
  <c r="P259" i="2"/>
  <c r="BI251" i="2"/>
  <c r="BH251" i="2"/>
  <c r="BG251" i="2"/>
  <c r="BF251" i="2"/>
  <c r="T251" i="2"/>
  <c r="R251" i="2"/>
  <c r="P251" i="2"/>
  <c r="BI243" i="2"/>
  <c r="BH243" i="2"/>
  <c r="BG243" i="2"/>
  <c r="BF243" i="2"/>
  <c r="T243" i="2"/>
  <c r="R243" i="2"/>
  <c r="P243" i="2"/>
  <c r="BI235" i="2"/>
  <c r="BH235" i="2"/>
  <c r="BG235" i="2"/>
  <c r="BF235" i="2"/>
  <c r="T235" i="2"/>
  <c r="R235" i="2"/>
  <c r="P235" i="2"/>
  <c r="BI226" i="2"/>
  <c r="BH226" i="2"/>
  <c r="BG226" i="2"/>
  <c r="BF226" i="2"/>
  <c r="T226" i="2"/>
  <c r="R226" i="2"/>
  <c r="P226" i="2"/>
  <c r="BI200" i="2"/>
  <c r="BH200" i="2"/>
  <c r="BG200" i="2"/>
  <c r="BF200" i="2"/>
  <c r="T200" i="2"/>
  <c r="R200" i="2"/>
  <c r="P200" i="2"/>
  <c r="BI175" i="2"/>
  <c r="BH175" i="2"/>
  <c r="BG175" i="2"/>
  <c r="BF175" i="2"/>
  <c r="T175" i="2"/>
  <c r="R175" i="2"/>
  <c r="P175" i="2"/>
  <c r="BI170" i="2"/>
  <c r="BH170" i="2"/>
  <c r="BG170" i="2"/>
  <c r="BF170" i="2"/>
  <c r="T170" i="2"/>
  <c r="R170" i="2"/>
  <c r="P170" i="2"/>
  <c r="BI165" i="2"/>
  <c r="BH165" i="2"/>
  <c r="BG165" i="2"/>
  <c r="BF165" i="2"/>
  <c r="T165" i="2"/>
  <c r="R165" i="2"/>
  <c r="P165" i="2"/>
  <c r="BI161" i="2"/>
  <c r="BH161" i="2"/>
  <c r="BG161" i="2"/>
  <c r="BF161" i="2"/>
  <c r="T161" i="2"/>
  <c r="R161" i="2"/>
  <c r="P161" i="2"/>
  <c r="BI156" i="2"/>
  <c r="BH156" i="2"/>
  <c r="BG156" i="2"/>
  <c r="BF156" i="2"/>
  <c r="T156" i="2"/>
  <c r="R156" i="2"/>
  <c r="P156" i="2"/>
  <c r="BI151" i="2"/>
  <c r="BH151" i="2"/>
  <c r="BG151" i="2"/>
  <c r="BF151" i="2"/>
  <c r="T151" i="2"/>
  <c r="R151" i="2"/>
  <c r="P151" i="2"/>
  <c r="BI146" i="2"/>
  <c r="BH146" i="2"/>
  <c r="BG146" i="2"/>
  <c r="BF146" i="2"/>
  <c r="T146" i="2"/>
  <c r="R146" i="2"/>
  <c r="P146" i="2"/>
  <c r="BI141" i="2"/>
  <c r="BH141" i="2"/>
  <c r="BG141" i="2"/>
  <c r="BF141" i="2"/>
  <c r="T141" i="2"/>
  <c r="R141" i="2"/>
  <c r="P141" i="2"/>
  <c r="BI136" i="2"/>
  <c r="BH136" i="2"/>
  <c r="BG136" i="2"/>
  <c r="BF136" i="2"/>
  <c r="T136" i="2"/>
  <c r="R136" i="2"/>
  <c r="P136" i="2"/>
  <c r="BI131" i="2"/>
  <c r="BH131" i="2"/>
  <c r="BG131" i="2"/>
  <c r="BF131" i="2"/>
  <c r="T131" i="2"/>
  <c r="R131" i="2"/>
  <c r="P131" i="2"/>
  <c r="BI126" i="2"/>
  <c r="BH126" i="2"/>
  <c r="BG126" i="2"/>
  <c r="BF126" i="2"/>
  <c r="T126" i="2"/>
  <c r="R126" i="2"/>
  <c r="P126" i="2"/>
  <c r="BI121" i="2"/>
  <c r="BH121" i="2"/>
  <c r="BG121" i="2"/>
  <c r="BF121" i="2"/>
  <c r="T121" i="2"/>
  <c r="R121" i="2"/>
  <c r="P121" i="2"/>
  <c r="BI117" i="2"/>
  <c r="BH117" i="2"/>
  <c r="BG117" i="2"/>
  <c r="BF117" i="2"/>
  <c r="T117" i="2"/>
  <c r="R117" i="2"/>
  <c r="P117" i="2"/>
  <c r="BI112" i="2"/>
  <c r="BH112" i="2"/>
  <c r="BG112" i="2"/>
  <c r="BF112" i="2"/>
  <c r="T112" i="2"/>
  <c r="R112" i="2"/>
  <c r="P112" i="2"/>
  <c r="BI107" i="2"/>
  <c r="BH107" i="2"/>
  <c r="BG107" i="2"/>
  <c r="BF107" i="2"/>
  <c r="T107" i="2"/>
  <c r="R107" i="2"/>
  <c r="P107" i="2"/>
  <c r="BI102" i="2"/>
  <c r="BH102" i="2"/>
  <c r="BG102" i="2"/>
  <c r="BF102" i="2"/>
  <c r="T102" i="2"/>
  <c r="R102" i="2"/>
  <c r="P102" i="2"/>
  <c r="BI97" i="2"/>
  <c r="BH97" i="2"/>
  <c r="BG97" i="2"/>
  <c r="BF97" i="2"/>
  <c r="T97" i="2"/>
  <c r="R97" i="2"/>
  <c r="P97" i="2"/>
  <c r="J91" i="2"/>
  <c r="J90" i="2"/>
  <c r="F90" i="2"/>
  <c r="F88" i="2"/>
  <c r="E86" i="2"/>
  <c r="J55" i="2"/>
  <c r="J54" i="2"/>
  <c r="F54" i="2"/>
  <c r="F52" i="2"/>
  <c r="E50" i="2"/>
  <c r="J18" i="2"/>
  <c r="E18" i="2"/>
  <c r="F91" i="2"/>
  <c r="J17" i="2"/>
  <c r="J12" i="2"/>
  <c r="J88" i="2"/>
  <c r="E7" i="2"/>
  <c r="E84" i="2" s="1"/>
  <c r="L50" i="1"/>
  <c r="AM50" i="1"/>
  <c r="AM49" i="1"/>
  <c r="L49" i="1"/>
  <c r="AM47" i="1"/>
  <c r="L47" i="1"/>
  <c r="L45" i="1"/>
  <c r="L44" i="1"/>
  <c r="BK1996" i="2"/>
  <c r="J1556" i="2"/>
  <c r="BK161" i="2"/>
  <c r="J1380" i="2"/>
  <c r="J243" i="2"/>
  <c r="J346" i="2"/>
  <c r="J414" i="3"/>
  <c r="J96" i="4"/>
  <c r="BK580" i="2"/>
  <c r="BK1691" i="2"/>
  <c r="BK454" i="3"/>
  <c r="J99" i="3"/>
  <c r="BK473" i="2"/>
  <c r="J540" i="3"/>
  <c r="J173" i="3"/>
  <c r="J217" i="3"/>
  <c r="J1703" i="2"/>
  <c r="BK1800" i="2"/>
  <c r="BK921" i="2"/>
  <c r="J659" i="2"/>
  <c r="J1906" i="2"/>
  <c r="BK1947" i="2"/>
  <c r="BK946" i="2"/>
  <c r="BK2194" i="2"/>
  <c r="BK1012" i="2"/>
  <c r="BK1967" i="2"/>
  <c r="J106" i="4"/>
  <c r="BK2021" i="2"/>
  <c r="J542" i="2"/>
  <c r="BK1617" i="2"/>
  <c r="BK824" i="2"/>
  <c r="J301" i="2"/>
  <c r="J256" i="3"/>
  <c r="J2178" i="2"/>
  <c r="J1090" i="2"/>
  <c r="J170" i="2"/>
  <c r="BK2046" i="2"/>
  <c r="BK1756" i="2"/>
  <c r="J852" i="2"/>
  <c r="J336" i="2"/>
  <c r="J546" i="3"/>
  <c r="BK137" i="4"/>
  <c r="BK1476" i="2"/>
  <c r="BK2039" i="2"/>
  <c r="J1663" i="2"/>
  <c r="BK1564" i="2"/>
  <c r="J1118" i="2"/>
  <c r="BK2083" i="2"/>
  <c r="J946" i="2"/>
  <c r="BK1100" i="2"/>
  <c r="BK519" i="3"/>
  <c r="J101" i="4"/>
  <c r="BK1809" i="2"/>
  <c r="BK1585" i="2"/>
  <c r="J793" i="2"/>
  <c r="BK1366" i="2"/>
  <c r="J327" i="2"/>
  <c r="J1617" i="2"/>
  <c r="J1983" i="2"/>
  <c r="J1653" i="2"/>
  <c r="J955" i="2"/>
  <c r="J554" i="2"/>
  <c r="BK2178" i="2"/>
  <c r="J1597" i="2"/>
  <c r="BK852" i="2"/>
  <c r="BK498" i="2"/>
  <c r="BK526" i="3"/>
  <c r="J186" i="3"/>
  <c r="J2088" i="2"/>
  <c r="J1697" i="2"/>
  <c r="J762" i="2"/>
  <c r="BK902" i="2"/>
  <c r="BK1990" i="2"/>
  <c r="J818" i="2"/>
  <c r="J1687" i="2"/>
  <c r="J1880" i="2"/>
  <c r="J1307" i="2"/>
  <c r="BK293" i="2"/>
  <c r="BK659" i="2"/>
  <c r="BK528" i="2"/>
  <c r="BK397" i="2"/>
  <c r="BK191" i="3"/>
  <c r="J499" i="3"/>
  <c r="BK279" i="3"/>
  <c r="BK312" i="3"/>
  <c r="BK147" i="4"/>
  <c r="J91" i="4"/>
  <c r="J1956" i="2"/>
  <c r="BK1746" i="2"/>
  <c r="J2083" i="2"/>
  <c r="J1418" i="2"/>
  <c r="J505" i="2"/>
  <c r="J533" i="3"/>
  <c r="J1110" i="2"/>
  <c r="J1947" i="2"/>
  <c r="J2131" i="2"/>
  <c r="J467" i="3"/>
  <c r="BK364" i="3"/>
  <c r="BK204" i="3"/>
  <c r="BK1321" i="2"/>
  <c r="BK322" i="2"/>
  <c r="BK1956" i="2"/>
  <c r="BK2305" i="2"/>
  <c r="J865" i="2"/>
  <c r="BK422" i="2"/>
  <c r="J1350" i="2"/>
  <c r="BK102" i="2"/>
  <c r="BK612" i="2"/>
  <c r="J567" i="3"/>
  <c r="J432" i="3"/>
  <c r="J373" i="3"/>
  <c r="J1751" i="2"/>
  <c r="BK1523" i="2"/>
  <c r="BK2077" i="2"/>
  <c r="BK2216" i="2"/>
  <c r="J983" i="2"/>
  <c r="BK1828" i="2"/>
  <c r="BK571" i="2"/>
  <c r="BK576" i="2"/>
  <c r="J1335" i="2"/>
  <c r="BK808" i="2"/>
  <c r="J437" i="2"/>
  <c r="BK577" i="3"/>
  <c r="BK320" i="3"/>
  <c r="BK1864" i="2"/>
  <c r="BK861" i="2"/>
  <c r="J616" i="2"/>
  <c r="BK1804" i="2"/>
  <c r="J749" i="2"/>
  <c r="BK1597" i="2"/>
  <c r="J1100" i="2"/>
  <c r="BK963" i="2"/>
  <c r="BK829" i="2"/>
  <c r="BK560" i="2"/>
  <c r="BK186" i="3"/>
  <c r="BK137" i="3"/>
  <c r="BK818" i="2"/>
  <c r="J598" i="2"/>
  <c r="J2317" i="2"/>
  <c r="BK1509" i="2"/>
  <c r="BK782" i="2"/>
  <c r="BK505" i="3"/>
  <c r="BK297" i="3"/>
  <c r="BK132" i="4"/>
  <c r="BK788" i="2"/>
  <c r="BK259" i="2"/>
  <c r="J1784" i="2"/>
  <c r="BK927" i="2"/>
  <c r="BK677" i="2"/>
  <c r="J861" i="2"/>
  <c r="J1077" i="2"/>
  <c r="J577" i="3"/>
  <c r="J104" i="3"/>
  <c r="BK158" i="4"/>
  <c r="J1629" i="2"/>
  <c r="J927" i="2"/>
  <c r="J1210" i="2"/>
  <c r="J2027" i="2"/>
  <c r="BK309" i="2"/>
  <c r="BK758" i="2"/>
  <c r="BK678" i="3"/>
  <c r="J1668" i="2"/>
  <c r="J782" i="2"/>
  <c r="BK572" i="3"/>
  <c r="J344" i="3"/>
  <c r="BK1288" i="2"/>
  <c r="J1951" i="2"/>
  <c r="J117" i="2"/>
  <c r="BK146" i="2"/>
  <c r="J678" i="3"/>
  <c r="J1973" i="2"/>
  <c r="BK2002" i="2"/>
  <c r="J1564" i="2"/>
  <c r="J653" i="3"/>
  <c r="J132" i="3"/>
  <c r="BK1978" i="2"/>
  <c r="J1509" i="2"/>
  <c r="J528" i="2"/>
  <c r="BK654" i="2"/>
  <c r="BK1545" i="2"/>
  <c r="J2210" i="2"/>
  <c r="J906" i="2"/>
  <c r="J1519" i="2"/>
  <c r="J643" i="2"/>
  <c r="BK1571" i="2"/>
  <c r="BK762" i="2"/>
  <c r="J2066" i="2"/>
  <c r="BK2052" i="2"/>
  <c r="BK1673" i="2"/>
  <c r="AS55" i="1"/>
  <c r="BK235" i="2"/>
  <c r="J562" i="3"/>
  <c r="BK487" i="3"/>
  <c r="J166" i="3"/>
  <c r="J271" i="3"/>
  <c r="BK96" i="4"/>
  <c r="BK1502" i="2"/>
  <c r="BK2033" i="2"/>
  <c r="J2146" i="2"/>
  <c r="J1819" i="2"/>
  <c r="J1192" i="2"/>
  <c r="J2244" i="2"/>
  <c r="BK1581" i="2"/>
  <c r="J797" i="2"/>
  <c r="BK151" i="2"/>
  <c r="BK1658" i="2"/>
  <c r="J2039" i="2"/>
  <c r="J1576" i="2"/>
  <c r="BK200" i="2"/>
  <c r="BK648" i="2"/>
  <c r="J455" i="2"/>
  <c r="BK475" i="3"/>
  <c r="BK562" i="3"/>
  <c r="J519" i="3"/>
  <c r="BK148" i="3"/>
  <c r="BK142" i="4"/>
  <c r="J111" i="4"/>
  <c r="BK1663" i="2"/>
  <c r="BK777" i="2"/>
  <c r="BK1784" i="2"/>
  <c r="BK1161" i="2"/>
  <c r="J758" i="2"/>
  <c r="BK107" i="2"/>
  <c r="J1934" i="2"/>
  <c r="BK2014" i="2"/>
  <c r="J2313" i="2"/>
  <c r="BK451" i="2"/>
  <c r="J603" i="2"/>
  <c r="BK540" i="3"/>
  <c r="J116" i="3"/>
  <c r="BK248" i="3"/>
  <c r="BK101" i="4"/>
  <c r="BK1859" i="2"/>
  <c r="J772" i="2"/>
  <c r="J1591" i="2"/>
  <c r="BK941" i="2"/>
  <c r="BK1819" i="2"/>
  <c r="BK437" i="2"/>
  <c r="BK797" i="2"/>
  <c r="J1288" i="2"/>
  <c r="J235" i="2"/>
  <c r="BK535" i="2"/>
  <c r="J627" i="3"/>
  <c r="J551" i="3"/>
  <c r="J143" i="3"/>
  <c r="BK344" i="3"/>
  <c r="J1838" i="2"/>
  <c r="BK910" i="2"/>
  <c r="BK1062" i="2"/>
  <c r="J276" i="2"/>
  <c r="BK1951" i="2"/>
  <c r="BK268" i="2"/>
  <c r="J572" i="3"/>
  <c r="J449" i="3"/>
  <c r="J122" i="3"/>
  <c r="BK292" i="3"/>
  <c r="BK753" i="2"/>
  <c r="BK1576" i="2"/>
  <c r="J677" i="2"/>
  <c r="BK112" i="2"/>
  <c r="BK1192" i="2"/>
  <c r="J744" i="2"/>
  <c r="BK1653" i="2"/>
  <c r="BK2317" i="2"/>
  <c r="J2289" i="2"/>
  <c r="J1678" i="2"/>
  <c r="J959" i="2"/>
  <c r="BK856" i="2"/>
  <c r="BK405" i="2"/>
  <c r="J371" i="2"/>
  <c r="BK616" i="2"/>
  <c r="BK449" i="3"/>
  <c r="J388" i="3"/>
  <c r="J287" i="3"/>
  <c r="BK127" i="4"/>
  <c r="J121" i="2"/>
  <c r="BK1358" i="2"/>
  <c r="J2021" i="2"/>
  <c r="J1181" i="2"/>
  <c r="BK1833" i="2"/>
  <c r="BK695" i="2"/>
  <c r="BK1838" i="2"/>
  <c r="J1012" i="2"/>
  <c r="J433" i="2"/>
  <c r="BK1021" i="2"/>
  <c r="BK740" i="2"/>
  <c r="J715" i="2"/>
  <c r="J161" i="2"/>
  <c r="J444" i="3"/>
  <c r="BK653" i="3"/>
  <c r="J127" i="3"/>
  <c r="J142" i="4"/>
  <c r="J1114" i="2"/>
  <c r="J1770" i="2"/>
  <c r="J566" i="2"/>
  <c r="J1623" i="2"/>
  <c r="J873" i="2"/>
  <c r="J2077" i="2"/>
  <c r="BK1039" i="2"/>
  <c r="BK414" i="2"/>
  <c r="BK1703" i="2"/>
  <c r="J2309" i="2"/>
  <c r="J1635" i="2"/>
  <c r="J1048" i="2"/>
  <c r="J916" i="2"/>
  <c r="J571" i="2"/>
  <c r="BK513" i="2"/>
  <c r="BK551" i="3"/>
  <c r="J401" i="3"/>
  <c r="BK287" i="3"/>
  <c r="J191" i="3"/>
  <c r="J158" i="3"/>
  <c r="BK91" i="4"/>
  <c r="J1142" i="2"/>
  <c r="BK2146" i="2"/>
  <c r="J1658" i="2"/>
  <c r="BK1030" i="2"/>
  <c r="J397" i="2"/>
  <c r="J1800" i="2"/>
  <c r="J2058" i="2"/>
  <c r="J2052" i="2"/>
  <c r="J1648" i="2"/>
  <c r="J735" i="2"/>
  <c r="BK438" i="3"/>
  <c r="BK395" i="3"/>
  <c r="BK263" i="3"/>
  <c r="J127" i="4"/>
  <c r="J1990" i="2"/>
  <c r="J1066" i="2"/>
  <c r="J1399" i="2"/>
  <c r="BK276" i="2"/>
  <c r="BK1339" i="2"/>
  <c r="J151" i="2"/>
  <c r="J1528" i="2"/>
  <c r="J1062" i="2"/>
  <c r="J612" i="2"/>
  <c r="J414" i="2"/>
  <c r="BK499" i="3"/>
  <c r="J354" i="3"/>
  <c r="J1741" i="2"/>
  <c r="BK1741" i="2"/>
  <c r="J1122" i="2"/>
  <c r="J829" i="2"/>
  <c r="BK2058" i="2"/>
  <c r="J2046" i="2"/>
  <c r="BK906" i="2"/>
  <c r="BK432" i="3"/>
  <c r="J438" i="3"/>
  <c r="J364" i="3"/>
  <c r="BK104" i="3"/>
  <c r="J1437" i="2"/>
  <c r="J2008" i="2"/>
  <c r="BK2088" i="2"/>
  <c r="BK1514" i="2"/>
  <c r="BK587" i="2"/>
  <c r="J1828" i="2"/>
  <c r="J1161" i="2"/>
  <c r="J309" i="2"/>
  <c r="J1824" i="2"/>
  <c r="J1967" i="2"/>
  <c r="BK1792" i="2"/>
  <c r="BK317" i="2"/>
  <c r="J1171" i="2"/>
  <c r="J963" i="2"/>
  <c r="BK834" i="2"/>
  <c r="BK121" i="2"/>
  <c r="J427" i="2"/>
  <c r="J97" i="2"/>
  <c r="BK873" i="2"/>
  <c r="J753" i="2"/>
  <c r="BK1906" i="2"/>
  <c r="J788" i="2"/>
  <c r="J1833" i="2"/>
  <c r="BK1635" i="2"/>
  <c r="J777" i="2"/>
  <c r="BK284" i="2"/>
  <c r="J1026" i="2"/>
  <c r="J921" i="2"/>
  <c r="J580" i="2"/>
  <c r="J156" i="2"/>
  <c r="J684" i="3"/>
  <c r="BK467" i="3"/>
  <c r="J233" i="3"/>
  <c r="BK1003" i="2"/>
  <c r="BK2259" i="2"/>
  <c r="BK2313" i="2"/>
  <c r="J881" i="2"/>
  <c r="J713" i="3"/>
  <c r="J548" i="2"/>
  <c r="J824" i="2"/>
  <c r="BK1643" i="2"/>
  <c r="BK233" i="3"/>
  <c r="J584" i="2"/>
  <c r="J856" i="2"/>
  <c r="J1008" i="2"/>
  <c r="BK1591" i="2"/>
  <c r="BK271" i="3"/>
  <c r="J513" i="2"/>
  <c r="BK793" i="2"/>
  <c r="J317" i="2"/>
  <c r="J1030" i="2"/>
  <c r="J241" i="3"/>
  <c r="J2259" i="2"/>
  <c r="BK865" i="2"/>
  <c r="BK1350" i="2"/>
  <c r="BK1920" i="2"/>
  <c r="BK1687" i="2"/>
  <c r="BK1142" i="2"/>
  <c r="BK554" i="2"/>
  <c r="BK713" i="3"/>
  <c r="J454" i="3"/>
  <c r="J263" i="3"/>
  <c r="J2118" i="2"/>
  <c r="BK1556" i="2"/>
  <c r="J112" i="2"/>
  <c r="BK1519" i="2"/>
  <c r="BK1373" i="2"/>
  <c r="BK1961" i="2"/>
  <c r="J422" i="2"/>
  <c r="BK1181" i="2"/>
  <c r="J1188" i="2"/>
  <c r="BK542" i="2"/>
  <c r="J259" i="2"/>
  <c r="BK567" i="3"/>
  <c r="J320" i="3"/>
  <c r="BK1929" i="2"/>
  <c r="J1230" i="2"/>
  <c r="J1746" i="2"/>
  <c r="BK1017" i="2"/>
  <c r="J226" i="2"/>
  <c r="BK1035" i="2"/>
  <c r="J1942" i="2"/>
  <c r="J2305" i="2"/>
  <c r="BK632" i="2"/>
  <c r="J1035" i="2"/>
  <c r="J200" i="2"/>
  <c r="BK598" i="2"/>
  <c r="BK490" i="2"/>
  <c r="J487" i="3"/>
  <c r="BK700" i="3"/>
  <c r="J420" i="3"/>
  <c r="J312" i="3"/>
  <c r="BK173" i="3"/>
  <c r="BK86" i="4"/>
  <c r="J131" i="2"/>
  <c r="J2229" i="2"/>
  <c r="BK1307" i="2"/>
  <c r="BK1533" i="2"/>
  <c r="BK1026" i="2"/>
  <c r="J1924" i="2"/>
  <c r="BK916" i="2"/>
  <c r="J293" i="2"/>
  <c r="J1915" i="2"/>
  <c r="J1804" i="2"/>
  <c r="BK505" i="2"/>
  <c r="BK1456" i="2"/>
  <c r="J1017" i="2"/>
  <c r="J251" i="2"/>
  <c r="J834" i="2"/>
  <c r="BK170" i="2"/>
  <c r="J700" i="3"/>
  <c r="J461" i="3"/>
  <c r="BK414" i="3"/>
  <c r="J248" i="3"/>
  <c r="BK111" i="4"/>
  <c r="BK2131" i="2"/>
  <c r="J941" i="2"/>
  <c r="J1864" i="2"/>
  <c r="J1366" i="2"/>
  <c r="J284" i="2"/>
  <c r="BK1848" i="2"/>
  <c r="BK1770" i="2"/>
  <c r="J1859" i="2"/>
  <c r="J141" i="2"/>
  <c r="J1373" i="2"/>
  <c r="J556" i="3"/>
  <c r="J292" i="3"/>
  <c r="BK122" i="3"/>
  <c r="BK166" i="3"/>
  <c r="BK1250" i="2"/>
  <c r="J2216" i="2"/>
  <c r="BK97" i="2"/>
  <c r="BK603" i="2"/>
  <c r="J1039" i="2"/>
  <c r="BK455" i="2"/>
  <c r="BK141" i="2"/>
  <c r="BK607" i="2"/>
  <c r="J490" i="2"/>
  <c r="BK546" i="3"/>
  <c r="J505" i="3"/>
  <c r="J279" i="3"/>
  <c r="J1848" i="2"/>
  <c r="BK1399" i="2"/>
  <c r="BK117" i="2"/>
  <c r="BK1437" i="2"/>
  <c r="BK520" i="2"/>
  <c r="BK1678" i="2"/>
  <c r="J1269" i="2"/>
  <c r="BK959" i="2"/>
  <c r="BK627" i="3"/>
  <c r="J602" i="3"/>
  <c r="BK158" i="3"/>
  <c r="BK354" i="3"/>
  <c r="J147" i="4"/>
  <c r="J126" i="2"/>
  <c r="BK2112" i="2"/>
  <c r="BK1824" i="2"/>
  <c r="BK1528" i="2"/>
  <c r="BK1044" i="2"/>
  <c r="J1961" i="2"/>
  <c r="J1581" i="2"/>
  <c r="BK951" i="2"/>
  <c r="BK126" i="2"/>
  <c r="J1691" i="2"/>
  <c r="J1495" i="2"/>
  <c r="J894" i="2"/>
  <c r="BK427" i="2"/>
  <c r="J1201" i="2"/>
  <c r="J951" i="2"/>
  <c r="BK593" i="2"/>
  <c r="J498" i="2"/>
  <c r="J268" i="2"/>
  <c r="J204" i="3"/>
  <c r="J587" i="3"/>
  <c r="BK241" i="3"/>
  <c r="BK99" i="3"/>
  <c r="J395" i="3"/>
  <c r="J148" i="3"/>
  <c r="J116" i="4"/>
  <c r="BK1934" i="2"/>
  <c r="J802" i="2"/>
  <c r="BK1171" i="2"/>
  <c r="BK433" i="2"/>
  <c r="J648" i="2"/>
  <c r="BK1418" i="2"/>
  <c r="BK136" i="2"/>
  <c r="BK2244" i="2"/>
  <c r="BK1380" i="2"/>
  <c r="J1723" i="2"/>
  <c r="J587" i="2"/>
  <c r="BK548" i="2"/>
  <c r="BK493" i="3"/>
  <c r="BK127" i="3"/>
  <c r="BK256" i="3"/>
  <c r="BK94" i="3"/>
  <c r="J86" i="4"/>
  <c r="BK122" i="4"/>
  <c r="BK898" i="2"/>
  <c r="J1996" i="2"/>
  <c r="J1523" i="2"/>
  <c r="BK983" i="2"/>
  <c r="J473" i="2"/>
  <c r="J1643" i="2"/>
  <c r="BK1008" i="2"/>
  <c r="J898" i="2"/>
  <c r="BK744" i="2"/>
  <c r="J593" i="2"/>
  <c r="J632" i="2"/>
  <c r="J426" i="3"/>
  <c r="J526" i="3"/>
  <c r="J408" i="3"/>
  <c r="J297" i="3"/>
  <c r="BK116" i="4"/>
  <c r="J132" i="4"/>
  <c r="BK1611" i="2"/>
  <c r="BK2162" i="2"/>
  <c r="J1809" i="2"/>
  <c r="J405" i="2"/>
  <c r="BK131" i="2"/>
  <c r="BK2066" i="2"/>
  <c r="BK1048" i="2"/>
  <c r="BK2072" i="2"/>
  <c r="J1456" i="2"/>
  <c r="BK336" i="2"/>
  <c r="J1938" i="2"/>
  <c r="BK1122" i="2"/>
  <c r="J813" i="2"/>
  <c r="J175" i="2"/>
  <c r="J1533" i="2"/>
  <c r="J520" i="2"/>
  <c r="J1603" i="2"/>
  <c r="BK346" i="2"/>
  <c r="J1502" i="2"/>
  <c r="J1003" i="2"/>
  <c r="BK749" i="2"/>
  <c r="J695" i="2"/>
  <c r="J322" i="2"/>
  <c r="BK584" i="2"/>
  <c r="BK116" i="3"/>
  <c r="BK426" i="3"/>
  <c r="BK373" i="3"/>
  <c r="J137" i="4"/>
  <c r="J1756" i="2"/>
  <c r="BK2096" i="2"/>
  <c r="J535" i="2"/>
  <c r="BK847" i="2"/>
  <c r="J1608" i="2"/>
  <c r="J910" i="2"/>
  <c r="J576" i="2"/>
  <c r="BK327" i="2"/>
  <c r="BK132" i="3"/>
  <c r="J493" i="3"/>
  <c r="BK1210" i="2"/>
  <c r="J2162" i="2"/>
  <c r="BK2210" i="2"/>
  <c r="BK217" i="3"/>
  <c r="BK1915" i="2"/>
  <c r="BK2118" i="2"/>
  <c r="BK1896" i="2"/>
  <c r="J740" i="2"/>
  <c r="J1585" i="2"/>
  <c r="J1978" i="2"/>
  <c r="J1476" i="2"/>
  <c r="BK2289" i="2"/>
  <c r="J1611" i="2"/>
  <c r="BK1938" i="2"/>
  <c r="BK1668" i="2"/>
  <c r="J1814" i="2"/>
  <c r="BK894" i="2"/>
  <c r="J1545" i="2"/>
  <c r="J2072" i="2"/>
  <c r="J1896" i="2"/>
  <c r="J451" i="2"/>
  <c r="BK1230" i="2"/>
  <c r="BK388" i="3"/>
  <c r="BK735" i="2"/>
  <c r="BK1335" i="2"/>
  <c r="J1514" i="2"/>
  <c r="BK408" i="3"/>
  <c r="J102" i="2"/>
  <c r="J1021" i="2"/>
  <c r="BK955" i="2"/>
  <c r="J847" i="2"/>
  <c r="BK226" i="2"/>
  <c r="BK643" i="2"/>
  <c r="J1920" i="2"/>
  <c r="BK1942" i="2"/>
  <c r="BK143" i="3"/>
  <c r="J333" i="3"/>
  <c r="BK1713" i="2"/>
  <c r="BK1683" i="2"/>
  <c r="J2274" i="2"/>
  <c r="BK715" i="2"/>
  <c r="BK1608" i="2"/>
  <c r="J1321" i="2"/>
  <c r="J1358" i="2"/>
  <c r="BK566" i="2"/>
  <c r="BK582" i="3"/>
  <c r="J1929" i="2"/>
  <c r="BK1201" i="2"/>
  <c r="BK1973" i="2"/>
  <c r="BK1118" i="2"/>
  <c r="BK1066" i="2"/>
  <c r="J137" i="3"/>
  <c r="BK1983" i="2"/>
  <c r="J1571" i="2"/>
  <c r="J902" i="2"/>
  <c r="J808" i="2"/>
  <c r="BK1623" i="2"/>
  <c r="BK2309" i="2"/>
  <c r="BK813" i="2"/>
  <c r="BK371" i="2"/>
  <c r="J1250" i="2"/>
  <c r="BK602" i="3"/>
  <c r="BK461" i="3"/>
  <c r="J94" i="3"/>
  <c r="BK153" i="4"/>
  <c r="J2096" i="2"/>
  <c r="BK1603" i="2"/>
  <c r="J1339" i="2"/>
  <c r="BK2229" i="2"/>
  <c r="BK772" i="2"/>
  <c r="BK1495" i="2"/>
  <c r="BK1077" i="2"/>
  <c r="J560" i="2"/>
  <c r="J607" i="2"/>
  <c r="BK587" i="3"/>
  <c r="BK420" i="3"/>
  <c r="J107" i="2"/>
  <c r="BK1648" i="2"/>
  <c r="J654" i="2"/>
  <c r="J1792" i="2"/>
  <c r="BK1880" i="2"/>
  <c r="J1683" i="2"/>
  <c r="BK165" i="2"/>
  <c r="BK684" i="3"/>
  <c r="BK444" i="3"/>
  <c r="J122" i="4"/>
  <c r="J153" i="4"/>
  <c r="J2194" i="2"/>
  <c r="BK1924" i="2"/>
  <c r="J2002" i="2"/>
  <c r="BK1269" i="2"/>
  <c r="J2112" i="2"/>
  <c r="BK1629" i="2"/>
  <c r="BK881" i="2"/>
  <c r="J165" i="2"/>
  <c r="BK2027" i="2"/>
  <c r="BK2274" i="2"/>
  <c r="J136" i="2"/>
  <c r="BK1114" i="2"/>
  <c r="J839" i="2"/>
  <c r="BK243" i="2"/>
  <c r="BK251" i="2"/>
  <c r="BK533" i="3"/>
  <c r="J582" i="3"/>
  <c r="BK333" i="3"/>
  <c r="J158" i="4"/>
  <c r="J2033" i="2"/>
  <c r="BK156" i="2"/>
  <c r="BK802" i="2"/>
  <c r="BK1814" i="2"/>
  <c r="J1044" i="2"/>
  <c r="J2014" i="2"/>
  <c r="BK1723" i="2"/>
  <c r="BK1188" i="2"/>
  <c r="BK1110" i="2"/>
  <c r="J146" i="2"/>
  <c r="J1713" i="2"/>
  <c r="BK839" i="2"/>
  <c r="BK1697" i="2"/>
  <c r="BK2008" i="2"/>
  <c r="BK1751" i="2"/>
  <c r="J1673" i="2"/>
  <c r="BK1090" i="2"/>
  <c r="BK301" i="2"/>
  <c r="BK175" i="2"/>
  <c r="BK556" i="3"/>
  <c r="J475" i="3"/>
  <c r="BK401" i="3"/>
  <c r="BK106" i="4"/>
  <c r="P152" i="4" l="1"/>
  <c r="R541" i="2"/>
  <c r="R96" i="2"/>
  <c r="R345" i="2"/>
  <c r="R225" i="2"/>
  <c r="R436" i="2"/>
  <c r="R435" i="2" s="1"/>
  <c r="P1702" i="2"/>
  <c r="BK345" i="2"/>
  <c r="J345" i="2"/>
  <c r="J63" i="2"/>
  <c r="BK436" i="2"/>
  <c r="BK435" i="2" s="1"/>
  <c r="J435" i="2" s="1"/>
  <c r="J65" i="2" s="1"/>
  <c r="J436" i="2"/>
  <c r="J66" i="2"/>
  <c r="P436" i="2"/>
  <c r="P435" i="2"/>
  <c r="T541" i="2"/>
  <c r="BK1966" i="2"/>
  <c r="J1966" i="2"/>
  <c r="J71" i="2"/>
  <c r="P787" i="2"/>
  <c r="P1966" i="2"/>
  <c r="P2065" i="2"/>
  <c r="BK2304" i="2"/>
  <c r="J2304" i="2"/>
  <c r="J74" i="2"/>
  <c r="R787" i="2"/>
  <c r="T1966" i="2"/>
  <c r="R2304" i="2"/>
  <c r="BK96" i="2"/>
  <c r="J96" i="2"/>
  <c r="J61" i="2"/>
  <c r="T345" i="2"/>
  <c r="T225" i="2"/>
  <c r="T436" i="2"/>
  <c r="T435" i="2"/>
  <c r="R1702" i="2"/>
  <c r="R540" i="2" s="1"/>
  <c r="T2095" i="2"/>
  <c r="P232" i="3"/>
  <c r="T232" i="3"/>
  <c r="R232" i="3"/>
  <c r="BK787" i="2"/>
  <c r="J787" i="2"/>
  <c r="J69" i="2"/>
  <c r="P2095" i="2"/>
  <c r="BK601" i="3"/>
  <c r="J601" i="3"/>
  <c r="J68" i="3"/>
  <c r="BK232" i="3"/>
  <c r="J232" i="3"/>
  <c r="J66" i="3"/>
  <c r="P96" i="2"/>
  <c r="P345" i="2"/>
  <c r="P225" i="2"/>
  <c r="P541" i="2"/>
  <c r="T1702" i="2"/>
  <c r="R2095" i="2"/>
  <c r="T93" i="3"/>
  <c r="R407" i="3"/>
  <c r="R92" i="3" s="1"/>
  <c r="R91" i="3" s="1"/>
  <c r="R601" i="3"/>
  <c r="P85" i="4"/>
  <c r="T787" i="2"/>
  <c r="R1966" i="2"/>
  <c r="BK2065" i="2"/>
  <c r="J2065" i="2"/>
  <c r="J72" i="2" s="1"/>
  <c r="R2065" i="2"/>
  <c r="T2065" i="2"/>
  <c r="T2304" i="2"/>
  <c r="BK93" i="3"/>
  <c r="J93" i="3"/>
  <c r="J65" i="3"/>
  <c r="P407" i="3"/>
  <c r="P601" i="3"/>
  <c r="R121" i="4"/>
  <c r="R84" i="4" s="1"/>
  <c r="R83" i="4" s="1"/>
  <c r="P93" i="3"/>
  <c r="BK407" i="3"/>
  <c r="J407" i="3"/>
  <c r="J67" i="3"/>
  <c r="T601" i="3"/>
  <c r="T85" i="4"/>
  <c r="P121" i="4"/>
  <c r="BK152" i="4"/>
  <c r="J152" i="4"/>
  <c r="J63" i="4"/>
  <c r="R152" i="4"/>
  <c r="T96" i="2"/>
  <c r="BK541" i="2"/>
  <c r="J541" i="2"/>
  <c r="J68" i="2"/>
  <c r="BK1702" i="2"/>
  <c r="J1702" i="2"/>
  <c r="J70" i="2"/>
  <c r="BK2095" i="2"/>
  <c r="J2095" i="2"/>
  <c r="J73" i="2"/>
  <c r="P2304" i="2"/>
  <c r="R93" i="3"/>
  <c r="T407" i="3"/>
  <c r="BK85" i="4"/>
  <c r="R85" i="4"/>
  <c r="BK121" i="4"/>
  <c r="J121" i="4"/>
  <c r="J62" i="4"/>
  <c r="T121" i="4"/>
  <c r="T152" i="4"/>
  <c r="BK432" i="2"/>
  <c r="J432" i="2"/>
  <c r="J64" i="2"/>
  <c r="BK712" i="3"/>
  <c r="J712" i="3"/>
  <c r="J69" i="3"/>
  <c r="BK225" i="2"/>
  <c r="J225" i="2"/>
  <c r="J62" i="2"/>
  <c r="E48" i="4"/>
  <c r="F55" i="4"/>
  <c r="BE86" i="4"/>
  <c r="BE101" i="4"/>
  <c r="BE106" i="4"/>
  <c r="BE111" i="4"/>
  <c r="J77" i="4"/>
  <c r="BE91" i="4"/>
  <c r="BE96" i="4"/>
  <c r="BE132" i="4"/>
  <c r="BE147" i="4"/>
  <c r="BE116" i="4"/>
  <c r="BE122" i="4"/>
  <c r="BE137" i="4"/>
  <c r="BE142" i="4"/>
  <c r="BE153" i="4"/>
  <c r="BE158" i="4"/>
  <c r="BE127" i="4"/>
  <c r="F59" i="3"/>
  <c r="BE94" i="3"/>
  <c r="BE99" i="3"/>
  <c r="BE132" i="3"/>
  <c r="BE148" i="3"/>
  <c r="BE241" i="3"/>
  <c r="BE217" i="3"/>
  <c r="BE233" i="3"/>
  <c r="BE333" i="3"/>
  <c r="BE364" i="3"/>
  <c r="BE116" i="3"/>
  <c r="BE127" i="3"/>
  <c r="BE166" i="3"/>
  <c r="BE186" i="3"/>
  <c r="BE204" i="3"/>
  <c r="BE248" i="3"/>
  <c r="BE271" i="3"/>
  <c r="BE297" i="3"/>
  <c r="E79" i="3"/>
  <c r="BE158" i="3"/>
  <c r="BE263" i="3"/>
  <c r="BE287" i="3"/>
  <c r="BE292" i="3"/>
  <c r="BE320" i="3"/>
  <c r="BE344" i="3"/>
  <c r="BE408" i="3"/>
  <c r="BE414" i="3"/>
  <c r="BE426" i="3"/>
  <c r="BE432" i="3"/>
  <c r="J85" i="3"/>
  <c r="BE143" i="3"/>
  <c r="BE191" i="3"/>
  <c r="BE256" i="3"/>
  <c r="BE279" i="3"/>
  <c r="BE312" i="3"/>
  <c r="BE354" i="3"/>
  <c r="BE388" i="3"/>
  <c r="BE395" i="3"/>
  <c r="BE401" i="3"/>
  <c r="BE475" i="3"/>
  <c r="BE493" i="3"/>
  <c r="BE505" i="3"/>
  <c r="BE551" i="3"/>
  <c r="BE562" i="3"/>
  <c r="BE577" i="3"/>
  <c r="BE627" i="3"/>
  <c r="BE454" i="3"/>
  <c r="BE461" i="3"/>
  <c r="BE556" i="3"/>
  <c r="BE572" i="3"/>
  <c r="BE582" i="3"/>
  <c r="BE653" i="3"/>
  <c r="BE122" i="3"/>
  <c r="BE137" i="3"/>
  <c r="BE373" i="3"/>
  <c r="BE420" i="3"/>
  <c r="BE438" i="3"/>
  <c r="BE467" i="3"/>
  <c r="BE487" i="3"/>
  <c r="BE499" i="3"/>
  <c r="BE519" i="3"/>
  <c r="BE526" i="3"/>
  <c r="BE540" i="3"/>
  <c r="BE546" i="3"/>
  <c r="BE587" i="3"/>
  <c r="BE678" i="3"/>
  <c r="BE684" i="3"/>
  <c r="BE700" i="3"/>
  <c r="BE713" i="3"/>
  <c r="BE104" i="3"/>
  <c r="BE173" i="3"/>
  <c r="BE444" i="3"/>
  <c r="BE449" i="3"/>
  <c r="BE533" i="3"/>
  <c r="BE567" i="3"/>
  <c r="BE602" i="3"/>
  <c r="F55" i="2"/>
  <c r="BE276" i="2"/>
  <c r="BE317" i="2"/>
  <c r="BE131" i="2"/>
  <c r="BE165" i="2"/>
  <c r="BE170" i="2"/>
  <c r="BE175" i="2"/>
  <c r="BE200" i="2"/>
  <c r="BE226" i="2"/>
  <c r="BE235" i="2"/>
  <c r="BE243" i="2"/>
  <c r="BE259" i="2"/>
  <c r="BE284" i="2"/>
  <c r="BE293" i="2"/>
  <c r="BE309" i="2"/>
  <c r="BE322" i="2"/>
  <c r="BE405" i="2"/>
  <c r="BE422" i="2"/>
  <c r="BE427" i="2"/>
  <c r="BE451" i="2"/>
  <c r="BE455" i="2"/>
  <c r="BE473" i="2"/>
  <c r="BE490" i="2"/>
  <c r="BE498" i="2"/>
  <c r="BE520" i="2"/>
  <c r="BE535" i="2"/>
  <c r="BE571" i="2"/>
  <c r="BE576" i="2"/>
  <c r="BE580" i="2"/>
  <c r="BE584" i="2"/>
  <c r="BE677" i="2"/>
  <c r="BE715" i="2"/>
  <c r="J52" i="2"/>
  <c r="BE161" i="2"/>
  <c r="BE301" i="2"/>
  <c r="BE548" i="2"/>
  <c r="BE603" i="2"/>
  <c r="BE643" i="2"/>
  <c r="BE735" i="2"/>
  <c r="BE762" i="2"/>
  <c r="BE818" i="2"/>
  <c r="BE834" i="2"/>
  <c r="BE505" i="2"/>
  <c r="BE632" i="2"/>
  <c r="BE898" i="2"/>
  <c r="BE941" i="2"/>
  <c r="BE983" i="2"/>
  <c r="BE1026" i="2"/>
  <c r="BE1048" i="2"/>
  <c r="BE1077" i="2"/>
  <c r="BE1110" i="2"/>
  <c r="BE1181" i="2"/>
  <c r="BE1418" i="2"/>
  <c r="BE946" i="2"/>
  <c r="BE955" i="2"/>
  <c r="BE1003" i="2"/>
  <c r="BE1021" i="2"/>
  <c r="BE1035" i="2"/>
  <c r="BE1039" i="2"/>
  <c r="BE1122" i="2"/>
  <c r="BE1192" i="2"/>
  <c r="BE1339" i="2"/>
  <c r="BE1366" i="2"/>
  <c r="BE1476" i="2"/>
  <c r="BE1514" i="2"/>
  <c r="BE1663" i="2"/>
  <c r="BE1533" i="2"/>
  <c r="BE1585" i="2"/>
  <c r="BE1629" i="2"/>
  <c r="BE1703" i="2"/>
  <c r="E48" i="2"/>
  <c r="BE151" i="2"/>
  <c r="BE156" i="2"/>
  <c r="BE336" i="2"/>
  <c r="BE397" i="2"/>
  <c r="BE414" i="2"/>
  <c r="BE437" i="2"/>
  <c r="BE598" i="2"/>
  <c r="BE758" i="2"/>
  <c r="BE959" i="2"/>
  <c r="BE1008" i="2"/>
  <c r="BE1017" i="2"/>
  <c r="BE1335" i="2"/>
  <c r="BE1358" i="2"/>
  <c r="BE1608" i="2"/>
  <c r="BE1617" i="2"/>
  <c r="BE1687" i="2"/>
  <c r="BE1770" i="2"/>
  <c r="BE1833" i="2"/>
  <c r="BE1864" i="2"/>
  <c r="BE1934" i="2"/>
  <c r="BE2008" i="2"/>
  <c r="BE2146" i="2"/>
  <c r="BE2178" i="2"/>
  <c r="BE2194" i="2"/>
  <c r="BE2210" i="2"/>
  <c r="BE2216" i="2"/>
  <c r="BE2244" i="2"/>
  <c r="BE2259" i="2"/>
  <c r="BE2289" i="2"/>
  <c r="BE102" i="2"/>
  <c r="BE528" i="2"/>
  <c r="BE616" i="2"/>
  <c r="BE753" i="2"/>
  <c r="BE873" i="2"/>
  <c r="BE1250" i="2"/>
  <c r="BE1307" i="2"/>
  <c r="BE1502" i="2"/>
  <c r="BE1564" i="2"/>
  <c r="BE1697" i="2"/>
  <c r="BE1828" i="2"/>
  <c r="BE1848" i="2"/>
  <c r="BE1996" i="2"/>
  <c r="BE2046" i="2"/>
  <c r="BE2072" i="2"/>
  <c r="BE2083" i="2"/>
  <c r="BE2118" i="2"/>
  <c r="BE2274" i="2"/>
  <c r="BE2305" i="2"/>
  <c r="BE2309" i="2"/>
  <c r="BE2313" i="2"/>
  <c r="BE2317" i="2"/>
  <c r="BE1947" i="2"/>
  <c r="BE1951" i="2"/>
  <c r="BE1990" i="2"/>
  <c r="BE2002" i="2"/>
  <c r="BE749" i="2"/>
  <c r="BE894" i="2"/>
  <c r="BE902" i="2"/>
  <c r="BE1030" i="2"/>
  <c r="BE1161" i="2"/>
  <c r="BE1269" i="2"/>
  <c r="BE1495" i="2"/>
  <c r="BE1519" i="2"/>
  <c r="BE1528" i="2"/>
  <c r="BE1581" i="2"/>
  <c r="BE1591" i="2"/>
  <c r="BE1603" i="2"/>
  <c r="BE1668" i="2"/>
  <c r="BE1683" i="2"/>
  <c r="BE1751" i="2"/>
  <c r="BE1792" i="2"/>
  <c r="BE1804" i="2"/>
  <c r="BE1819" i="2"/>
  <c r="BE1906" i="2"/>
  <c r="BE1929" i="2"/>
  <c r="BE1978" i="2"/>
  <c r="BE2033" i="2"/>
  <c r="BE2052" i="2"/>
  <c r="BE268" i="2"/>
  <c r="BE346" i="2"/>
  <c r="BE433" i="2"/>
  <c r="BE513" i="2"/>
  <c r="BE542" i="2"/>
  <c r="BE554" i="2"/>
  <c r="BE695" i="2"/>
  <c r="BE740" i="2"/>
  <c r="BE777" i="2"/>
  <c r="BE793" i="2"/>
  <c r="BE824" i="2"/>
  <c r="BE829" i="2"/>
  <c r="BE865" i="2"/>
  <c r="BE906" i="2"/>
  <c r="BE951" i="2"/>
  <c r="BE1044" i="2"/>
  <c r="BE1066" i="2"/>
  <c r="BE1090" i="2"/>
  <c r="BE1100" i="2"/>
  <c r="BE1201" i="2"/>
  <c r="BE1576" i="2"/>
  <c r="BE1648" i="2"/>
  <c r="BE1653" i="2"/>
  <c r="BE1784" i="2"/>
  <c r="BE1814" i="2"/>
  <c r="BE1915" i="2"/>
  <c r="BE1956" i="2"/>
  <c r="BE1967" i="2"/>
  <c r="BE1983" i="2"/>
  <c r="BE2014" i="2"/>
  <c r="BE2021" i="2"/>
  <c r="BE2088" i="2"/>
  <c r="BE2131" i="2"/>
  <c r="BE126" i="2"/>
  <c r="BE327" i="2"/>
  <c r="BE371" i="2"/>
  <c r="BE560" i="2"/>
  <c r="BE566" i="2"/>
  <c r="BE607" i="2"/>
  <c r="BE612" i="2"/>
  <c r="BE659" i="2"/>
  <c r="BE797" i="2"/>
  <c r="BE808" i="2"/>
  <c r="BE852" i="2"/>
  <c r="BE856" i="2"/>
  <c r="BE861" i="2"/>
  <c r="BE916" i="2"/>
  <c r="BE1114" i="2"/>
  <c r="BE1118" i="2"/>
  <c r="BE1171" i="2"/>
  <c r="BE1188" i="2"/>
  <c r="BE1288" i="2"/>
  <c r="BE1373" i="2"/>
  <c r="BE1380" i="2"/>
  <c r="BE1437" i="2"/>
  <c r="BE1523" i="2"/>
  <c r="BE1556" i="2"/>
  <c r="BE1571" i="2"/>
  <c r="BE1611" i="2"/>
  <c r="BE1635" i="2"/>
  <c r="BE1673" i="2"/>
  <c r="BE1713" i="2"/>
  <c r="BE1723" i="2"/>
  <c r="BE1809" i="2"/>
  <c r="BE1824" i="2"/>
  <c r="BE1859" i="2"/>
  <c r="BE1938" i="2"/>
  <c r="BE2066" i="2"/>
  <c r="BE2229" i="2"/>
  <c r="BE136" i="2"/>
  <c r="BE251" i="2"/>
  <c r="BE587" i="2"/>
  <c r="BE593" i="2"/>
  <c r="BE654" i="2"/>
  <c r="BE744" i="2"/>
  <c r="BE782" i="2"/>
  <c r="BE813" i="2"/>
  <c r="BE839" i="2"/>
  <c r="BE881" i="2"/>
  <c r="BE921" i="2"/>
  <c r="BE927" i="2"/>
  <c r="BE1062" i="2"/>
  <c r="BE1142" i="2"/>
  <c r="BE1210" i="2"/>
  <c r="BE1230" i="2"/>
  <c r="BE1321" i="2"/>
  <c r="BE1350" i="2"/>
  <c r="BE1509" i="2"/>
  <c r="BE1545" i="2"/>
  <c r="BE1597" i="2"/>
  <c r="BE1623" i="2"/>
  <c r="BE1643" i="2"/>
  <c r="BE1658" i="2"/>
  <c r="BE1678" i="2"/>
  <c r="BE1691" i="2"/>
  <c r="BE1741" i="2"/>
  <c r="BE1880" i="2"/>
  <c r="BE1896" i="2"/>
  <c r="BE1920" i="2"/>
  <c r="BE1973" i="2"/>
  <c r="BE2058" i="2"/>
  <c r="BE2112" i="2"/>
  <c r="BE1746" i="2"/>
  <c r="BE1756" i="2"/>
  <c r="BE1800" i="2"/>
  <c r="BE1838" i="2"/>
  <c r="BE1924" i="2"/>
  <c r="BE1961" i="2"/>
  <c r="BE2027" i="2"/>
  <c r="BE2039" i="2"/>
  <c r="BE2077" i="2"/>
  <c r="BE2096" i="2"/>
  <c r="BE2162" i="2"/>
  <c r="BE97" i="2"/>
  <c r="BE107" i="2"/>
  <c r="BE112" i="2"/>
  <c r="BE117" i="2"/>
  <c r="BE121" i="2"/>
  <c r="BE141" i="2"/>
  <c r="BE146" i="2"/>
  <c r="BE648" i="2"/>
  <c r="BE772" i="2"/>
  <c r="BE788" i="2"/>
  <c r="BE802" i="2"/>
  <c r="BE847" i="2"/>
  <c r="BE910" i="2"/>
  <c r="BE963" i="2"/>
  <c r="BE1012" i="2"/>
  <c r="BE1399" i="2"/>
  <c r="BE1456" i="2"/>
  <c r="BE1942" i="2"/>
  <c r="AS54" i="1"/>
  <c r="J36" i="3"/>
  <c r="AW57" i="1"/>
  <c r="F34" i="2"/>
  <c r="BA56" i="1"/>
  <c r="F35" i="4"/>
  <c r="BB58" i="1"/>
  <c r="J34" i="2"/>
  <c r="AW56" i="1" s="1"/>
  <c r="F37" i="2"/>
  <c r="BD56" i="1"/>
  <c r="F37" i="3"/>
  <c r="BB57" i="1"/>
  <c r="F37" i="4"/>
  <c r="BD58" i="1"/>
  <c r="F36" i="3"/>
  <c r="BA57" i="1"/>
  <c r="F34" i="4"/>
  <c r="BA58" i="1"/>
  <c r="F36" i="4"/>
  <c r="BC58" i="1"/>
  <c r="F39" i="3"/>
  <c r="BD57" i="1"/>
  <c r="F35" i="2"/>
  <c r="BB56" i="1"/>
  <c r="J34" i="4"/>
  <c r="AW58" i="1"/>
  <c r="F36" i="2"/>
  <c r="BC56" i="1"/>
  <c r="F38" i="3"/>
  <c r="BC57" i="1"/>
  <c r="BK84" i="4" l="1"/>
  <c r="J84" i="4"/>
  <c r="J60" i="4"/>
  <c r="BK92" i="3"/>
  <c r="J92" i="3"/>
  <c r="J64" i="3"/>
  <c r="BK95" i="2"/>
  <c r="J95" i="2"/>
  <c r="J60" i="2"/>
  <c r="T84" i="4"/>
  <c r="T83" i="4"/>
  <c r="T92" i="3"/>
  <c r="T91" i="3"/>
  <c r="P92" i="3"/>
  <c r="P91" i="3" s="1"/>
  <c r="AU57" i="1" s="1"/>
  <c r="P95" i="2"/>
  <c r="P540" i="2"/>
  <c r="P84" i="4"/>
  <c r="P83" i="4"/>
  <c r="AU58" i="1" s="1"/>
  <c r="T540" i="2"/>
  <c r="R95" i="2"/>
  <c r="R94" i="2"/>
  <c r="T95" i="2"/>
  <c r="BK540" i="2"/>
  <c r="J540" i="2"/>
  <c r="J67" i="2"/>
  <c r="BK83" i="4"/>
  <c r="J83" i="4"/>
  <c r="J59" i="4"/>
  <c r="J85" i="4"/>
  <c r="J61" i="4"/>
  <c r="BK91" i="3"/>
  <c r="J91" i="3"/>
  <c r="J63" i="3"/>
  <c r="BK94" i="2"/>
  <c r="J94" i="2"/>
  <c r="J59" i="2"/>
  <c r="BD55" i="1"/>
  <c r="F35" i="3"/>
  <c r="AZ57" i="1" s="1"/>
  <c r="F33" i="4"/>
  <c r="AZ58" i="1"/>
  <c r="J33" i="2"/>
  <c r="AV56" i="1" s="1"/>
  <c r="AT56" i="1" s="1"/>
  <c r="BC55" i="1"/>
  <c r="AY55" i="1"/>
  <c r="BB55" i="1"/>
  <c r="AX55" i="1"/>
  <c r="BA55" i="1"/>
  <c r="AW55" i="1"/>
  <c r="J35" i="3"/>
  <c r="AV57" i="1"/>
  <c r="AT57" i="1"/>
  <c r="J33" i="4"/>
  <c r="AV58" i="1" s="1"/>
  <c r="AT58" i="1" s="1"/>
  <c r="F33" i="2"/>
  <c r="AZ56" i="1" s="1"/>
  <c r="T94" i="2" l="1"/>
  <c r="P94" i="2"/>
  <c r="AU56" i="1"/>
  <c r="AU55" i="1"/>
  <c r="AU54" i="1" s="1"/>
  <c r="AZ55" i="1"/>
  <c r="BA54" i="1"/>
  <c r="W30" i="1" s="1"/>
  <c r="J30" i="4"/>
  <c r="AG58" i="1" s="1"/>
  <c r="BC54" i="1"/>
  <c r="W32" i="1"/>
  <c r="BD54" i="1"/>
  <c r="W33" i="1" s="1"/>
  <c r="BB54" i="1"/>
  <c r="AX54" i="1"/>
  <c r="J30" i="2"/>
  <c r="AG56" i="1"/>
  <c r="J32" i="3"/>
  <c r="AG57" i="1"/>
  <c r="AN57" i="1"/>
  <c r="J39" i="4" l="1"/>
  <c r="J41" i="3"/>
  <c r="J39" i="2"/>
  <c r="AN56" i="1"/>
  <c r="AN58" i="1"/>
  <c r="AZ54" i="1"/>
  <c r="AV54" i="1" s="1"/>
  <c r="AK29" i="1" s="1"/>
  <c r="AW54" i="1"/>
  <c r="AK30" i="1" s="1"/>
  <c r="AY54" i="1"/>
  <c r="AG55" i="1"/>
  <c r="AG54" i="1"/>
  <c r="AK26" i="1"/>
  <c r="AV55" i="1"/>
  <c r="AT55" i="1"/>
  <c r="W31" i="1"/>
  <c r="AN55" i="1" l="1"/>
  <c r="AK35" i="1"/>
  <c r="W29" i="1"/>
  <c r="AT54" i="1"/>
  <c r="AN54" i="1"/>
</calcChain>
</file>

<file path=xl/sharedStrings.xml><?xml version="1.0" encoding="utf-8"?>
<sst xmlns="http://schemas.openxmlformats.org/spreadsheetml/2006/main" count="29173" uniqueCount="2352">
  <si>
    <t>Export Komplet</t>
  </si>
  <si>
    <t>VZ</t>
  </si>
  <si>
    <t>2.0</t>
  </si>
  <si>
    <t>ZAMOK</t>
  </si>
  <si>
    <t>False</t>
  </si>
  <si>
    <t>{0a09958a-9f44-4667-8bdd-b66a4a3a6107}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</si>
  <si>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</si>
  <si>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</si>
  <si>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</si>
  <si>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</si>
  <si>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</si>
  <si>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</si>
  <si>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</si>
  <si>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</si>
  <si>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Brno-PDPS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</si>
  <si>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</si>
  <si>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</si>
  <si>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Rozvoj dopravní telematiky v letech 2021-2027 - Stavby a rekonstrukce SSZ, část VII. SSZ 0.49 Kounicova - Slovákova</t>
  </si>
  <si>
    <t>KSO:</t>
  </si>
  <si>
    <t>822 29</t>
  </si>
  <si>
    <t>CC-CZ:</t>
  </si>
  <si>
    <t>21129</t>
  </si>
  <si>
    <t>Místo:</t>
  </si>
  <si>
    <t>Brno - Veveří</t>
  </si>
  <si>
    <t>Datum:</t>
  </si>
  <si>
    <t>16. 9. 2025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</si>
  <si>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</si>
  <si>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</si>
  <si>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</si>
  <si>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</si>
  <si>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</si>
  <si>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</si>
  <si>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</si>
  <si>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</si>
  <si>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</si>
  <si>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</si>
  <si>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Účastník:</t>
  </si>
  <si>
    <t>Vyplň údaj</t>
  </si>
  <si>
    <t>Projektant:</t>
  </si>
  <si>
    <t>11941707</t>
  </si>
  <si>
    <t>PK SSZ Obrdlík, s.r.o.</t>
  </si>
  <si>
    <t>CZ11941707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</si>
  <si>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</si>
  <si>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</si>
  <si>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</si>
  <si>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</si>
  <si>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</si>
  <si>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</si>
  <si>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</si>
  <si>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</si>
  <si>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</si>
  <si>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</si>
  <si>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</si>
  <si>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</si>
  <si>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</si>
  <si>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</si>
  <si>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</si>
  <si>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</si>
  <si>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</si>
  <si>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</si>
  <si>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</si>
  <si>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</si>
  <si>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</si>
  <si>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</si>
  <si>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</si>
  <si>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</si>
  <si>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</si>
  <si>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</si>
  <si>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</si>
  <si>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</si>
  <si>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</si>
  <si>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</si>
  <si>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</si>
  <si>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</si>
  <si>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</si>
  <si>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</si>
  <si>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</si>
  <si>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</si>
  <si>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</si>
  <si>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/>
  </si>
  <si>
    <t>D</t>
  </si>
  <si>
    <t>0</t>
  </si>
  <si>
    <t>###NOIMPORT###</t>
  </si>
  <si>
    <t>IMPORT</t>
  </si>
  <si>
    <t>{00000000-0000-0000-0000-000000000000}</t>
  </si>
  <si>
    <t>PS401</t>
  </si>
  <si>
    <t>SSZ 0.49 Kounicova - Slovákova</t>
  </si>
  <si>
    <t>PRO</t>
  </si>
  <si>
    <t>1</t>
  </si>
  <si>
    <t>{57891f8a-c396-4dec-8e4d-980bac722a0a}</t>
  </si>
  <si>
    <t>822 26</t>
  </si>
  <si>
    <t>2</t>
  </si>
  <si>
    <t>/</t>
  </si>
  <si>
    <t>Soupis</t>
  </si>
  <si>
    <t>###NOINSERT###</t>
  </si>
  <si>
    <t>PS401.1</t>
  </si>
  <si>
    <t>SSZ 0.49 Kounicova - Slovákova - stavební úpravy</t>
  </si>
  <si>
    <t>{b95edb97-e526-4882-a0e5-e8461dccd47d}</t>
  </si>
  <si>
    <t>VRN</t>
  </si>
  <si>
    <t xml:space="preserve">Vedlejší  a ostatní náklady </t>
  </si>
  <si>
    <t>VON</t>
  </si>
  <si>
    <t>{b314ebd0-52f8-409d-9e7c-274e5cc95315}</t>
  </si>
  <si>
    <t>KRYCÍ LIST SOUPISU PRACÍ</t>
  </si>
  <si>
    <t>Objekt:</t>
  </si>
  <si>
    <t>PS401 - SSZ 0.49 Kounicova - Slovákova</t>
  </si>
  <si>
    <t>211293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</si>
  <si>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</si>
  <si>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</si>
  <si>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</si>
  <si>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</si>
  <si>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</si>
  <si>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</si>
  <si>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</si>
  <si>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  997 - Přesun sutě</t>
  </si>
  <si>
    <t xml:space="preserve">      998 - Přesun hmot</t>
  </si>
  <si>
    <t>PSV - Práce a dodávky PSV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</si>
  <si>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</si>
  <si>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</si>
  <si>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</si>
  <si>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</si>
  <si>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</si>
  <si>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 xml:space="preserve">    O0.49 - Optický rozvaděč O0.49</t>
  </si>
  <si>
    <t xml:space="preserve">    OR0.10 - Rozšíření optického rozvaděče O0.10 - Moravské náměstí</t>
  </si>
  <si>
    <t xml:space="preserve">    KD - Kamery kamerového dohledu</t>
  </si>
  <si>
    <t xml:space="preserve">    DP - Rozšíření diskového pole na CTD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</si>
  <si>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</si>
  <si>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</si>
  <si>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</si>
  <si>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</si>
  <si>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</si>
  <si>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</si>
  <si>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</si>
  <si>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</si>
  <si>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</si>
  <si>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</si>
  <si>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</si>
  <si>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</si>
  <si>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</si>
  <si>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</si>
  <si>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</si>
  <si>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</si>
  <si>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</si>
  <si>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</si>
  <si>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121112003</t>
  </si>
  <si>
    <t>Sejmutí ornice ručně při souvislé ploše, tl. vrstvy do 200 mm</t>
  </si>
  <si>
    <t>m2</t>
  </si>
  <si>
    <t>CS ÚRS 2025 02</t>
  </si>
  <si>
    <t>4</t>
  </si>
  <si>
    <t>50234684</t>
  </si>
  <si>
    <t>Online PSC</t>
  </si>
  <si>
    <t>https://podminky.urs.cz/item/CS_URS_2025_02/121112003</t>
  </si>
  <si>
    <t>VV</t>
  </si>
  <si>
    <t>v.č. 02 - Situace SSZ</t>
  </si>
  <si>
    <t>- příprava plochy kabelové trasy pro osetí - odměřeno v AutoCadu:</t>
  </si>
  <si>
    <t>4,516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</si>
  <si>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</si>
  <si>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</si>
  <si>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1268548154</t>
  </si>
  <si>
    <t>https://podminky.urs.cz/item/CS_URS_2025_02/181111111</t>
  </si>
  <si>
    <t>3</t>
  </si>
  <si>
    <t>181351103</t>
  </si>
  <si>
    <t>Rozprostření a urovnání ornice v rovině nebo ve svahu sklonu do 1:5 strojně při souvislé ploše přes 100 do 500 m2, tl. vrstvy do 200 mm</t>
  </si>
  <si>
    <t>-238378896</t>
  </si>
  <si>
    <t>https://podminky.urs.cz/item/CS_URS_2025_02/181351103</t>
  </si>
  <si>
    <t>181411141</t>
  </si>
  <si>
    <t>Založení trávníku na půdě předem připravené plochy do 1000 m2 výsevem včetně utažení parterového v rovině nebo na svahu do 1:5</t>
  </si>
  <si>
    <t>-646264280</t>
  </si>
  <si>
    <t>https://podminky.urs.cz/item/CS_URS_2025_02/181411141</t>
  </si>
  <si>
    <t>- osetí plochy kabelové trasy - odměřeno v AutoCadu:</t>
  </si>
  <si>
    <t>5</t>
  </si>
  <si>
    <t>M</t>
  </si>
  <si>
    <t>00572420</t>
  </si>
  <si>
    <t>osivo směs travní parková okrasná</t>
  </si>
  <si>
    <t>kg</t>
  </si>
  <si>
    <t>8</t>
  </si>
  <si>
    <t>-942044933</t>
  </si>
  <si>
    <t>- osetí plochy kabelové trasy - odměřeno v AutoCadu - 1 kg travního semene na 50 m2 plochy:</t>
  </si>
  <si>
    <t>4,516/50</t>
  </si>
  <si>
    <t>6</t>
  </si>
  <si>
    <t>183205111</t>
  </si>
  <si>
    <t>Založení záhonu pro výsadbu rostlin v rovině nebo na svahu do 1:5 v zemině skupiny 1 až 2</t>
  </si>
  <si>
    <t>-1232846701</t>
  </si>
  <si>
    <t>https://podminky.urs.cz/item/CS_URS_2025_02/183205111</t>
  </si>
  <si>
    <t>7</t>
  </si>
  <si>
    <t>183403114</t>
  </si>
  <si>
    <t>Obdělání půdy kultivátorováním v rovině nebo na svahu do 1:5</t>
  </si>
  <si>
    <t>92400806</t>
  </si>
  <si>
    <t>https://podminky.urs.cz/item/CS_URS_2025_02/183403114</t>
  </si>
  <si>
    <t>183403153</t>
  </si>
  <si>
    <t>Obdělání půdy hrabáním v rovině nebo na svahu do 1:5</t>
  </si>
  <si>
    <t>-1033523081</t>
  </si>
  <si>
    <t>https://podminky.urs.cz/item/CS_URS_2025_02/183403153</t>
  </si>
  <si>
    <t>9</t>
  </si>
  <si>
    <t>183403161</t>
  </si>
  <si>
    <t>Obdělání půdy válením v rovině nebo na svahu do 1:5</t>
  </si>
  <si>
    <t>-696126143</t>
  </si>
  <si>
    <t>https://podminky.urs.cz/item/CS_URS_2025_02/183403161</t>
  </si>
  <si>
    <t>10</t>
  </si>
  <si>
    <t>184813511</t>
  </si>
  <si>
    <t>Chemické odplevelení půdy před založením kultury, trávníku nebo zpevněných ploch ručně o jakékoli výměře postřikem na široko v rovině nebo na svahu do 1:5</t>
  </si>
  <si>
    <t>-1109046436</t>
  </si>
  <si>
    <t>https://podminky.urs.cz/item/CS_URS_2025_02/184813511</t>
  </si>
  <si>
    <t>11</t>
  </si>
  <si>
    <t>184813521</t>
  </si>
  <si>
    <t>Chemické odplevelení po založení kultury ručně postřikem na široko v rovině nebo na svahu do 1:5</t>
  </si>
  <si>
    <t>2089683781</t>
  </si>
  <si>
    <t>https://podminky.urs.cz/item/CS_URS_2025_02/184813521</t>
  </si>
  <si>
    <t>12</t>
  </si>
  <si>
    <t>185803111</t>
  </si>
  <si>
    <t>Ošetření trávníku jednorázové v rovině nebo na svahu do 1:5</t>
  </si>
  <si>
    <t>1616836053</t>
  </si>
  <si>
    <t>https://podminky.urs.cz/item/CS_URS_2025_02/185803111</t>
  </si>
  <si>
    <t>- obdělávání oseté plochy kabelové trasy - odměřeno v AutoCadu:</t>
  </si>
  <si>
    <t>13</t>
  </si>
  <si>
    <t>185804311</t>
  </si>
  <si>
    <t>Zalití rostlin vodou plochy záhonů jednotlivě do 20 m2</t>
  </si>
  <si>
    <t>m3</t>
  </si>
  <si>
    <t>719309194</t>
  </si>
  <si>
    <t>https://podminky.urs.cz/item/CS_URS_2025_02/185804311</t>
  </si>
  <si>
    <t>- zálivka osetého povrchu kabelové trasy - odměřeno v AutoCadu - zalévání trávníku vodou 8x po 10 l/m2:</t>
  </si>
  <si>
    <t>4,516*0,001*8</t>
  </si>
  <si>
    <t>14</t>
  </si>
  <si>
    <t>082113200</t>
  </si>
  <si>
    <t>voda pitná pro smluvní odběratele</t>
  </si>
  <si>
    <t>-1749145513</t>
  </si>
  <si>
    <t>185851121</t>
  </si>
  <si>
    <t>Dovoz vody pro zálivku rostlin na vzdálenost do 1000 m</t>
  </si>
  <si>
    <t>-1743240300</t>
  </si>
  <si>
    <t>https://podminky.urs.cz/item/CS_URS_2025_02/185851121</t>
  </si>
  <si>
    <t>16</t>
  </si>
  <si>
    <t>185851129</t>
  </si>
  <si>
    <t>Dovoz vody pro zálivku rostlin Příplatek k ceně za každých dalších i započatých 1000 m</t>
  </si>
  <si>
    <t>1561779222</t>
  </si>
  <si>
    <t>https://podminky.urs.cz/item/CS_URS_2025_02/185851129</t>
  </si>
  <si>
    <t>- zálivka osetého povrchu kabelové trasy - odměřeno v AutoCadu - zalévání trávníku vodou 8x po 10 l/m2 - příplatek za dalších 6 km:</t>
  </si>
  <si>
    <t>4,516*0,001*8*6</t>
  </si>
  <si>
    <t>17</t>
  </si>
  <si>
    <t>171201201</t>
  </si>
  <si>
    <t>Uložení sypaniny na skládky nebo meziskládky bez hutnění s upravením uložené sypaniny do předepsaného tvaru</t>
  </si>
  <si>
    <t>-962498313</t>
  </si>
  <si>
    <t>https://podminky.urs.cz/item/CS_URS_2025_02/171201201</t>
  </si>
  <si>
    <t>- uložení přebytečné zeminy z výkopu 35 x 60 - odměřeno v AutoCadu:</t>
  </si>
  <si>
    <t>225*0,35*0,2</t>
  </si>
  <si>
    <t>- uložení přebytečné zeminy z výkopu 50 x 80 - odměřeno v AutoCadu:</t>
  </si>
  <si>
    <t>5*0,5*0,2</t>
  </si>
  <si>
    <t>- uložení přebytečné zeminy z výkopu 65 x 120 - odměřeno v AutoCadu:</t>
  </si>
  <si>
    <t>10*0,65*0,3</t>
  </si>
  <si>
    <t>v.č. 06 - Stožáry SSZ - umístění návěstidel</t>
  </si>
  <si>
    <t>- uložení přebytečné zeminy z výkopu jam pro základy chodeckých stožárů č. 2, 3, 6, 7 a 8:</t>
  </si>
  <si>
    <t>((0,6)^3)*5</t>
  </si>
  <si>
    <t>- uložení přebytečné zeminy z výkopu jámy pro základ stožáru č. 4:</t>
  </si>
  <si>
    <t>(1,0*1,0*1,7)*1</t>
  </si>
  <si>
    <t>- uložení přebytečné zeminy z výkopu jam pro základy výložníkových stožárů č. 1 a 5:</t>
  </si>
  <si>
    <t>(1,0*1,0*1,7)*2</t>
  </si>
  <si>
    <t>- uložení přebytečné zeminy z výkopu jámy pro základ pilíře RE:</t>
  </si>
  <si>
    <t>0,8*0,6*1,0</t>
  </si>
  <si>
    <t>- uložení přebytečné zeminy z výkopu jámy pro základ optického rozvaděče O0.49:</t>
  </si>
  <si>
    <t>1,4*1,5*1,0</t>
  </si>
  <si>
    <t>- uložení přebytečné zeminy z výkopu jam pro šachty spojek indukčních smyček:</t>
  </si>
  <si>
    <t>((0,6)^3)*4</t>
  </si>
  <si>
    <t>Součet</t>
  </si>
  <si>
    <t>18</t>
  </si>
  <si>
    <t>171201231</t>
  </si>
  <si>
    <t>Poplatek za uložení stavebního odpadu na recyklační skládce (skládkovné) zeminy a kamení zatříděného do Katalogu odpadů pod kódem 17 05 04</t>
  </si>
  <si>
    <t>t</t>
  </si>
  <si>
    <t>129236763</t>
  </si>
  <si>
    <t>https://podminky.urs.cz/item/CS_URS_2025_02/171201231</t>
  </si>
  <si>
    <t>225*0,35*0,2*1,8</t>
  </si>
  <si>
    <t>5*0,5*0,2*1,8</t>
  </si>
  <si>
    <t>10*0,65*0,3*1,8</t>
  </si>
  <si>
    <t>((0,6)^3)*5*1,8</t>
  </si>
  <si>
    <t>(1,0*1,0*1,7)*1*1,8</t>
  </si>
  <si>
    <t>(1,0*1,0*1,7)*2*1,8</t>
  </si>
  <si>
    <t>0,8*0,6*1,0*1,8</t>
  </si>
  <si>
    <t>1,4*1,5*1,0*1,8</t>
  </si>
  <si>
    <t>((0,6)^3)*4*1,8</t>
  </si>
  <si>
    <t>Ostatní konstrukce a práce, bourání</t>
  </si>
  <si>
    <t>19</t>
  </si>
  <si>
    <t>914111112</t>
  </si>
  <si>
    <t>Montáž svislé dopravní značky základní velikosti do 1 m2 páskováním na sloupy</t>
  </si>
  <si>
    <t>kus</t>
  </si>
  <si>
    <t>370859012</t>
  </si>
  <si>
    <t>https://podminky.urs.cz/item/CS_URS_2025_02/914111112</t>
  </si>
  <si>
    <t>v.č. 02 - Situace</t>
  </si>
  <si>
    <t>stožár č. 1 - montáž stávající  DZ P2:</t>
  </si>
  <si>
    <t>stožár č. 5 - montáž stávající  DZ P2:</t>
  </si>
  <si>
    <t>20</t>
  </si>
  <si>
    <t>40445258-R</t>
  </si>
  <si>
    <t>Upínka UP2 FeZn</t>
  </si>
  <si>
    <t>R-položka</t>
  </si>
  <si>
    <t>1364083067</t>
  </si>
  <si>
    <t>1*2</t>
  </si>
  <si>
    <t>40445260</t>
  </si>
  <si>
    <t>páska upínací 12,7x0,75mm</t>
  </si>
  <si>
    <t>m</t>
  </si>
  <si>
    <t>-498195440</t>
  </si>
  <si>
    <t>1*2*(2*3,14*0,3)</t>
  </si>
  <si>
    <t>22</t>
  </si>
  <si>
    <t>40445261</t>
  </si>
  <si>
    <t>spona upínací 12,7mm</t>
  </si>
  <si>
    <t>100 kus</t>
  </si>
  <si>
    <t>-2121879500</t>
  </si>
  <si>
    <t>1*2/100</t>
  </si>
  <si>
    <t>23</t>
  </si>
  <si>
    <t>914531111</t>
  </si>
  <si>
    <t>Montáž konzol nebo nástavců pro osazení dopravních značek velikosti do 1 m2 na sloupek</t>
  </si>
  <si>
    <t>26400043</t>
  </si>
  <si>
    <t>https://podminky.urs.cz/item/CS_URS_2025_02/914531111</t>
  </si>
  <si>
    <t>stožár č. 7 - montáž stávající DZ P6:</t>
  </si>
  <si>
    <t>stožár č. 8 - montáž stávající DZ B2:</t>
  </si>
  <si>
    <t>24</t>
  </si>
  <si>
    <t>40445256</t>
  </si>
  <si>
    <t>svorka upínací na sloupek dopravní značky D 60mm</t>
  </si>
  <si>
    <t>-628233588</t>
  </si>
  <si>
    <t>25</t>
  </si>
  <si>
    <t>40445253</t>
  </si>
  <si>
    <t>víčko plastové na sloupek D 60mm</t>
  </si>
  <si>
    <t>1036046824</t>
  </si>
  <si>
    <t>26</t>
  </si>
  <si>
    <t>40445235</t>
  </si>
  <si>
    <t>sloupek pro dopravní značku Al D 60mm v 3,5m</t>
  </si>
  <si>
    <t>639913104</t>
  </si>
  <si>
    <t>(nástavce pro instalaci DZ - délku upravit):</t>
  </si>
  <si>
    <t>stožár č. 7 - montáž stávající DZ P6 :</t>
  </si>
  <si>
    <t>27</t>
  </si>
  <si>
    <t>-1171279922</t>
  </si>
  <si>
    <t>28</t>
  </si>
  <si>
    <t>-591568652</t>
  </si>
  <si>
    <t>stožár č. 7 - montáž stávajícíh DZ P6:</t>
  </si>
  <si>
    <t>29</t>
  </si>
  <si>
    <t>968256728</t>
  </si>
  <si>
    <t>30</t>
  </si>
  <si>
    <t>919112233</t>
  </si>
  <si>
    <t>Řezání dilatačních spár v živičném krytu vytvoření komůrky pro těsnící zálivku šířky 20 mm, hloubky 40 mm</t>
  </si>
  <si>
    <t>1556226657</t>
  </si>
  <si>
    <t>https://podminky.urs.cz/item/CS_URS_2025_02/919112233</t>
  </si>
  <si>
    <t>řezání drážky hloubky 150 mm pro uložení vedení indukčních smyček - odměřeno v AutoCadu:</t>
  </si>
  <si>
    <t>(14+12+10+14)*3,75</t>
  </si>
  <si>
    <t>31</t>
  </si>
  <si>
    <t>919121233</t>
  </si>
  <si>
    <t>Utěsnění dilatačních spár zálivkou za studena v cementobetonovém nebo živičném krytu včetně adhezního nátěru bez těsnicího profilu pod zálivkou, pro komůrky šířky 20 mm, hloubky 40 mm</t>
  </si>
  <si>
    <t>143654005</t>
  </si>
  <si>
    <t>https://podminky.urs.cz/item/CS_URS_2025_02/919121233</t>
  </si>
  <si>
    <t>32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</si>
  <si>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</si>
  <si>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</si>
  <si>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-984267000</t>
  </si>
  <si>
    <t>https://podminky.urs.cz/item/CS_URS_2025_02/966006211</t>
  </si>
  <si>
    <t>33</t>
  </si>
  <si>
    <t>966006221</t>
  </si>
  <si>
    <t>Odstranění trubkového nástavce ze sloupku s odklizením materiálu na vzdálenost do 20 m nebo s naložením na dopravní prostředek včetně demontáže dopravní značky</t>
  </si>
  <si>
    <t>1000105356</t>
  </si>
  <si>
    <t>https://podminky.urs.cz/item/CS_URS_2025_02/966006221</t>
  </si>
  <si>
    <t>stožár č. 7 - demontáž stávající DZ P6:</t>
  </si>
  <si>
    <t>stožár č. 8 - demontáž stávajícíh DZ B2:</t>
  </si>
  <si>
    <t>997</t>
  </si>
  <si>
    <t>Přesun sutě</t>
  </si>
  <si>
    <t>34</t>
  </si>
  <si>
    <t>997221551</t>
  </si>
  <si>
    <t>Vodorovná doprava suti bez naložení, ale se složením a s hrubým urovnáním ze sypkých materiálů, na vzdálenost do 1 km</t>
  </si>
  <si>
    <t>1623945616</t>
  </si>
  <si>
    <t>https://podminky.urs.cz/item/CS_URS_2025_02/997221551</t>
  </si>
  <si>
    <t>- doprava přebytečné zeminy z výkopu 35 x 60 - odměřeno v AutoCadu:</t>
  </si>
  <si>
    <t>- doprava přebytečné zeminy z výkopu 50 x 80 - odměřeno v AutoCadu:</t>
  </si>
  <si>
    <t>- doprava přebytečné zeminy z výkopu 65 x 120 - odměřeno v AutoCadu:</t>
  </si>
  <si>
    <t>- doprava přebytečné zeminy z výkopu jam pro základy chodeckých stožárů č. 2, 3, 6, 7 a 8:</t>
  </si>
  <si>
    <t>- doprava přebytečné zeminy z výkopu jámy pro základ stožáru č. 4:</t>
  </si>
  <si>
    <t>- doprava přebytečné zeminy z výkopu jam pro základy výložníkových stožárů č. 1 a 5:</t>
  </si>
  <si>
    <t>- doprava přebytečné zeminy z výkopu jámy pro základ pilíře RE:</t>
  </si>
  <si>
    <t>- doprava přebytečné zeminy z výkopu jámy pro základ optického rozvaděče O0.49:</t>
  </si>
  <si>
    <t>- doprava přebytečné zeminy  z výkopu jam pro šachty spojek indukčních smyček:</t>
  </si>
  <si>
    <t>35</t>
  </si>
  <si>
    <t>997221559</t>
  </si>
  <si>
    <t>Vodorovná doprava suti bez naložení, ale se složením a s hrubým urovnáním ze sypkých materiálů, na vzdálenost Příplatek k ceně za každý další započatý 1 km přes 1 km</t>
  </si>
  <si>
    <t>-157849227</t>
  </si>
  <si>
    <t>https://podminky.urs.cz/item/CS_URS_2025_02/997221559</t>
  </si>
  <si>
    <t>příplatek za dopravu za dalších 6 km - odvoz do 7 km:</t>
  </si>
  <si>
    <t>225*0,35*0,2*1,8*6</t>
  </si>
  <si>
    <t>5*0,5*0,2*1,8*6</t>
  </si>
  <si>
    <t>10*0,65*0,3*1,8*6</t>
  </si>
  <si>
    <t>((0,6)^3)*5*1,8*6</t>
  </si>
  <si>
    <t>(1,0*1,0*1,7)*1*1,8*6</t>
  </si>
  <si>
    <t>(1,0*1,0*1,7)*2*1,8*6</t>
  </si>
  <si>
    <t>0,8*0,6*1,0*1,8*6</t>
  </si>
  <si>
    <t>1,4*1,5*1,0*1,8*6</t>
  </si>
  <si>
    <t>((0,6)^3)*4*1,8*6</t>
  </si>
  <si>
    <t>36</t>
  </si>
  <si>
    <t>997221561</t>
  </si>
  <si>
    <t>Vodorovná doprava suti bez naložení, ale se složením a s hrubým urovnáním z kusových materiálů, na vzdálenost do 1 km</t>
  </si>
  <si>
    <t>-1678199796</t>
  </si>
  <si>
    <t>https://podminky.urs.cz/item/CS_URS_2025_02/997221561</t>
  </si>
  <si>
    <t>- přebytečná suť po rozbourání základů chodeckých stožárů - položka číslo 235:</t>
  </si>
  <si>
    <t>2,851</t>
  </si>
  <si>
    <t>- přebytečná suť po rozbourání základů výložníkových stožárů - položka číslo 236:</t>
  </si>
  <si>
    <t>8,330</t>
  </si>
  <si>
    <t>37</t>
  </si>
  <si>
    <t>997221569</t>
  </si>
  <si>
    <t>Vodorovná doprava suti bez naložení, ale se složením a s hrubým urovnáním z kusových materiálů, na vzdálenost Příplatek k ceně za každý další započatý 1 km přes 1 km</t>
  </si>
  <si>
    <t>846593499</t>
  </si>
  <si>
    <t>https://podminky.urs.cz/item/CS_URS_2025_02/997221569</t>
  </si>
  <si>
    <t>- příplatek za dalších 6 km dopravy</t>
  </si>
  <si>
    <t>2,851*6</t>
  </si>
  <si>
    <t>8,330*6</t>
  </si>
  <si>
    <t>38</t>
  </si>
  <si>
    <t>997221612</t>
  </si>
  <si>
    <t>Nakládání na dopravní prostředky pro vodorovnou dopravu vybouraných hmot</t>
  </si>
  <si>
    <t>-501082002</t>
  </si>
  <si>
    <t>https://podminky.urs.cz/item/CS_URS_2025_02/997221612</t>
  </si>
  <si>
    <t>- nakládání přebytečné suti po rozbourání základů chodeckých stožárů - položka číslo 235:</t>
  </si>
  <si>
    <t>- nakládání přebytečné suti po rozbourání základů výložníkových stožárů - položka číslo 236:</t>
  </si>
  <si>
    <t>39</t>
  </si>
  <si>
    <t>997221861</t>
  </si>
  <si>
    <t>Poplatek za uložení stavebního odpadu na recyklační skládce (skládkovné) z prostého betonu zatříděného do Katalogu odpadů pod kódem 17 01 01</t>
  </si>
  <si>
    <t>-971701226</t>
  </si>
  <si>
    <t>https://podminky.urs.cz/item/CS_URS_2025_02/997221861</t>
  </si>
  <si>
    <t>40</t>
  </si>
  <si>
    <t>997221862</t>
  </si>
  <si>
    <t>Poplatek za uložení stavebního odpadu na recyklační skládce (skládkovné) z armovaného betonu zatříděného do Katalogu odpadů pod kódem 17 01 01</t>
  </si>
  <si>
    <t>1079087497</t>
  </si>
  <si>
    <t>https://podminky.urs.cz/item/CS_URS_2025_02/997221862</t>
  </si>
  <si>
    <t>998</t>
  </si>
  <si>
    <t>Přesun hmot</t>
  </si>
  <si>
    <t>41</t>
  </si>
  <si>
    <t>998223011</t>
  </si>
  <si>
    <t>Přesun hmot pro pozemní komunikace s krytem dlážděným dopravní vzdálenost do 200 m jakékoliv délky objektu</t>
  </si>
  <si>
    <t>-1477185472</t>
  </si>
  <si>
    <t>https://podminky.urs.cz/item/CS_URS_2025_02/998223011</t>
  </si>
  <si>
    <t>PSV</t>
  </si>
  <si>
    <t>Práce a dodávky PSV</t>
  </si>
  <si>
    <t>742</t>
  </si>
  <si>
    <t>Elektroinstalace - slaboproud</t>
  </si>
  <si>
    <t>42</t>
  </si>
  <si>
    <t>742124005</t>
  </si>
  <si>
    <t>Montáž kabelů datových FTP, UTP, STP ukončení kabelu konektorem</t>
  </si>
  <si>
    <t>-1367532336</t>
  </si>
  <si>
    <t>https://podminky.urs.cz/item/CS_URS_2025_02/742124005</t>
  </si>
  <si>
    <t>v.č. 03 - Schematický kabelový plán SSZ</t>
  </si>
  <si>
    <t>- ukončení kabelů FTP cat6a z řadiče k zařízení V2X na stožáru SSZ č. 5:</t>
  </si>
  <si>
    <t>2*2</t>
  </si>
  <si>
    <t>- ukončení kabelů FTP cat6a z řadiče do stožáru SSZ č. 7:</t>
  </si>
  <si>
    <t>v.č. 13 - Schéma optického připojení</t>
  </si>
  <si>
    <t>- ukončení kabelů FTP cat6a z O0.49 do stožárů SSZ č. 1, 4, 5 a TRS DPMB 33/50:</t>
  </si>
  <si>
    <t>(1+2+1+1)*2</t>
  </si>
  <si>
    <t>- ukončení kabelu FTP cat6a z O0.49 do řadiče SSZ:</t>
  </si>
  <si>
    <t>43</t>
  </si>
  <si>
    <t>37459030</t>
  </si>
  <si>
    <t>konektor na drát/lanko s vložkou RJ45 FTP Cat6A pro vodiče do 1,32mm stíněný</t>
  </si>
  <si>
    <t>-1232782571</t>
  </si>
  <si>
    <t>- dodávka konektorů RJ-45 zakončující kabely FTP cat6a:</t>
  </si>
  <si>
    <t>44</t>
  </si>
  <si>
    <t>742124009</t>
  </si>
  <si>
    <t>Montáž kabelů datových FTP, UTP, STP pro vnější rozvody do trubky</t>
  </si>
  <si>
    <t>-999266652</t>
  </si>
  <si>
    <t>https://podminky.urs.cz/item/CS_URS_2025_02/742124009</t>
  </si>
  <si>
    <t>- montáž venkovního kabelu FTP cat6a z řadiče k zařízení V2X na stožáru SSZ č. 5 - kabel protáhnout HDPE trubkou 32/27 současně s rezervním kabelem:</t>
  </si>
  <si>
    <t>70</t>
  </si>
  <si>
    <t>- montáž venkovního kabelu FTP cat6a z řadiče do stožáru SSZ č. 7:</t>
  </si>
  <si>
    <t>80</t>
  </si>
  <si>
    <t>- montáž venkovních kabelů FTP cat6a k fixním kamerám na stožárech SSZ č. 1, 5 a TRS DPMB 33/50 - kabely protáhnout HDPE trubkou 32/27:</t>
  </si>
  <si>
    <t>90+70+90</t>
  </si>
  <si>
    <t>- montáž venkovních kabelů FTP cat6a k fixní kameře na stožáru SSZ č. 4 - kabel protáhnout HDPE trubkou 32/27 současně s dalším kabelem:</t>
  </si>
  <si>
    <t>50</t>
  </si>
  <si>
    <t>- montáž venkovních kabelů FTP cat6a k otočné kameře na stožáru SSZ 4 - kabely protáhnout HDPE trubkou 32/27 současně s dalším kabelem:</t>
  </si>
  <si>
    <t>- montáž venkovních kabelů FTP cat6a mezi O0.49 a řadičem SSZ 0.49 - kabel protáhnout HDPE trubkou 32/27:</t>
  </si>
  <si>
    <t>45</t>
  </si>
  <si>
    <t>34121273</t>
  </si>
  <si>
    <t>kabel datový venkovní se stíněnými páry Al fólií jádro Cu plné (U/FTP) kategorie 6a</t>
  </si>
  <si>
    <t>-1571011894</t>
  </si>
  <si>
    <t>- montáž venkovního kabelu FTP cat6a z řadiče k zařízení V2X na stožáru SSZ č. 5 - včetně 5% prořezu:</t>
  </si>
  <si>
    <t>70*1,05</t>
  </si>
  <si>
    <t>- montáž venkovního kabelu FTP cat6a z řadiče do stožáru SSZ č. 7 - včetně 5% prořezu:</t>
  </si>
  <si>
    <t>80*1,05</t>
  </si>
  <si>
    <t>- montáž venkovních kabelů FTP cat6a k fixním kamerám na stožárech SSZ č. 1, 5 a TRS DPMB 33/50 - včetně 5% prořezu:</t>
  </si>
  <si>
    <t>(90+70+90)*1,05</t>
  </si>
  <si>
    <t>- montáž venkovních kabelů FTP cat6a k fixní kameře na stožáru SSZ č. 4 - včetně 5% prořezu:</t>
  </si>
  <si>
    <t>50*1,05</t>
  </si>
  <si>
    <t>- montáž venkovních kabelů FTP cat6a k otočné kameře na stožáru SSZ 4 - včetně 5% prořezu:</t>
  </si>
  <si>
    <t>- montáž venkovních kabelů FTP cat6a mezi O0.49 a řadičem SSZ 0.49 - včetně 5% prořezu:</t>
  </si>
  <si>
    <t>5*1,05</t>
  </si>
  <si>
    <t>46</t>
  </si>
  <si>
    <t>742330031</t>
  </si>
  <si>
    <t>Montáž strukturované kabeláže příslušenství a ostatní práce k rozvaděčům teplem smrštitelná ochrana svaru</t>
  </si>
  <si>
    <t>76744042</t>
  </si>
  <si>
    <t>https://podminky.urs.cz/item/CS_URS_2025_02/742330031</t>
  </si>
  <si>
    <t>- sváry na 12vl. optickém kabelu v optické vaně rozvaděče O0.49:</t>
  </si>
  <si>
    <t>- sváry na 12vl. optickém kabelu v optické vaně rozvaděče O0.10:</t>
  </si>
  <si>
    <t>47</t>
  </si>
  <si>
    <t>34343001</t>
  </si>
  <si>
    <t>ochrana teplem smrštitelná optického svaru 2,5x60mm</t>
  </si>
  <si>
    <t>634808684</t>
  </si>
  <si>
    <t>48</t>
  </si>
  <si>
    <t>742124013</t>
  </si>
  <si>
    <t>Montáž kabelů datových optických pro vnitřní rozvody ukončení vlákna optického kabelu pigtailem včetně svaru</t>
  </si>
  <si>
    <t>1452841756</t>
  </si>
  <si>
    <t>https://podminky.urs.cz/item/CS_URS_2025_02/742124013</t>
  </si>
  <si>
    <t>49</t>
  </si>
  <si>
    <t>37459140</t>
  </si>
  <si>
    <t>pigtail optický SC OS 9/125 délka 1m</t>
  </si>
  <si>
    <t>370258029</t>
  </si>
  <si>
    <t>- sváry na 12vl. optickém kabelu v optické vaně rozvaděče O0.49 - dodávka pigtailů - 1 m: - dodávka pigtailů - 1 m:</t>
  </si>
  <si>
    <t>- sváry na 12vl. optickém kabelu v optické vaně rozvaděče O0.10 - dodávka pigtailů - 1 m:</t>
  </si>
  <si>
    <t>742330033</t>
  </si>
  <si>
    <t>Montáž strukturované kabeláže příslušenství a ostatní práce k rozvaděčům patch panelu 12 portů</t>
  </si>
  <si>
    <t>1761079995</t>
  </si>
  <si>
    <t>https://podminky.urs.cz/item/CS_URS_2025_02/742330033</t>
  </si>
  <si>
    <t>- propojení optických kabelů ukončených v novémh optickém boxu rozvaděče O0.49 s optickým switchem:</t>
  </si>
  <si>
    <t>- propojení optických kabelů ukončených v novémh optickém boxu rozvaděče O0.10 se stávajícím optickým switchem:</t>
  </si>
  <si>
    <t>51</t>
  </si>
  <si>
    <t>34123135</t>
  </si>
  <si>
    <t>patchcord optický duplex délka 1m</t>
  </si>
  <si>
    <t>-715652991</t>
  </si>
  <si>
    <t>- dodávka optických patchcodů pro propojení optických kabelů ukončených v novémh optickém boxu rozvaděče O0.49 s optickým switchem:</t>
  </si>
  <si>
    <t>- dodávka optických patchcodů pro propojení optických kabelů ukončených v novémh optickém boxu rozvaděče O0.10 se stávajícím optickým switchem:</t>
  </si>
  <si>
    <t>52</t>
  </si>
  <si>
    <t>742330101</t>
  </si>
  <si>
    <t>Montáž strukturované kabeláže měření segmentu metalického s vyhotovením protokolu</t>
  </si>
  <si>
    <t>2018634707</t>
  </si>
  <si>
    <t>https://podminky.urs.cz/item/CS_URS_2025_02/742330101</t>
  </si>
  <si>
    <t>v.č. 03 - Schematický kabelový plán</t>
  </si>
  <si>
    <t>- měření na kabelech FTP cat6a:</t>
  </si>
  <si>
    <t>Práce a dodávky M</t>
  </si>
  <si>
    <t>21-M</t>
  </si>
  <si>
    <t>Elektromontáže</t>
  </si>
  <si>
    <t>53</t>
  </si>
  <si>
    <t>210100002</t>
  </si>
  <si>
    <t>Ukončení vodičů izolovaných s označením a zapojením v rozváděči nebo na přístroji průřezu žíly do 6 mm2</t>
  </si>
  <si>
    <t>1236599552</t>
  </si>
  <si>
    <t>https://podminky.urs.cz/item/CS_URS_2025_02/210100002</t>
  </si>
  <si>
    <t>v.č. 04 -Napájení SSZ</t>
  </si>
  <si>
    <t>- ukončení kabelu NYY-J 3x6 - počet vodičů určen přímo:</t>
  </si>
  <si>
    <t>3*2</t>
  </si>
  <si>
    <t>54</t>
  </si>
  <si>
    <t>210100014</t>
  </si>
  <si>
    <t>Ukončení vodičů izolovaných s označením a zapojením v rozváděči nebo na přístroji průřezu žíly do 10 mm2</t>
  </si>
  <si>
    <t>-1393300387</t>
  </si>
  <si>
    <t>https://podminky.urs.cz/item/CS_URS_2025_02/210100014</t>
  </si>
  <si>
    <t>- ukončení kabelů NYY-J 4x10 - počet vodičů určen přímo:</t>
  </si>
  <si>
    <t>2*4*2</t>
  </si>
  <si>
    <t>55</t>
  </si>
  <si>
    <t>210100174</t>
  </si>
  <si>
    <t>Ukončení kabelů smršťovací koncovkou nebo páskou se zapojením bez letování počtu a průřezu žil 3 x 6 mm2</t>
  </si>
  <si>
    <t>1739017683</t>
  </si>
  <si>
    <t>https://podminky.urs.cz/item/CS_URS_2025_02/210100174</t>
  </si>
  <si>
    <t>- ukončení  kabelu NYY-J 3x6 - počet konců kabelu určen přímo:</t>
  </si>
  <si>
    <t>2*1</t>
  </si>
  <si>
    <t>56</t>
  </si>
  <si>
    <t>210100251</t>
  </si>
  <si>
    <t>Ukončení kabelů smršťovací koncovkou nebo páskou se zapojením bez letování počtu a průřezu žil 4 x 10 mm2</t>
  </si>
  <si>
    <t>342676437</t>
  </si>
  <si>
    <t>https://podminky.urs.cz/item/CS_URS_2025_02/210100251</t>
  </si>
  <si>
    <t>- ukončení  kabelů NYY-J 4x10 - počet konců kabelů určen přímo:</t>
  </si>
  <si>
    <t>57</t>
  </si>
  <si>
    <t>35436314</t>
  </si>
  <si>
    <t>hlava rozdělovací smršťovaná přímá do 1kV SKE 4f/1+2 kabel 12-32mm/průřez 1,5-35mm</t>
  </si>
  <si>
    <t>1852647741</t>
  </si>
  <si>
    <t>- ukončení  kabelů NYY-J - počet konců kabelu určen přímo:</t>
  </si>
  <si>
    <t>2*1+2*2</t>
  </si>
  <si>
    <t>58</t>
  </si>
  <si>
    <t>210191514</t>
  </si>
  <si>
    <t xml:space="preserve">Montáž skříní bez zapojení vodičů tenkocementových v pilíři rozpojovacích, typ </t>
  </si>
  <si>
    <t>366234014</t>
  </si>
  <si>
    <t>https://podminky.urs.cz/item/CS_URS_2025_02/210191514</t>
  </si>
  <si>
    <t>- montáž pilíře elektroměrového rozvaděče RE:</t>
  </si>
  <si>
    <t>59</t>
  </si>
  <si>
    <t>404611601-R</t>
  </si>
  <si>
    <t>vystrojený elektroměrový rozvaděč RE s odělenou jistcí (odchozí) částí, osazený v plastovém pilíři</t>
  </si>
  <si>
    <t>879086005</t>
  </si>
  <si>
    <t>- dodávka pilíře elektroměrového rozvaděče RE:</t>
  </si>
  <si>
    <t>60</t>
  </si>
  <si>
    <t>210220301</t>
  </si>
  <si>
    <t>Montáž hromosvodného vedení svorek se 2 šrouby</t>
  </si>
  <si>
    <t>744245786</t>
  </si>
  <si>
    <t>https://podminky.urs.cz/item/CS_URS_2025_02/210220301</t>
  </si>
  <si>
    <t>v.č. 05 - Schéma doplňujícího ochranného pospojování SSZ</t>
  </si>
  <si>
    <t>9*2</t>
  </si>
  <si>
    <t>61</t>
  </si>
  <si>
    <t>35441885</t>
  </si>
  <si>
    <t>svorka spojovací pro lano D 8-10mm</t>
  </si>
  <si>
    <t>1282528520</t>
  </si>
  <si>
    <t>62</t>
  </si>
  <si>
    <t>210220452</t>
  </si>
  <si>
    <t>Montáž hromosvodného vedení ochranných prvků a doplňků ochranného pospojování pevně</t>
  </si>
  <si>
    <t>-551635713</t>
  </si>
  <si>
    <t>https://podminky.urs.cz/item/CS_URS_2025_02/210220452</t>
  </si>
  <si>
    <t>- uzemňovací vedení FeZn D 8 mm - odměřeno v AutoCadu:</t>
  </si>
  <si>
    <t>8+11+11+7+17+21+14+18+23</t>
  </si>
  <si>
    <t>63</t>
  </si>
  <si>
    <t>35441072</t>
  </si>
  <si>
    <t>drát D 8mm FeZn pro hromosvod</t>
  </si>
  <si>
    <t>-2135418033</t>
  </si>
  <si>
    <t>130/2,5</t>
  </si>
  <si>
    <t>64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</si>
  <si>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</si>
  <si>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</si>
  <si>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-943654096</t>
  </si>
  <si>
    <t>https://podminky.urs.cz/item/CS_URS_2025_02/210800411</t>
  </si>
  <si>
    <t>- propojení zemnících svorek ve stožárech SSZ:</t>
  </si>
  <si>
    <t>8*0,5</t>
  </si>
  <si>
    <t>65</t>
  </si>
  <si>
    <t>34141039</t>
  </si>
  <si>
    <t>vodič propojovací jádro Cu plné izolace PVC 450/750V (H07V-U) 1x1,5mm2</t>
  </si>
  <si>
    <t>-1871819163</t>
  </si>
  <si>
    <t>66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</si>
  <si>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</si>
  <si>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</si>
  <si>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277958327</t>
  </si>
  <si>
    <t>https://podminky.urs.cz/item/CS_URS_2025_02/210801311</t>
  </si>
  <si>
    <t>- vodiče indukčních smyček - odměřeno v AutoCadu:</t>
  </si>
  <si>
    <t>17+15+12+21</t>
  </si>
  <si>
    <t>67</t>
  </si>
  <si>
    <t>341421581-R</t>
  </si>
  <si>
    <t>tepelně a mechanicky odolný bezhalogenový propojovací jednožilový vodič s pocínovaným CU jádrem - průřez do 10 mm2</t>
  </si>
  <si>
    <t>158026772</t>
  </si>
  <si>
    <t>- vodiče indukčních smyček - včetně prořezu 5%:</t>
  </si>
  <si>
    <t>(17+15+12+21)*1,05</t>
  </si>
  <si>
    <t>68</t>
  </si>
  <si>
    <t>210813011</t>
  </si>
  <si>
    <t>Montáž izolovaných kabelů měděných do 1 kV bez ukončení plných nebo laněných kulatých (např. CYKY, CYKFY) uložených pevně počtu a průřezu žil 3x1,5 až 6 mm2</t>
  </si>
  <si>
    <t>-589158445</t>
  </si>
  <si>
    <t>https://podminky.urs.cz/item/CS_URS_2025_02/210813011</t>
  </si>
  <si>
    <t>- pokládka kabelu NYY-J 3x6:</t>
  </si>
  <si>
    <t>- pokládka kabelu NYY-J 3x2,5 mezi optickým rozvaděčem O0.49 a stožárem SSZ č. 1:</t>
  </si>
  <si>
    <t>90</t>
  </si>
  <si>
    <t>- pokládka kabelu NYY-J 3x2,5 mezi optickým rozvaděčem O0.49 a stožárem SSZ č. 4:</t>
  </si>
  <si>
    <t>- pokládka kabelu NYY-J 3x2,5 mezi optickým rozvaděčem O0.49 a stožárem SSZ č. 5:</t>
  </si>
  <si>
    <t>- pokládka kabelu NYY-J 3x2,5 mezi optickým rozvaděčem O0.49 a TRS DPMB č. 33/50:</t>
  </si>
  <si>
    <t>69</t>
  </si>
  <si>
    <t>34111036-R</t>
  </si>
  <si>
    <t>kabel instalační jádro Cu plné izolace PVC plášť PVC 0,6/1kV NYY-J 3x2,5 mm2</t>
  </si>
  <si>
    <t>1556917216</t>
  </si>
  <si>
    <t>- dodávka kabelu NYY-J 3x2,5 mezi optickým rozvaděčem O0.49 a stožárem SSZ č. 1 - včetně 5% prořezu:</t>
  </si>
  <si>
    <t>90*1,05</t>
  </si>
  <si>
    <t>- dodávka kabelu NYY-J 3x2,5 mezi optickým rozvaděčem O0.49 a stožárem SSZ č. 4 - včetně 5% prořezu:</t>
  </si>
  <si>
    <t>- dodávka kabelu NYY-J 3x2,5 mezi optickým rozvaděčem O0.49 a stožárem SSZ č. 5 - včetně 5% prořezu:</t>
  </si>
  <si>
    <t>- dodávka kabelu NYY-J 3x2,5 mezi optickým rozvaděčem O0.49 a TRS DPMB č. 33/50 - včetně 5% prořezu:</t>
  </si>
  <si>
    <t>34111048-R</t>
  </si>
  <si>
    <t>kabel instalační jádro Cu plné izolace PVC plášť PVC 0,6/1kV NYY-J 3x6 mm2</t>
  </si>
  <si>
    <t>1507051549</t>
  </si>
  <si>
    <t>- dodávka kabelu NYY-J 3x6 - včetně 5% prořezu:</t>
  </si>
  <si>
    <t>71</t>
  </si>
  <si>
    <t>210813033</t>
  </si>
  <si>
    <t>Montáž izolovaných kabelů měděných do 1 kV bez ukončení plných nebo laněných kulatých (např. CYKY, CYKFY) uložených pevně počtu a průřezu žil 4x6 až 10 mm2</t>
  </si>
  <si>
    <t>1568100404</t>
  </si>
  <si>
    <t>https://podminky.urs.cz/item/CS_URS_2025_02/210813033</t>
  </si>
  <si>
    <t>- pokládka kabelů NYY-J 4x10:</t>
  </si>
  <si>
    <t>10+90</t>
  </si>
  <si>
    <t>72</t>
  </si>
  <si>
    <t>34112358</t>
  </si>
  <si>
    <t>kabel silový jádro Cu izolace PVC plášť PVC 0,6/1kV (NYY) 4x10mm2</t>
  </si>
  <si>
    <t>-1334746983</t>
  </si>
  <si>
    <t>- pokládka kabelů NYY-J 4x10 - včetně 5% prořezu:</t>
  </si>
  <si>
    <t>(10+90)*1,05</t>
  </si>
  <si>
    <t>73</t>
  </si>
  <si>
    <t>210813061</t>
  </si>
  <si>
    <t>Montáž izolovaných kabelů měděných do 1 kV bez ukončení plných nebo laněných kulatých (např. CYKY, CYKFY) uložených pevně počtu a průřezu žil 5x1,5 až 2,5 mm2</t>
  </si>
  <si>
    <t>1914442102</t>
  </si>
  <si>
    <t>https://podminky.urs.cz/item/CS_URS_2025_02/210813061</t>
  </si>
  <si>
    <t>Stožár č. 1:</t>
  </si>
  <si>
    <t>2*5+1*15</t>
  </si>
  <si>
    <t>Stožár č. 2:</t>
  </si>
  <si>
    <t>3*5</t>
  </si>
  <si>
    <t>Stožár č. 4:</t>
  </si>
  <si>
    <t>1*5</t>
  </si>
  <si>
    <t>Stožár č. 5:</t>
  </si>
  <si>
    <t>Stožár č. 6:</t>
  </si>
  <si>
    <t>4*5</t>
  </si>
  <si>
    <t>Stožár č. 7:</t>
  </si>
  <si>
    <t>Stožár č. 8:</t>
  </si>
  <si>
    <t>74</t>
  </si>
  <si>
    <t>34143304-R</t>
  </si>
  <si>
    <t>kabel ovládací flexibilní jádro Cu lanované izolace PVC plášť PVC 0,6/1kV YY-JZ 5x1,00mm2</t>
  </si>
  <si>
    <t>-1083651055</t>
  </si>
  <si>
    <t>- včetně 5% prořezu:</t>
  </si>
  <si>
    <t>(2*5+1*15)*1,05</t>
  </si>
  <si>
    <t>3*5*1,05</t>
  </si>
  <si>
    <t>4*5*1,05</t>
  </si>
  <si>
    <t>1*5*1,05</t>
  </si>
  <si>
    <t>75</t>
  </si>
  <si>
    <t>210813071</t>
  </si>
  <si>
    <t>Montáž izolovaných kabelů měděných do 1 kV bez ukončení plných nebo laněných kulatých (např. CYKY, CYKFY) uložených pevně počtu a průřezu žil 7x1,5 až 2,5 mm2</t>
  </si>
  <si>
    <t>-2059253316</t>
  </si>
  <si>
    <t>https://podminky.urs.cz/item/CS_URS_2025_02/210813071</t>
  </si>
  <si>
    <t>Stožár č. 3:</t>
  </si>
  <si>
    <t>2*5</t>
  </si>
  <si>
    <t>76</t>
  </si>
  <si>
    <t>34143320-R</t>
  </si>
  <si>
    <t>kabel ovládací flexibilní jádro Cu lanované izolace PVC plášť PVC 0,6/1kV YY-JZ 7x1,00mm2</t>
  </si>
  <si>
    <t>212685758</t>
  </si>
  <si>
    <t>2*5*1,05</t>
  </si>
  <si>
    <t>77</t>
  </si>
  <si>
    <t>210813101</t>
  </si>
  <si>
    <t>Montáž izolovaných kabelů měděných do 1 kV bez ukončení plných nebo laněných kulatých (např. CYKY, CYKFY) uložených pevně počtu a průřezu žil 19x1,5 až 2,5 mm2</t>
  </si>
  <si>
    <t>-74520490</t>
  </si>
  <si>
    <t>https://podminky.urs.cz/item/CS_URS_2025_02/210813101</t>
  </si>
  <si>
    <t>- pokládka kabelů NYY-J 19x1,5:</t>
  </si>
  <si>
    <t>15+40</t>
  </si>
  <si>
    <t>78</t>
  </si>
  <si>
    <t>34111150-R</t>
  </si>
  <si>
    <t>kabel instalační jádro Cu plné izolace PVC plášť PVC 0,6/1kV NYY-J 19x1,5mm2</t>
  </si>
  <si>
    <t>-1676453117</t>
  </si>
  <si>
    <t>- pokládka kabelů NYY-J 19x1,5 - včetně 5% prořezu:</t>
  </si>
  <si>
    <t>(15+40)*1,05</t>
  </si>
  <si>
    <t>79</t>
  </si>
  <si>
    <t>210813111</t>
  </si>
  <si>
    <t>Montáž izolovaných kabelů měděných do 1 kV bez ukončení plných nebo laněných kulatých (např. CYKY, CYKFY) uložených pevně počtu a průřezu žil 24x1,5 mm2</t>
  </si>
  <si>
    <t>-1442242865</t>
  </si>
  <si>
    <t>https://podminky.urs.cz/item/CS_URS_2025_02/210813111</t>
  </si>
  <si>
    <t>- pokládka kabelů NYY-J 24x1,5:</t>
  </si>
  <si>
    <t>25+70</t>
  </si>
  <si>
    <t>34111165-R</t>
  </si>
  <si>
    <t>kabel instalační jádro Cu plné izolace PVC plášť PVC 0,6/1kV NYY-J 24x1,5mm2</t>
  </si>
  <si>
    <t>-1021580520</t>
  </si>
  <si>
    <t>- pokládka kabelů NYY-J 24x1,5 - včetně 5% prořezu:</t>
  </si>
  <si>
    <t>(25+70)*1,05</t>
  </si>
  <si>
    <t>81</t>
  </si>
  <si>
    <t>210813121</t>
  </si>
  <si>
    <t>Montáž izolovaných kabelů měděných do 1 kV bez ukončení plných nebo laněných kulatých (např. CYKY, CYKFY) uložených pevně počtu a průřezu žil 37x1,5 mm2</t>
  </si>
  <si>
    <t>396143019</t>
  </si>
  <si>
    <t>https://podminky.urs.cz/item/CS_URS_2025_02/210813121</t>
  </si>
  <si>
    <t>- pokládka kabelů NYY-J 30x1,5:</t>
  </si>
  <si>
    <t>80+60+80+75</t>
  </si>
  <si>
    <t>82</t>
  </si>
  <si>
    <t>34111169-R</t>
  </si>
  <si>
    <t>kabel instalační jádro Cu plné izolace PVC plášť PVC 0,6/1kV NYY-J 30x1,5mm2</t>
  </si>
  <si>
    <t>-303525627</t>
  </si>
  <si>
    <t>- pokládka kabelů NYY-J 30x1,5 - včetně 5% prořezu:</t>
  </si>
  <si>
    <t>(80+60+80+75)*1,05</t>
  </si>
  <si>
    <t>83</t>
  </si>
  <si>
    <t>210950121</t>
  </si>
  <si>
    <t>Ostatní práce při montáži vodičů, šňůr a kabelů zatažení lana včetně odvinutí a napojení do kanálu nebo tvárnicové trasy</t>
  </si>
  <si>
    <t>-350417531</t>
  </si>
  <si>
    <t>https://podminky.urs.cz/item/CS_URS_2025_02/210950121</t>
  </si>
  <si>
    <t>- řízené kabelové protlaky D160 - odměřeno v AutoCadu:</t>
  </si>
  <si>
    <t>2*15+1*10</t>
  </si>
  <si>
    <t>- kopaný kabelový prostup - odměřeno v AutoCadu:</t>
  </si>
  <si>
    <t>2*10</t>
  </si>
  <si>
    <t>- stávající kabelové prostupy - odměřeno v AutoCadu:</t>
  </si>
  <si>
    <t>15+12+10,5+9+9</t>
  </si>
  <si>
    <t>84</t>
  </si>
  <si>
    <t>218813033</t>
  </si>
  <si>
    <t>Demontáž izolovaných kabelů měděných do 1 kV bez odpojení vodičů plných nebo laněných kulatých (např. CYKY, CYKFY) uložených pevně počtu a průřezu žil 4x6 až 10 mm2</t>
  </si>
  <si>
    <t>828109672</t>
  </si>
  <si>
    <t>https://podminky.urs.cz/item/CS_URS_2025_02/218813033</t>
  </si>
  <si>
    <t>- demontáž stávajících kabelů CYKY-J 4x10:</t>
  </si>
  <si>
    <t>85</t>
  </si>
  <si>
    <t>218813101</t>
  </si>
  <si>
    <t>Demontáž izolovaných kabelů měděných do 1 kV bez odpojení vodičů plných nebo laněných kulatých (např. CYKY, CYKFY) uložených pevně počtu a průřezu žil 19x1,5 až 2,5 mm2</t>
  </si>
  <si>
    <t>-1379074071</t>
  </si>
  <si>
    <t>https://podminky.urs.cz/item/CS_URS_2025_02/218813101</t>
  </si>
  <si>
    <t>- demontáž stávajících kabelů CYKY-J 19x1,5:</t>
  </si>
  <si>
    <t>20+20+10</t>
  </si>
  <si>
    <t>86</t>
  </si>
  <si>
    <t>218813111</t>
  </si>
  <si>
    <t>Demontáž izolovaných kabelů měděných do 1 kV bez odpojení vodičů plných nebo laněných kulatých (např. CYKY, CYKFY) uložených pevně počtu a průřezu žil 24x1,5 mm2</t>
  </si>
  <si>
    <t>1995252752</t>
  </si>
  <si>
    <t>https://podminky.urs.cz/item/CS_URS_2025_02/218813111</t>
  </si>
  <si>
    <t>- demontáž stávajících kabelů CYKY-J 24x1,5:</t>
  </si>
  <si>
    <t>40+25+55+65+20</t>
  </si>
  <si>
    <t>22-M</t>
  </si>
  <si>
    <t>Montáže technologických zařízení pro dopravní stavby</t>
  </si>
  <si>
    <t>87</t>
  </si>
  <si>
    <t>220060771</t>
  </si>
  <si>
    <t>Montáž kabelu sdělovacího párového volně uloženého včetně přistavení kabelového bubnu ke kabelové komoře nebo telekomunikačnímu kanálku, pročištění otvoru v tvárnicové, žlabové nebo trubkové trase a zatažení kabelu, odříznutí kabelu, uzavření konců a uzavření kabelu ručně zatahovaného TCEKE, TCEKFE, TCEKFY, TCEKEZE -Y, TCEKPFLEY, TCEKPFLEZE -Y s jádrem 1,00 mm 1 až 7 P</t>
  </si>
  <si>
    <t>939662130</t>
  </si>
  <si>
    <t>https://podminky.urs.cz/item/CS_URS_2025_02/220060771</t>
  </si>
  <si>
    <t>- pokládka kabelů TCEKFE 1P 1,0 D:</t>
  </si>
  <si>
    <t>65+95+105+45</t>
  </si>
  <si>
    <t>88</t>
  </si>
  <si>
    <t>34123560-R</t>
  </si>
  <si>
    <t>kabel sdělovací Cu 1P 1,0mm (TCEKFE-D)</t>
  </si>
  <si>
    <t>2078798540</t>
  </si>
  <si>
    <t>- pokládka kabelů TCEKFE 1P 1,0 D - včetně 5% prořezu:</t>
  </si>
  <si>
    <t>(65+95+105+45)*1,05</t>
  </si>
  <si>
    <t>89</t>
  </si>
  <si>
    <t>220061701</t>
  </si>
  <si>
    <t>Zatažení kabelu do objektu včetně vyčištění přístupu do objektu, odvinutí a zatažení kabelu do objektu do 9 kg/m</t>
  </si>
  <si>
    <t>307915243</t>
  </si>
  <si>
    <t>https://podminky.urs.cz/item/CS_URS_2025_02/220061701</t>
  </si>
  <si>
    <t>- zatažení konců kabelů, HDPE trubek a mikrotrubiček:</t>
  </si>
  <si>
    <t>(8+4+3+2+6+3+4+3+3+2+1+1)*2</t>
  </si>
  <si>
    <t>220081001</t>
  </si>
  <si>
    <t>Montáž spojky smršťovací pro kabely celoplastové jednoplášťové bez pancíře do 10 žil</t>
  </si>
  <si>
    <t>1923147559</t>
  </si>
  <si>
    <t>https://podminky.urs.cz/item/CS_URS_2025_02/220081001</t>
  </si>
  <si>
    <t>- kabelové spojky indukčních smyček:</t>
  </si>
  <si>
    <t>91</t>
  </si>
  <si>
    <t>341300059-R</t>
  </si>
  <si>
    <t>Spojka typu T</t>
  </si>
  <si>
    <t>962587176</t>
  </si>
  <si>
    <t>92</t>
  </si>
  <si>
    <t>220110346</t>
  </si>
  <si>
    <t>Montáž kabelového štítku včetně vyražení znaku na štítek, připevnění na kabel, ovinutí štítku páskou pro označení konce kabelu</t>
  </si>
  <si>
    <t>2050497467</t>
  </si>
  <si>
    <t>https://podminky.urs.cz/item/CS_URS_2025_02/220110346</t>
  </si>
  <si>
    <t>- značení konců kabelů, HDPE trubek a mikrotrubiček:</t>
  </si>
  <si>
    <t>(8+4+3+2+6+3+4+3+3+2+1+1)*2+1</t>
  </si>
  <si>
    <t>93</t>
  </si>
  <si>
    <t>35442120</t>
  </si>
  <si>
    <t>štítek plastový - směr dvojstr.</t>
  </si>
  <si>
    <t>456996464</t>
  </si>
  <si>
    <t>94</t>
  </si>
  <si>
    <t>220110401</t>
  </si>
  <si>
    <t>Montáž smršťovací koncovky na zemní kabel</t>
  </si>
  <si>
    <t>1961123265</t>
  </si>
  <si>
    <t>https://podminky.urs.cz/item/CS_URS_2025_02/220110401</t>
  </si>
  <si>
    <t>- ukončení kabelů TCEKFE 1P 1,0 smršťovací koncovkou:</t>
  </si>
  <si>
    <t>4*2</t>
  </si>
  <si>
    <t>95</t>
  </si>
  <si>
    <t>220111426</t>
  </si>
  <si>
    <t>Měření útlumu přeslechu na blízkém konci na místním sdělovacím kabelu za 1 čtyřku XN měřeného úseku</t>
  </si>
  <si>
    <t>-964107297</t>
  </si>
  <si>
    <t>https://podminky.urs.cz/item/CS_URS_2025_02/220111426</t>
  </si>
  <si>
    <t>- měření na stávajícím koordinačním kabelu TCEPKPFLE 10x4x0,8:</t>
  </si>
  <si>
    <t>96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</si>
  <si>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</si>
  <si>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</si>
  <si>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</si>
  <si>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1412887233</t>
  </si>
  <si>
    <t>https://podminky.urs.cz/item/CS_URS_2025_02/220111431</t>
  </si>
  <si>
    <t>10*2</t>
  </si>
  <si>
    <t>97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</si>
  <si>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</si>
  <si>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</si>
  <si>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-1332546003</t>
  </si>
  <si>
    <t>https://podminky.urs.cz/item/CS_URS_2025_02/220111436</t>
  </si>
  <si>
    <t>- měření kabelů ke stožárům, indukčním smyčkám a zařízení C2X:</t>
  </si>
  <si>
    <t>2*19+2*24+4*30+4*2+9*8</t>
  </si>
  <si>
    <t>- měření napájecích kabelů:</t>
  </si>
  <si>
    <t>1*3+2*4</t>
  </si>
  <si>
    <t>98</t>
  </si>
  <si>
    <t>220111741</t>
  </si>
  <si>
    <t>Montáž svorky rozpojovací včetně montáže skříňky pro svorku, úpravy zemniče pro připojení svorky, očíslování zemniče zkušební</t>
  </si>
  <si>
    <t>649240242</t>
  </si>
  <si>
    <t>https://podminky.urs.cz/item/CS_URS_2025_02/220111741</t>
  </si>
  <si>
    <t>- montáž zkušební svorky na stožárech SSZ, řadiči, RE a skříně O0.49:</t>
  </si>
  <si>
    <t>8+1+1+1</t>
  </si>
  <si>
    <t>99</t>
  </si>
  <si>
    <t>35441925</t>
  </si>
  <si>
    <t>svorka zkušební pro lano D 6-12mm, FeZn</t>
  </si>
  <si>
    <t>905128426</t>
  </si>
  <si>
    <t>- dodávka zkušebních svorek stožárů SSZ, řadiče, RE a skříně XO:</t>
  </si>
  <si>
    <t>100</t>
  </si>
  <si>
    <t>220182039</t>
  </si>
  <si>
    <t>Uložení trubky HDPE do výkopu pro optický kabel bez zřízení lože a bez krytí průměru přes 20 mm</t>
  </si>
  <si>
    <t>-1699857063</t>
  </si>
  <si>
    <t>https://podminky.urs.cz/item/CS_URS_2025_02/220182039</t>
  </si>
  <si>
    <t>- pokládka HDPE trubek 32/27 ve volném terénu pro kabely FTP do stožárů SSZ a pro FTP kabel cat6a pro V2X:</t>
  </si>
  <si>
    <t>70+90+50+70+90+5</t>
  </si>
  <si>
    <t>101</t>
  </si>
  <si>
    <t>34571801</t>
  </si>
  <si>
    <t>chránička optického kabelu HDPE jednoplášťová bezhalogenová D 32/27mm</t>
  </si>
  <si>
    <t>-738865001</t>
  </si>
  <si>
    <t>- dodávka HDPE trubek 32/27 ve volném terénu pro kabely FTP do stožárů SSZ a pro FTP kabel cat6a pro V2x:</t>
  </si>
  <si>
    <t>102</t>
  </si>
  <si>
    <t>220182023</t>
  </si>
  <si>
    <t>Kontrola tlakutěsnosti HDPE trubky od 1 m do 2000 m</t>
  </si>
  <si>
    <t>1311559852</t>
  </si>
  <si>
    <t>https://podminky.urs.cz/item/CS_URS_2025_02/220182023</t>
  </si>
  <si>
    <t>- kontrola tlakutěsnosti HDPE trubek 32/27:</t>
  </si>
  <si>
    <t>- kontrola tlakutěsnosti HDPE mikrotrubiček 10/8:</t>
  </si>
  <si>
    <t>103</t>
  </si>
  <si>
    <t>220182025</t>
  </si>
  <si>
    <t>Kontrola průchodnosti trubky kalibrace do 2000 m</t>
  </si>
  <si>
    <t>km</t>
  </si>
  <si>
    <t>727129904</t>
  </si>
  <si>
    <t>https://podminky.urs.cz/item/CS_URS_2025_02/220182025</t>
  </si>
  <si>
    <t>PS 451 v.č. 03 - Schematický kabelový plán SSZ</t>
  </si>
  <si>
    <t>- kontrola průchodnosti HDPE trubek 32/27:</t>
  </si>
  <si>
    <t>(70+90+50+70+90+5)*0,001</t>
  </si>
  <si>
    <t>5*375*0,001</t>
  </si>
  <si>
    <t>104</t>
  </si>
  <si>
    <t>220182027</t>
  </si>
  <si>
    <t>Montáž koncovky nebo záslepky bez svařování na HDPE trubku</t>
  </si>
  <si>
    <t>1121338513</t>
  </si>
  <si>
    <t>https://podminky.urs.cz/item/CS_URS_2025_02/220182027</t>
  </si>
  <si>
    <t>- ukončení HDPE trubek 32/27:</t>
  </si>
  <si>
    <t>6*2</t>
  </si>
  <si>
    <t>- ukončení stávající HDPE trubky 40/33 uložené mezi řadičem SSZ 0.49 a optickým rozvaděčem O0.10 na Moravském náměstí:</t>
  </si>
  <si>
    <t>- ukončení prázdných HDPE mikrotrubiček 10/8:</t>
  </si>
  <si>
    <t>- ukončení obsazené HDPE mikrotrubičky 10/8:</t>
  </si>
  <si>
    <t>105</t>
  </si>
  <si>
    <t>34571961-R</t>
  </si>
  <si>
    <t>těsnící průchodka pro chráničky optického kabelu D32 mm</t>
  </si>
  <si>
    <t>-324716416</t>
  </si>
  <si>
    <t>106</t>
  </si>
  <si>
    <t>34571863</t>
  </si>
  <si>
    <t>koncovka trubičky D vodotěsně utěsňující pro vnější průměr trubičky D 10mm</t>
  </si>
  <si>
    <t>1458506985</t>
  </si>
  <si>
    <t>107</t>
  </si>
  <si>
    <t>34571885</t>
  </si>
  <si>
    <t>spojka mikrotrubiček přímá průhledná plynotěsně utěsňující utažením pro vnější průměr trubičky D 10mm</t>
  </si>
  <si>
    <t>1298568252</t>
  </si>
  <si>
    <t>108</t>
  </si>
  <si>
    <t>34571963-R</t>
  </si>
  <si>
    <t xml:space="preserve">Průchodka na HDPE trubce 40/33 utěsňující 5 mikrotrubiček 10/8 mm při vyústění z trubky </t>
  </si>
  <si>
    <t>-1168764458</t>
  </si>
  <si>
    <t>109</t>
  </si>
  <si>
    <t>220182034</t>
  </si>
  <si>
    <t>Zafukování optického kabelu do trubky nebo mikrotrubičky HDPE</t>
  </si>
  <si>
    <t>-698346927</t>
  </si>
  <si>
    <t>https://podminky.urs.cz/item/CS_URS_2025_02/220182034</t>
  </si>
  <si>
    <t>- zafouknutí 12vl. optického kabelu do mikrotrubičky 10/8 mm mezi optickými rozvaděči O0.49 a O0.10:</t>
  </si>
  <si>
    <t>400</t>
  </si>
  <si>
    <t>110</t>
  </si>
  <si>
    <t>34123032-R</t>
  </si>
  <si>
    <t>kabel datový optický OS zafukovací MICRO 12 vláken 9/125 plášť HDPE</t>
  </si>
  <si>
    <t>1725003165</t>
  </si>
  <si>
    <t>- dodávka 12vl. optického kabelu pro propojení optických rozvaděčů O0.49 a O0.10 (včetně kabelové rezervy):</t>
  </si>
  <si>
    <t>111</t>
  </si>
  <si>
    <t>220182036</t>
  </si>
  <si>
    <t>Zafukování mikrotrubičky HDPE samostatně</t>
  </si>
  <si>
    <t>-674954642</t>
  </si>
  <si>
    <t>https://podminky.urs.cz/item/CS_URS_2025_02/220182036</t>
  </si>
  <si>
    <t>- zafouknutí 5 mikrotrubiček 10/8 mm do stávající HDPE trubky mezi optickými rozvaděči O0.49 a O0.10:</t>
  </si>
  <si>
    <t>5*375</t>
  </si>
  <si>
    <t>112</t>
  </si>
  <si>
    <t>34571852</t>
  </si>
  <si>
    <t>mikrotrubička HDPE venkovní tenkostěnná vnitřní lubrikační vrstva hnědá D 10/8mm</t>
  </si>
  <si>
    <t>583012716</t>
  </si>
  <si>
    <t>- dodávka fialové mikrotrubičky 10/8 mm do stávající HDPE trubky mezi optickými rozvaděči O0.49 a O0.10:</t>
  </si>
  <si>
    <t>375</t>
  </si>
  <si>
    <t>- dodávka červené mikrotrubičky 10/8 mm do stávající HDPE trubky mezi optickými rozvaděči O0.49 a O0.10:</t>
  </si>
  <si>
    <t>- dodávka zelené mikrotrubičky 10/8 mm do stávající HDPE trubky mezi optickými rozvaděči O0.49 a O0.10:</t>
  </si>
  <si>
    <t>- dodávka modré mikrotrubičky 10/8 mm do stávající HDPE trubky mezi optickými rozvaděči O0.49 a O0.10:</t>
  </si>
  <si>
    <t>- dodávka hnědé mikrotrubičky 10/8 mm do stávající HDPE trubky mezi optickými rozvaděči O0.49 a O0.10:</t>
  </si>
  <si>
    <t>113</t>
  </si>
  <si>
    <t>220182502</t>
  </si>
  <si>
    <t>Měření útlumu optického kabelu na dopravních stavbách na dvou vlnových délkách při montáži (po položení) s 12 vlákny</t>
  </si>
  <si>
    <t>-822744472</t>
  </si>
  <si>
    <t>https://podminky.urs.cz/item/CS_URS_2025_02/220182502</t>
  </si>
  <si>
    <t>PS 451 v.č. 01 - Technická zpráva</t>
  </si>
  <si>
    <t>- měřemí na optickém kabelu mezi optickými rozvaděči O0.49 a O0.10:</t>
  </si>
  <si>
    <t>114</t>
  </si>
  <si>
    <t>220260513</t>
  </si>
  <si>
    <t>Montáž trubky pancéřové včetně řezání závitů, namontování kolen, spojek, vývodek, napojení krabic, uchycení v připravené drážce nebo volně nebo připevnění na povrchu příchytkami do D 29</t>
  </si>
  <si>
    <t>-1893356787</t>
  </si>
  <si>
    <t>https://podminky.urs.cz/item/CS_URS_2025_02/220260513</t>
  </si>
  <si>
    <t>- montáž  pancéřové trubky pro zatažení FTP kabelu k fixní kameře na trakčním stožáru DPMB č. 33/50:</t>
  </si>
  <si>
    <t>115</t>
  </si>
  <si>
    <t>34571108</t>
  </si>
  <si>
    <t>trubka elektroinstalační pancéřová pevná z PH D 20,6/25mm, délka 3m</t>
  </si>
  <si>
    <t>965729476</t>
  </si>
  <si>
    <t>- dodávka  pancéřové trubky pro zatažení FTP kabelu k fixní kameře na trakčním stožáru DPMB č. 33/50:</t>
  </si>
  <si>
    <t>116</t>
  </si>
  <si>
    <t>404452600</t>
  </si>
  <si>
    <t>316622582</t>
  </si>
  <si>
    <t>6*2*(2*3,14*0,2)</t>
  </si>
  <si>
    <t>117</t>
  </si>
  <si>
    <t>404452610</t>
  </si>
  <si>
    <t>1606037519</t>
  </si>
  <si>
    <t>6*2/100</t>
  </si>
  <si>
    <t>118</t>
  </si>
  <si>
    <t>220271621</t>
  </si>
  <si>
    <t>Pocínování konce sdělovacích vodičů a silnoproudých šňůr v krabici</t>
  </si>
  <si>
    <t>798762152</t>
  </si>
  <si>
    <t>https://podminky.urs.cz/item/CS_URS_2025_02/220271621</t>
  </si>
  <si>
    <t>6*5+2*7</t>
  </si>
  <si>
    <t>0*5+2*7</t>
  </si>
  <si>
    <t>2*5+2*7</t>
  </si>
  <si>
    <t>8*5+2*7</t>
  </si>
  <si>
    <t>2*5+4*7</t>
  </si>
  <si>
    <t>119</t>
  </si>
  <si>
    <t>220300533</t>
  </si>
  <si>
    <t>Ukončení vodiče na svorkovnici na kabelu CMSM do 7 žil 1,50 mm2</t>
  </si>
  <si>
    <t>-103213630</t>
  </si>
  <si>
    <t>https://podminky.urs.cz/item/CS_URS_2025_02/220300533</t>
  </si>
  <si>
    <t>6+2</t>
  </si>
  <si>
    <t>0+2</t>
  </si>
  <si>
    <t>2+2</t>
  </si>
  <si>
    <t>8+2</t>
  </si>
  <si>
    <t>2+4</t>
  </si>
  <si>
    <t>120</t>
  </si>
  <si>
    <t>220300153</t>
  </si>
  <si>
    <t>Montáž formy pro kabely TCEKE, TCEKES včetně odstranění pláště na jednom konci kabelu, odnitkování a vyšití formy, očištění konců žil a prozvonění, zaletování formy na špičky nebo zapojení pod šroubky délky kabelu do 0,5 m 10 XN</t>
  </si>
  <si>
    <t>234384341</t>
  </si>
  <si>
    <t>https://podminky.urs.cz/item/CS_URS_2025_02/220300153</t>
  </si>
  <si>
    <t>- forma na kabelu TCEPKPFLE 10x4x0,8:</t>
  </si>
  <si>
    <t>121</t>
  </si>
  <si>
    <t>34343201-R</t>
  </si>
  <si>
    <t>trubka smršťovací středněstěnná s lepidlem (smrštění z 19 na 6 mm)</t>
  </si>
  <si>
    <t>-2134803217</t>
  </si>
  <si>
    <t>- ukončení kabelu TCEPKPFLE 10x4x0,8:</t>
  </si>
  <si>
    <t>1*0,1</t>
  </si>
  <si>
    <t>122</t>
  </si>
  <si>
    <t>220300451</t>
  </si>
  <si>
    <t>Montáž formy pro kabely TCEKE, TCEKFY, TCEKY, TCEKEZE, TCEKEY včetně odstranění pláště, zhotovení vodní zábrany, zformování a konečné úpravy kabelu na kabelu do 2 P 1,0</t>
  </si>
  <si>
    <t>-1295209612</t>
  </si>
  <si>
    <t>https://podminky.urs.cz/item/CS_URS_2025_02/220300451</t>
  </si>
  <si>
    <t>- forma na kabelech TCEKFE 1P 1,0:</t>
  </si>
  <si>
    <t>123</t>
  </si>
  <si>
    <t>34343200-R</t>
  </si>
  <si>
    <t>trubka smršťovací středněstěnná s lepidlem (smrštění z 12 na 3 mm) - zadavatel připouští použití ekvivalentního výrobku</t>
  </si>
  <si>
    <t>-1118914484</t>
  </si>
  <si>
    <t>4*2*0,1</t>
  </si>
  <si>
    <t>124</t>
  </si>
  <si>
    <t>220300604</t>
  </si>
  <si>
    <t>Ukončení návěstních kabelů smršťovací záklopkou včetně odizolování, vyformování a zapojení vodičů na kabelech NCEY, NCYY do 19x1 nebo 1,5</t>
  </si>
  <si>
    <t>-1480574339</t>
  </si>
  <si>
    <t>https://podminky.urs.cz/item/CS_URS_2025_02/220300604</t>
  </si>
  <si>
    <t>- ukončení kabelů NYY-J 19x1,5:</t>
  </si>
  <si>
    <t>125</t>
  </si>
  <si>
    <t>-1380255745</t>
  </si>
  <si>
    <t>2*2*0,1</t>
  </si>
  <si>
    <t>126</t>
  </si>
  <si>
    <t>220300605</t>
  </si>
  <si>
    <t>Ukončení návěstních kabelů smršťovací záklopkou včetně odizolování, vyformování a zapojení vodičů na kabelech NCEY, NCYY do 24x1 nebo 1,5</t>
  </si>
  <si>
    <t>-511601845</t>
  </si>
  <si>
    <t>https://podminky.urs.cz/item/CS_URS_2025_02/220300605</t>
  </si>
  <si>
    <t>- ukončení kabelů NYY-J 24x1,5:</t>
  </si>
  <si>
    <t>127</t>
  </si>
  <si>
    <t>34343202-R</t>
  </si>
  <si>
    <t>trubka smršťovací středněstěnná s lepidlem (smrštění z 27 na 8 mm) - zadavatel připouští použití ekvivalentního výrobku</t>
  </si>
  <si>
    <t>911202998</t>
  </si>
  <si>
    <t>128</t>
  </si>
  <si>
    <t>220300606</t>
  </si>
  <si>
    <t>Ukončení návěstních kabelů smršťovací záklopkou včetně odizolování, vyformování a zapojení vodičů na kabelech NCEY, NCYY do 37x1 nebo 1,5</t>
  </si>
  <si>
    <t>1087464586</t>
  </si>
  <si>
    <t>https://podminky.urs.cz/item/CS_URS_2025_02/220300606</t>
  </si>
  <si>
    <t>- ukončení kabelů NYY-J 30x1,5:</t>
  </si>
  <si>
    <t>129</t>
  </si>
  <si>
    <t>34343203-R</t>
  </si>
  <si>
    <t>trubka smršťovací středněstěnná s lepidlem (smrštění z 32 na 7 mm) - zadavatel připouští použití ekvivalentního výrobku</t>
  </si>
  <si>
    <t>1318305103</t>
  </si>
  <si>
    <t>130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</si>
  <si>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</si>
  <si>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</si>
  <si>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-720488474</t>
  </si>
  <si>
    <t>https://podminky.urs.cz/item/CS_URS_2025_02/220960002</t>
  </si>
  <si>
    <t>131</t>
  </si>
  <si>
    <t>404611034-R</t>
  </si>
  <si>
    <t>stožár chodecký výšky 3,4 m (Ø159 mm)</t>
  </si>
  <si>
    <t>510543684</t>
  </si>
  <si>
    <t>132</t>
  </si>
  <si>
    <t>404611035-R</t>
  </si>
  <si>
    <t>stožár chodecký výšky 3,8 m (Ø159 mm)</t>
  </si>
  <si>
    <t>205331093</t>
  </si>
  <si>
    <t>133</t>
  </si>
  <si>
    <t>404611038-R</t>
  </si>
  <si>
    <t>Základový rám</t>
  </si>
  <si>
    <t>656904031</t>
  </si>
  <si>
    <t>134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</si>
  <si>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</si>
  <si>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</si>
  <si>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749045557</t>
  </si>
  <si>
    <t>https://podminky.urs.cz/item/CS_URS_2025_02/220960003</t>
  </si>
  <si>
    <t>135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</si>
  <si>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</si>
  <si>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</si>
  <si>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-616717153</t>
  </si>
  <si>
    <t>https://podminky.urs.cz/item/CS_URS_2025_02/220960005</t>
  </si>
  <si>
    <t>136</t>
  </si>
  <si>
    <t>404611159-R</t>
  </si>
  <si>
    <t>stožár svislý výšky 8 m průměru 168 mm osazený 1,5 m výložníkem - pro instalaci otočné kamery</t>
  </si>
  <si>
    <t>-1277521788</t>
  </si>
  <si>
    <t>137</t>
  </si>
  <si>
    <t>404611050-R</t>
  </si>
  <si>
    <t>stožár výložníkový s výložníkem déllky 2,5 m pro instalaci dohledové kamery</t>
  </si>
  <si>
    <t>1465492260</t>
  </si>
  <si>
    <t>138</t>
  </si>
  <si>
    <t>404611073-R</t>
  </si>
  <si>
    <t>stožár výložníkový zvýšený o 1,0 m s výložníkem déllky 5,0 m pro instalaci dohledové kamery</t>
  </si>
  <si>
    <t>934566612</t>
  </si>
  <si>
    <t>139</t>
  </si>
  <si>
    <t>220960021</t>
  </si>
  <si>
    <t>Montáž stožárové svorkovnice s připevněním</t>
  </si>
  <si>
    <t>1168819638</t>
  </si>
  <si>
    <t>https://podminky.urs.cz/item/CS_URS_2025_02/220960021</t>
  </si>
  <si>
    <t>140</t>
  </si>
  <si>
    <t>404611031-R</t>
  </si>
  <si>
    <t>stožárová svorkovnice s krytím IP54</t>
  </si>
  <si>
    <t>-1256792381</t>
  </si>
  <si>
    <t>141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</si>
  <si>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</si>
  <si>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</si>
  <si>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-934136169</t>
  </si>
  <si>
    <t>https://podminky.urs.cz/item/CS_URS_2025_02/220960031</t>
  </si>
  <si>
    <t>142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</si>
  <si>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</si>
  <si>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</si>
  <si>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122861990</t>
  </si>
  <si>
    <t>https://podminky.urs.cz/item/CS_URS_2025_02/220960091</t>
  </si>
  <si>
    <t>143</t>
  </si>
  <si>
    <t>404613002-R</t>
  </si>
  <si>
    <t>Návěstidlo jednosvětlové 1x200 žluté - světelný zdroj LED  (podle technické specifikace zadavatele)</t>
  </si>
  <si>
    <t>-540266668</t>
  </si>
  <si>
    <t>144</t>
  </si>
  <si>
    <t>404613030-R</t>
  </si>
  <si>
    <t>plastový korpus pro návěstidlo jednosvětlové 200 se světelným zdrojem LED (podle technické specifikace zadavatele)</t>
  </si>
  <si>
    <t>1094319551</t>
  </si>
  <si>
    <t>145</t>
  </si>
  <si>
    <t>404611020-R</t>
  </si>
  <si>
    <t>Symbol kráčející chodec (inverzní)</t>
  </si>
  <si>
    <t>-687090922</t>
  </si>
  <si>
    <t>146</t>
  </si>
  <si>
    <t>404613022-R</t>
  </si>
  <si>
    <t>Kontrastní rám pro návěstidlo jednosvětlové 200</t>
  </si>
  <si>
    <t>534932471</t>
  </si>
  <si>
    <t>147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</si>
  <si>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</si>
  <si>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</si>
  <si>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136748422</t>
  </si>
  <si>
    <t>https://podminky.urs.cz/item/CS_URS_2025_02/220960036</t>
  </si>
  <si>
    <t>148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</si>
  <si>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</si>
  <si>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</si>
  <si>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1659860372</t>
  </si>
  <si>
    <t>https://podminky.urs.cz/item/CS_URS_2025_02/220960096</t>
  </si>
  <si>
    <t>149</t>
  </si>
  <si>
    <t>404613031-R</t>
  </si>
  <si>
    <t>plastový korpus pro návěstidlo dvousvětlové 200 se světelným zdrojem LED (podle technické specifikace zadavatele)</t>
  </si>
  <si>
    <t>-149670409</t>
  </si>
  <si>
    <t>150</t>
  </si>
  <si>
    <t>404611001-R</t>
  </si>
  <si>
    <t>Symbol stojící chodec</t>
  </si>
  <si>
    <t>-135544774</t>
  </si>
  <si>
    <t>151</t>
  </si>
  <si>
    <t>404611002-R</t>
  </si>
  <si>
    <t>Symbol kráčející chodec</t>
  </si>
  <si>
    <t>-1552172102</t>
  </si>
  <si>
    <t>152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</si>
  <si>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</si>
  <si>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</si>
  <si>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-123145826</t>
  </si>
  <si>
    <t>https://podminky.urs.cz/item/CS_URS_2025_02/220960041</t>
  </si>
  <si>
    <t>153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</si>
  <si>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</si>
  <si>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</si>
  <si>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1895825085</t>
  </si>
  <si>
    <t>https://podminky.urs.cz/item/CS_URS_2025_02/220960101</t>
  </si>
  <si>
    <t>154</t>
  </si>
  <si>
    <t>404613007-R</t>
  </si>
  <si>
    <t>Návěstidlo 3 světlové 200 - světelný zdroj LED  (podle technické specifikace zadavatele)</t>
  </si>
  <si>
    <t>-888854557</t>
  </si>
  <si>
    <t>155</t>
  </si>
  <si>
    <t>404613032-R</t>
  </si>
  <si>
    <t>plastový korpus pro návěstidlo třísvětlové 200 mm se světelným zdrojem LED (podle technické specifikace zadavatele)</t>
  </si>
  <si>
    <t>-82524200</t>
  </si>
  <si>
    <t>156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</si>
  <si>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</si>
  <si>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</si>
  <si>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1953901474</t>
  </si>
  <si>
    <t>https://podminky.urs.cz/item/CS_URS_2025_02/220960042</t>
  </si>
  <si>
    <t>157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</si>
  <si>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</si>
  <si>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</si>
  <si>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1536698913</t>
  </si>
  <si>
    <t>https://podminky.urs.cz/item/CS_URS_2025_02/220960102</t>
  </si>
  <si>
    <t>158</t>
  </si>
  <si>
    <t>404613033-R</t>
  </si>
  <si>
    <t>plastový korpus pro návěstidlo třísvětlové 300 mm se světelným zdrojem LED (podle technické specifikace zadavatele)</t>
  </si>
  <si>
    <t>-1523770332</t>
  </si>
  <si>
    <t>159</t>
  </si>
  <si>
    <t>404611162-R</t>
  </si>
  <si>
    <t>Nosič návěstidla na výložník 3x300</t>
  </si>
  <si>
    <t>1048187830</t>
  </si>
  <si>
    <t>160</t>
  </si>
  <si>
    <t>404613019-R</t>
  </si>
  <si>
    <t>Držák návěstidla (AL)</t>
  </si>
  <si>
    <t>-1790583160</t>
  </si>
  <si>
    <t>161</t>
  </si>
  <si>
    <t>404613021-R</t>
  </si>
  <si>
    <t>Upevnění se šroubením pro L a T kus</t>
  </si>
  <si>
    <t>605007266</t>
  </si>
  <si>
    <t>162</t>
  </si>
  <si>
    <t>-1212763879</t>
  </si>
  <si>
    <t>2*(2*3,14*0,1)</t>
  </si>
  <si>
    <t>4*(2*3,14*0,1)</t>
  </si>
  <si>
    <t>1*(2*3,14*0,1)</t>
  </si>
  <si>
    <t>5*(2*3,14*0,1)</t>
  </si>
  <si>
    <t>163</t>
  </si>
  <si>
    <t>-428654956</t>
  </si>
  <si>
    <t>2/100</t>
  </si>
  <si>
    <t>4/100</t>
  </si>
  <si>
    <t>1/100</t>
  </si>
  <si>
    <t>5/100</t>
  </si>
  <si>
    <t>164</t>
  </si>
  <si>
    <t>220960113</t>
  </si>
  <si>
    <t>Montáž signalizačního zařízení pro nevidomé na návěstidlo</t>
  </si>
  <si>
    <t>-547303415</t>
  </si>
  <si>
    <t>https://podminky.urs.cz/item/CS_URS_2025_02/220960113</t>
  </si>
  <si>
    <t>165</t>
  </si>
  <si>
    <t>404611515-R</t>
  </si>
  <si>
    <t>akustická signalizace pro nevidomé (kompatibilní v rámci celého systému navrhovaného SSZ)</t>
  </si>
  <si>
    <t>1705090095</t>
  </si>
  <si>
    <t>166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</si>
  <si>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</si>
  <si>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</si>
  <si>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2125702980</t>
  </si>
  <si>
    <t>167</t>
  </si>
  <si>
    <t>404611508-R</t>
  </si>
  <si>
    <t>přijímač pro aktivaci signalizace pro nevidomé (kompatibilní v rámci celého systému navrhovaného SSZ)</t>
  </si>
  <si>
    <t>-592583332</t>
  </si>
  <si>
    <t>168</t>
  </si>
  <si>
    <t>220960119</t>
  </si>
  <si>
    <t>Montáž dopravního detektoru včetně rozměření a označení místa pro vyvrtání otvorů, vyvrtání otvorů, vyříznutí závitů, montáže skříňky se zapojením, nastavení a vyzkoušení, připojení uzemnění videodetektoru na stožár</t>
  </si>
  <si>
    <t>1472461838</t>
  </si>
  <si>
    <t>https://podminky.urs.cz/item/CS_URS_2025_02/220960119</t>
  </si>
  <si>
    <t>169</t>
  </si>
  <si>
    <t>220960124</t>
  </si>
  <si>
    <t>Nastavení dopravního detektoru videodetektoru na stožáru</t>
  </si>
  <si>
    <t>-455765437</t>
  </si>
  <si>
    <t>https://podminky.urs.cz/item/CS_URS_2025_02/220960124</t>
  </si>
  <si>
    <t>170</t>
  </si>
  <si>
    <t>404611311-R</t>
  </si>
  <si>
    <t>videodetektor - snímající spolehlivě cyklisty a motocyklisty za snížené videlnosti</t>
  </si>
  <si>
    <t>-679591092</t>
  </si>
  <si>
    <t>171</t>
  </si>
  <si>
    <t>220960121-R</t>
  </si>
  <si>
    <t>Montáž skříně zařízení V2X</t>
  </si>
  <si>
    <t>2011937351</t>
  </si>
  <si>
    <t>v.č. 01 - Technická zpráva</t>
  </si>
  <si>
    <t>172</t>
  </si>
  <si>
    <t>404611217-R</t>
  </si>
  <si>
    <t>doplnění HW a SW mikroprocesového řadiče o rozhraní pro V2X</t>
  </si>
  <si>
    <t>374750119</t>
  </si>
  <si>
    <t>173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</si>
  <si>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</si>
  <si>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</si>
  <si>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-356104955</t>
  </si>
  <si>
    <t>https://podminky.urs.cz/item/CS_URS_2025_02/220960126</t>
  </si>
  <si>
    <t>174</t>
  </si>
  <si>
    <t>404611501-R</t>
  </si>
  <si>
    <t>bezkontaktní tlačítko pro chodce</t>
  </si>
  <si>
    <t>-304487667</t>
  </si>
  <si>
    <t>175</t>
  </si>
  <si>
    <t>220960143</t>
  </si>
  <si>
    <t>Montáž kontrastního rámu s použitím montážní plošiny pro tříkomorové návěstidlo</t>
  </si>
  <si>
    <t>-408356126</t>
  </si>
  <si>
    <t>https://podminky.urs.cz/item/CS_URS_2025_02/220960143</t>
  </si>
  <si>
    <t>176</t>
  </si>
  <si>
    <t>404613027-R</t>
  </si>
  <si>
    <t>Kontrastní rám pro návěstidlo třísvětlové 3x300</t>
  </si>
  <si>
    <t>-1866029913</t>
  </si>
  <si>
    <t>177</t>
  </si>
  <si>
    <t>220960161</t>
  </si>
  <si>
    <t>Uložení indukční smyčky včetně vyměření a zhotovení indukční smyčky, uložení smyčky do předem připravené drážky s proměřením před a po uložení</t>
  </si>
  <si>
    <t>-594845285</t>
  </si>
  <si>
    <t>https://podminky.urs.cz/item/CS_URS_2025_02/220960161</t>
  </si>
  <si>
    <t>- pokládka indukčních smyček:</t>
  </si>
  <si>
    <t>178</t>
  </si>
  <si>
    <t>220960165</t>
  </si>
  <si>
    <t>Montáž indukční smyčky jednozávitové s impedančním transformátorem</t>
  </si>
  <si>
    <t>-1046717009</t>
  </si>
  <si>
    <t>https://podminky.urs.cz/item/CS_URS_2025_02/220960165</t>
  </si>
  <si>
    <t>179</t>
  </si>
  <si>
    <t>404611214-R</t>
  </si>
  <si>
    <t>impedanční transformátor pro jednozávitové smyčky</t>
  </si>
  <si>
    <t>680250718</t>
  </si>
  <si>
    <t>- dodávka impedančních transformátorů indukčních smyček:</t>
  </si>
  <si>
    <t>180</t>
  </si>
  <si>
    <t>220960192</t>
  </si>
  <si>
    <t>Regulace a aktivace jedné signální skupiny mikroprocesorového řadiče</t>
  </si>
  <si>
    <t>-1261207959</t>
  </si>
  <si>
    <t>https://podminky.urs.cz/item/CS_URS_2025_02/220960192</t>
  </si>
  <si>
    <t>- skupina VA:</t>
  </si>
  <si>
    <t>181</t>
  </si>
  <si>
    <t>220960198</t>
  </si>
  <si>
    <t>Regulace a aktivace každé další signální skupiny mikroprocesorového řadiče s použitím plošiny</t>
  </si>
  <si>
    <t>-654445452</t>
  </si>
  <si>
    <t>https://podminky.urs.cz/item/CS_URS_2025_02/220960198</t>
  </si>
  <si>
    <t>PS 451 v.č. 06 - Stožáry SSZ - umístění návěstidel</t>
  </si>
  <si>
    <t>- skupina VC:</t>
  </si>
  <si>
    <t>182</t>
  </si>
  <si>
    <t>220960199</t>
  </si>
  <si>
    <t>Regulace a aktivace každé další signální skupiny mikroprocesorového řadiče bez použití plošiny</t>
  </si>
  <si>
    <t>132686086</t>
  </si>
  <si>
    <t>https://podminky.urs.cz/item/CS_URS_2025_02/220960199</t>
  </si>
  <si>
    <t>- skupiny PA, ZA, PB, ZB, PC, ZC, VD a PD:</t>
  </si>
  <si>
    <t>183</t>
  </si>
  <si>
    <t>220960221</t>
  </si>
  <si>
    <t>Programování řadiče MR do deseti světelných skupin</t>
  </si>
  <si>
    <t>-740523010</t>
  </si>
  <si>
    <t>https://podminky.urs.cz/item/CS_URS_2025_02/220960221</t>
  </si>
  <si>
    <t>184</t>
  </si>
  <si>
    <t>404611205-R</t>
  </si>
  <si>
    <t xml:space="preserve">HW a SW úprava řadiče </t>
  </si>
  <si>
    <t>-1040178438</t>
  </si>
  <si>
    <t>185</t>
  </si>
  <si>
    <t>220960301</t>
  </si>
  <si>
    <t>Příprava ke komplexnímu vyzkoušení křižovatky s mikroprocesorovým řadičem MR za první signální skupinu</t>
  </si>
  <si>
    <t>333046229</t>
  </si>
  <si>
    <t>https://podminky.urs.cz/item/CS_URS_2025_02/220960301</t>
  </si>
  <si>
    <t>186</t>
  </si>
  <si>
    <t>220960302</t>
  </si>
  <si>
    <t>Příprava ke komplexnímu vyzkoušení křižovatky s mikroprocesorovým řadičem MR za každou další signální skupinu</t>
  </si>
  <si>
    <t>-1541876289</t>
  </si>
  <si>
    <t>https://podminky.urs.cz/item/CS_URS_2025_02/220960302</t>
  </si>
  <si>
    <t>- skupiny VC, PA, ZA, PB, ZB, PC, ZC, VD a PD:</t>
  </si>
  <si>
    <t>187</t>
  </si>
  <si>
    <t>220960311</t>
  </si>
  <si>
    <t>Komplexní vyzkoušení křižovatky s mikroprocesorovým řadičem MR před uvedením zařízení do provozu do pěti signálních skupin</t>
  </si>
  <si>
    <t>-982948592</t>
  </si>
  <si>
    <t>https://podminky.urs.cz/item/CS_URS_2025_02/220960311</t>
  </si>
  <si>
    <t>- skupiny VA, VC, PA, ZA, PB:</t>
  </si>
  <si>
    <t>188</t>
  </si>
  <si>
    <t>220960312</t>
  </si>
  <si>
    <t>Komplexní vyzkoušení křižovatky s mikroprocesorovým řadičem MR před uvedením zařízení do provozu za každých dalších pět signálních skupin</t>
  </si>
  <si>
    <t>1890464655</t>
  </si>
  <si>
    <t>https://podminky.urs.cz/item/CS_URS_2025_02/220960312</t>
  </si>
  <si>
    <t>- skupiny ZB, PC, ZC, VD a PD:</t>
  </si>
  <si>
    <t>189</t>
  </si>
  <si>
    <t>228060771</t>
  </si>
  <si>
    <t>Demontáž kabelu sdělovacího párového volně uloženého z kabelovodů, svinutí do kotouče nebo na buben a naložení na dopravní prostředek ručně vytahovaného TCEKE, TCEKFE, TCEKFY, TCEKEZE -Y, TCEKPFLEY, TCEKPFLEZE -Y s jádrem 1,00 mm 1 až 7 P</t>
  </si>
  <si>
    <t>230921444</t>
  </si>
  <si>
    <t>https://podminky.urs.cz/item/CS_URS_2025_02/228060771</t>
  </si>
  <si>
    <t>- demontáž stávajících kabelů TCEKFE 1P 1,0:</t>
  </si>
  <si>
    <t>55+85+65</t>
  </si>
  <si>
    <t>- demontáž stávajícího kabelu TCEKFE 2P 1,0:</t>
  </si>
  <si>
    <t>190</t>
  </si>
  <si>
    <t>228960002</t>
  </si>
  <si>
    <t>Demontáž stožáru nebo sloupku včetně vytažení a odpojení kabelu, odpojení uzemnění a naložení stožáru, bez odstranění základu přímého na základovém rámu</t>
  </si>
  <si>
    <t>1011344970</t>
  </si>
  <si>
    <t>https://podminky.urs.cz/item/CS_URS_2025_02/228960002</t>
  </si>
  <si>
    <t>- demontáž chodeckého stožáru SSZ:</t>
  </si>
  <si>
    <t>191</t>
  </si>
  <si>
    <t>228960003</t>
  </si>
  <si>
    <t>Demontáž stožáru nebo sloupku včetně vytažení a odpojení kabelu, odpojení uzemnění a naložení stožáru, bez odstranění základu vyložníkového zapuštěného</t>
  </si>
  <si>
    <t>-1384862763</t>
  </si>
  <si>
    <t>https://podminky.urs.cz/item/CS_URS_2025_02/228960003</t>
  </si>
  <si>
    <t>- demontáž výložníkového stožáru SSZ:</t>
  </si>
  <si>
    <t>192</t>
  </si>
  <si>
    <t>228960005</t>
  </si>
  <si>
    <t>Demontáž stožáru nebo sloupku včetně vytažení a odpojení kabelu, odpojení uzemnění a naložení stožáru, bez odstranění základu příslušenství ze stožáru výložníku</t>
  </si>
  <si>
    <t>-1317999168</t>
  </si>
  <si>
    <t>https://podminky.urs.cz/item/CS_URS_2025_02/228960005</t>
  </si>
  <si>
    <t>- demontáž výložníku výložníkového stožáru SSZ:</t>
  </si>
  <si>
    <t>193</t>
  </si>
  <si>
    <t>228960021</t>
  </si>
  <si>
    <t>Demontáž svorkovnice stožárové</t>
  </si>
  <si>
    <t>-126023638</t>
  </si>
  <si>
    <t>https://podminky.urs.cz/item/CS_URS_2025_02/228960021</t>
  </si>
  <si>
    <t>- demontáž stožárové svorkovnice SSZ:</t>
  </si>
  <si>
    <t>194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</si>
  <si>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</si>
  <si>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</si>
  <si>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1572591196</t>
  </si>
  <si>
    <t>https://podminky.urs.cz/item/CS_URS_2025_02/228960031</t>
  </si>
  <si>
    <t>- demontáž jednosvětlového návěstidla SSZ:</t>
  </si>
  <si>
    <t>195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</si>
  <si>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</si>
  <si>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</si>
  <si>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2102095905</t>
  </si>
  <si>
    <t>https://podminky.urs.cz/item/CS_URS_2025_02/228960036</t>
  </si>
  <si>
    <t>- demontáž dvousvětlového návěstidla SSZ:</t>
  </si>
  <si>
    <t>196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</si>
  <si>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</si>
  <si>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</si>
  <si>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-26570123</t>
  </si>
  <si>
    <t>https://podminky.urs.cz/item/CS_URS_2025_02/228960041</t>
  </si>
  <si>
    <t>- demontáž třísvětlového návěstidla SSZ:</t>
  </si>
  <si>
    <t>197</t>
  </si>
  <si>
    <t>228960044</t>
  </si>
  <si>
    <t>Demontáž návěstidla včetně otevření a uvolnění paraboly, vytažení kabelu ze stožáru, odmontování návěstidla ze stožáru nebo výložníku, odpojení kabelu ze svorkovnice ve stožáru a návěstidle tříkomorového průměru 300 mm z výložníku</t>
  </si>
  <si>
    <t>150113418</t>
  </si>
  <si>
    <t>https://podminky.urs.cz/item/CS_URS_2025_02/228960044</t>
  </si>
  <si>
    <t>198</t>
  </si>
  <si>
    <t>228960116-R</t>
  </si>
  <si>
    <t>Demontáž přijímače jednotky aktivace signalizace pro nevidomé</t>
  </si>
  <si>
    <t>1089512715</t>
  </si>
  <si>
    <t>- demontáž přijímače jednotky aktivace signalizace pro nevidomé:</t>
  </si>
  <si>
    <t>199</t>
  </si>
  <si>
    <t>228960121-R</t>
  </si>
  <si>
    <t xml:space="preserve">Demontáž jednotky RSU zařízení V2X </t>
  </si>
  <si>
    <t>1103930839</t>
  </si>
  <si>
    <t>- demontáž jednotky RSU zařízení V2X:</t>
  </si>
  <si>
    <t>200</t>
  </si>
  <si>
    <t>228960126</t>
  </si>
  <si>
    <t>Demontáž stožárových doplňků včetně demontáže tlačítka nebo spínače a odpojení ze svorkovnice ve stožáru tlačítka pro chodce</t>
  </si>
  <si>
    <t>-442877472</t>
  </si>
  <si>
    <t>https://podminky.urs.cz/item/CS_URS_2025_02/228960126</t>
  </si>
  <si>
    <t>- demontáž stávajících tlačítek pro chodce:</t>
  </si>
  <si>
    <t>201</t>
  </si>
  <si>
    <t>228960165</t>
  </si>
  <si>
    <t>Demontáž indukční smyčky jednozávitové s impedančním transformátorem</t>
  </si>
  <si>
    <t>1521480590</t>
  </si>
  <si>
    <t>https://podminky.urs.cz/item/CS_URS_2025_02/228960165</t>
  </si>
  <si>
    <t>- demontáž indukčních smyček:</t>
  </si>
  <si>
    <t>46-M</t>
  </si>
  <si>
    <t>Zemní práce při extr.mont.pracích</t>
  </si>
  <si>
    <t>202</t>
  </si>
  <si>
    <t>460010024</t>
  </si>
  <si>
    <t>Vytyčení trasy vedení kabelového (podzemního) v zastavěném prostoru</t>
  </si>
  <si>
    <t>-967426576</t>
  </si>
  <si>
    <t>https://podminky.urs.cz/item/CS_URS_2025_02/460010024</t>
  </si>
  <si>
    <t>- výkop 35 x 60 ručně - odměřeno v AutoCadu:</t>
  </si>
  <si>
    <t>225*0,001</t>
  </si>
  <si>
    <t>- výkop 50 x 80 ručně - odměřeno v AutoCadu:</t>
  </si>
  <si>
    <t>5*0,001</t>
  </si>
  <si>
    <t>- výkop 65 x 120 ručně - odměřeno v AutoCadu:</t>
  </si>
  <si>
    <t>10*0,001</t>
  </si>
  <si>
    <t>203</t>
  </si>
  <si>
    <t>460010025</t>
  </si>
  <si>
    <t>Vytyčení trasy inženýrských sítí v zastavěném prostoru</t>
  </si>
  <si>
    <t>944787334</t>
  </si>
  <si>
    <t>https://podminky.urs.cz/item/CS_URS_2025_02/460010025</t>
  </si>
  <si>
    <t>204</t>
  </si>
  <si>
    <t>460131113</t>
  </si>
  <si>
    <t>Hloubení jam ručně včetně urovnání dna s přemístěním výkopku do vzdálenosti 3 m od okraje jámy nebo s naložením na dopravní prostředek v hornině třídy těžitelnosti I skupiny 3</t>
  </si>
  <si>
    <t>1449545651</t>
  </si>
  <si>
    <t>https://podminky.urs.cz/item/CS_URS_2025_02/460131113</t>
  </si>
  <si>
    <t>- výkop jam pro základy chodeckých stožárů č. 2, 3, 6, 7 a 8:</t>
  </si>
  <si>
    <t>- výkop jámy pro základ atypického výložníkového stožáru č. 4:</t>
  </si>
  <si>
    <t>- výkop jam pro základy výložníkových stožárů č. 1 a 5:</t>
  </si>
  <si>
    <t>- výkop jámy pro základ pilíře RE:</t>
  </si>
  <si>
    <t>- výkop jámy pro základ optického rozvaděče O0.49:</t>
  </si>
  <si>
    <t>- výkop jam pro šachty spojek indukčních smyček:</t>
  </si>
  <si>
    <t>205</t>
  </si>
  <si>
    <t>460161152</t>
  </si>
  <si>
    <t>Hloubení kabelových rýh ručně včetně urovnání dna s přemístěním výkopku do vzdálenosti 3 m od okraje jámy nebo s naložením na dopravní prostředek šířky 35 cm hloubky 60 cm v hornině třídy těžitelnosti I skupiny 3</t>
  </si>
  <si>
    <t>2072845307</t>
  </si>
  <si>
    <t>https://podminky.urs.cz/item/CS_URS_2025_02/460161152</t>
  </si>
  <si>
    <t>5+35+7+5+11+5+8+17+33+12+18+7+45+17</t>
  </si>
  <si>
    <t>206</t>
  </si>
  <si>
    <t>460161272</t>
  </si>
  <si>
    <t>Hloubení kabelových rýh ručně včetně urovnání dna s přemístěním výkopku do vzdálenosti 3 m od okraje jámy nebo s naložením na dopravní prostředek šířky 50 cm hloubky 80 cm v hornině třídy těžitelnosti I skupiny 3</t>
  </si>
  <si>
    <t>514025621</t>
  </si>
  <si>
    <t>https://podminky.urs.cz/item/CS_URS_2025_02/460161272</t>
  </si>
  <si>
    <t>207</t>
  </si>
  <si>
    <t>460161482</t>
  </si>
  <si>
    <t>Hloubení kabelových rýh ručně včetně urovnání dna s přemístěním výkopku do vzdálenosti 3 m od okraje jámy nebo s naložením na dopravní prostředek šířky 65 cm hloubky 120 cm v hornině třídy těžitelnosti I skupiny 3</t>
  </si>
  <si>
    <t>-491024519</t>
  </si>
  <si>
    <t>https://podminky.urs.cz/item/CS_URS_2025_02/460161482</t>
  </si>
  <si>
    <t>208</t>
  </si>
  <si>
    <t>460281111</t>
  </si>
  <si>
    <t>Pažení výkopů příložné plné rýh kabelových, hloubky do 2 m</t>
  </si>
  <si>
    <t>362137036</t>
  </si>
  <si>
    <t>https://podminky.urs.cz/item/CS_URS_2025_02/460281111</t>
  </si>
  <si>
    <t>- pažení výkopu jámy základu atypického výložníkového stožáru č. 4:</t>
  </si>
  <si>
    <t>1*1,7*4*1</t>
  </si>
  <si>
    <t>- pažení výkopů jam základů pro výložníkové stožáry č. 1 a 5:</t>
  </si>
  <si>
    <t>1*1,7*4*2</t>
  </si>
  <si>
    <t>- pažení výkopu 65 x 120:</t>
  </si>
  <si>
    <t>10*1,2*2</t>
  </si>
  <si>
    <t>- pažení výkopů startovacích a koncových jam:</t>
  </si>
  <si>
    <t>1,5*1,8*2*4</t>
  </si>
  <si>
    <t>209</t>
  </si>
  <si>
    <t>460281121</t>
  </si>
  <si>
    <t>Pažení výkopů odstranění pažení příložného plného rýh kabelových, hloubky do 2 m</t>
  </si>
  <si>
    <t>668042768</t>
  </si>
  <si>
    <t>https://podminky.urs.cz/item/CS_URS_2025_02/460281121</t>
  </si>
  <si>
    <t>210</t>
  </si>
  <si>
    <t>460421182</t>
  </si>
  <si>
    <t>Kabelové lože z písku včetně podsypu, zhutnění a urovnání povrchu pro kabely vn a vvn zakryté plastovou fólií, šířky přes 25 do 50 cm</t>
  </si>
  <si>
    <t>-1974653671</t>
  </si>
  <si>
    <t>https://podminky.urs.cz/item/CS_URS_2025_02/460421182</t>
  </si>
  <si>
    <t>211</t>
  </si>
  <si>
    <t>69311311</t>
  </si>
  <si>
    <t>pás varovný plný do výkopu š 330mm s potiskem</t>
  </si>
  <si>
    <t>828142044</t>
  </si>
  <si>
    <t>P</t>
  </si>
  <si>
    <t>Poznámka k položce:_x000D_
šíře 33 cm s potiskem</t>
  </si>
  <si>
    <t>212</t>
  </si>
  <si>
    <t>34571355-R</t>
  </si>
  <si>
    <t>trubka elektroinstalační ohebná dvouplášťová korugovaná (chránička) vnitřní průměr minimálně 90 mm, HDPE+LDPE</t>
  </si>
  <si>
    <t>-867071881</t>
  </si>
  <si>
    <t>- chránička D110 pro kabely SSZ:</t>
  </si>
  <si>
    <t>315</t>
  </si>
  <si>
    <t>213</t>
  </si>
  <si>
    <t>460431162</t>
  </si>
  <si>
    <t>Zásyp kabelových rýh ručně s přemístění sypaniny ze vzdálenosti do 10 m, s uložením výkopku ve vrstvách včetně zhutnění a úpravy povrchu šířky 35 cm hloubky 60 cm z horniny třídy těžitelnosti I skupiny 3</t>
  </si>
  <si>
    <t>-369332841</t>
  </si>
  <si>
    <t>https://podminky.urs.cz/item/CS_URS_2025_02/460431162</t>
  </si>
  <si>
    <t>- zásyp výkopu 35 x 60 ručně - odměřeno v AutoCadu:</t>
  </si>
  <si>
    <t>214</t>
  </si>
  <si>
    <t>460431282</t>
  </si>
  <si>
    <t>Zásyp kabelových rýh ručně s přemístění sypaniny ze vzdálenosti do 10 m, s uložením výkopku ve vrstvách včetně zhutnění a úpravy povrchu šířky 50 cm hloubky 80 cm z horniny třídy těžitelnosti I skupiny 3</t>
  </si>
  <si>
    <t>254093557</t>
  </si>
  <si>
    <t>https://podminky.urs.cz/item/CS_URS_2025_02/460431282</t>
  </si>
  <si>
    <t>- zásyp výkopu 50 x 80 ručně - odměřeno v AutoCadu:</t>
  </si>
  <si>
    <t>215</t>
  </si>
  <si>
    <t>460431512</t>
  </si>
  <si>
    <t>Zásyp kabelových rýh ručně s přemístění sypaniny ze vzdálenosti do 10 m, s uložením výkopku ve vrstvách včetně zhutnění a úpravy povrchu šířky 65 cm hloubky 120 cm z horniny třídy těžitelnosti I skupiny 3</t>
  </si>
  <si>
    <t>1829034379</t>
  </si>
  <si>
    <t>https://podminky.urs.cz/item/CS_URS_2025_02/460431512</t>
  </si>
  <si>
    <t>- zásyp výkopu 65 x 120 ručně - odměřeno v AutoCadu:</t>
  </si>
  <si>
    <t>216</t>
  </si>
  <si>
    <t>460631214</t>
  </si>
  <si>
    <t>Zemní protlaky řízené horizontální vrtání v hornině třídy těžitelnosti I a II skupiny 1 až 4 včetně protlačení trub v hloubce do 6 m vnějšího průměru vrtu přes 140 do 180 mm</t>
  </si>
  <si>
    <t>597548870</t>
  </si>
  <si>
    <t>https://podminky.urs.cz/item/CS_URS_2025_02/460631214</t>
  </si>
  <si>
    <t>217</t>
  </si>
  <si>
    <t>28613904</t>
  </si>
  <si>
    <t>potrubí plynovodní PE 100RC SDR 17 PN 0,1MPa tyče 12m 160x9,5mm</t>
  </si>
  <si>
    <t>1834755352</t>
  </si>
  <si>
    <t>- dodávka trub pro řízené kabelové protlaky D160 - odměřeno v AutoCadu:</t>
  </si>
  <si>
    <t>218</t>
  </si>
  <si>
    <t>460632113</t>
  </si>
  <si>
    <t>Zemní protlaky zemní práce nutné k provedení protlaku výkop včetně zásypu ručně startovací jáma v hornině třídy těžitelnosti I skupiny 3</t>
  </si>
  <si>
    <t>2128548398</t>
  </si>
  <si>
    <t>https://podminky.urs.cz/item/CS_URS_2025_02/460632113</t>
  </si>
  <si>
    <t xml:space="preserve">- výkop a zához startovacích jam řízených protlaků: </t>
  </si>
  <si>
    <t>219</t>
  </si>
  <si>
    <t>460632213</t>
  </si>
  <si>
    <t>Zemní protlaky zemní práce nutné k provedení protlaku výkop včetně zásypu ručně koncová jáma v hornině třídy těžitelnosti I skupiny 3</t>
  </si>
  <si>
    <t>1244857828</t>
  </si>
  <si>
    <t>https://podminky.urs.cz/item/CS_URS_2025_02/460632213</t>
  </si>
  <si>
    <t xml:space="preserve">- výkop a zához průbežné a koncových jam řízených protlaků: </t>
  </si>
  <si>
    <t>220</t>
  </si>
  <si>
    <t>460641113</t>
  </si>
  <si>
    <t>Základové konstrukce základ bez bednění do rostlé zeminy z monolitického betonu tř. C 16/20</t>
  </si>
  <si>
    <t>2043196833</t>
  </si>
  <si>
    <t>https://podminky.urs.cz/item/CS_URS_2025_02/460641113</t>
  </si>
  <si>
    <t>- betonový základ pilíře RE:</t>
  </si>
  <si>
    <t>- betonový základ optického rozvaděče O0.49:</t>
  </si>
  <si>
    <t>- obetonování kopaného prostupu D160 na ulici Antonínské:</t>
  </si>
  <si>
    <t>221</t>
  </si>
  <si>
    <t>460641131</t>
  </si>
  <si>
    <t>Základové konstrukce základ bez bednění do rostlé zeminy z monolitického železobetonu bez výztuže se zvýšenými nároky na prostředí tř. C 25/30</t>
  </si>
  <si>
    <t>103719267</t>
  </si>
  <si>
    <t>https://podminky.urs.cz/item/CS_URS_2025_02/460641131</t>
  </si>
  <si>
    <t>- betonové základy chodeckých stožárů č. 2, 3, 6, 7 a 8:</t>
  </si>
  <si>
    <t>- betonový základ atypického výložníkového stožáru č. 4:</t>
  </si>
  <si>
    <t>1,7*1*1</t>
  </si>
  <si>
    <t>- betonové základy výložníkových stožárů č. 1 a 5:</t>
  </si>
  <si>
    <t>(1,7*1*1)*2</t>
  </si>
  <si>
    <t>222</t>
  </si>
  <si>
    <t>460641212</t>
  </si>
  <si>
    <t>Základové konstrukce výztuž z betonářské oceli 10 505</t>
  </si>
  <si>
    <t>1359158882</t>
  </si>
  <si>
    <t>https://podminky.urs.cz/item/CS_URS_2025_02/460641212</t>
  </si>
  <si>
    <t>- hmotnost ocelové výstuže betonových základů stožárů č. 1, 4 a 5:</t>
  </si>
  <si>
    <t>3*0,005</t>
  </si>
  <si>
    <t>223</t>
  </si>
  <si>
    <t>460641411</t>
  </si>
  <si>
    <t>Základové konstrukce bednění s případnými vzpěrami nezabudované zřízení</t>
  </si>
  <si>
    <t>-1193918291</t>
  </si>
  <si>
    <t>https://podminky.urs.cz/item/CS_URS_2025_02/460641411</t>
  </si>
  <si>
    <t>- bednění betonových základů chodeckých stožárů č. 2, 3, 6, 7 a 8:</t>
  </si>
  <si>
    <t>((4*(0,6)^2))*5</t>
  </si>
  <si>
    <t>- bednění betonového základu atypického výložníkového stožáru č. 4:</t>
  </si>
  <si>
    <t>(4*(1,0*1,7))*1</t>
  </si>
  <si>
    <t>- bednění betonových základů výložníkových stožárů č. 1 a 5:</t>
  </si>
  <si>
    <t>(4*(1,0*1,7))*2</t>
  </si>
  <si>
    <t>- bednění betonového základu optického rozvaděč O0.49:</t>
  </si>
  <si>
    <t>(0,8*1,5)*2 +(1,0*1,5)*2</t>
  </si>
  <si>
    <t>- bednění betonového základu pilíře RE:</t>
  </si>
  <si>
    <t>(0,8*1,0)*2 +(0,6*1,0)*2</t>
  </si>
  <si>
    <t>224</t>
  </si>
  <si>
    <t>460641412</t>
  </si>
  <si>
    <t>Základové konstrukce bednění s případnými vzpěrami nezabudované odstranění</t>
  </si>
  <si>
    <t>1901065903</t>
  </si>
  <si>
    <t>https://podminky.urs.cz/item/CS_URS_2025_02/460641412</t>
  </si>
  <si>
    <t>225</t>
  </si>
  <si>
    <t>460741133</t>
  </si>
  <si>
    <t>Osazení kabelových prostupů včetně utěsnění a spárování z trub betonových do rýhy, bez výkopových prací s obetonováním, vnitřního průměru přes 20 do 30 cm</t>
  </si>
  <si>
    <t>1204475391</t>
  </si>
  <si>
    <t>https://podminky.urs.cz/item/CS_URS_2025_02/460741133</t>
  </si>
  <si>
    <t>1,5</t>
  </si>
  <si>
    <t>226</t>
  </si>
  <si>
    <t>28611181</t>
  </si>
  <si>
    <t>trubka kanalizační PVC-U plnostěnná jednovrstvá DN 315x3000mm SN10</t>
  </si>
  <si>
    <t>-923648179</t>
  </si>
  <si>
    <t>227</t>
  </si>
  <si>
    <t>460742133</t>
  </si>
  <si>
    <t>Osazení kabelových prostupů včetně utěsnění a spárování z trub plastových do rýhy, bez výkopových prací s obetonováním, vnitřního průměru přes 15 do 20 cm</t>
  </si>
  <si>
    <t>25830029</t>
  </si>
  <si>
    <t>https://podminky.urs.cz/item/CS_URS_2025_02/460742133</t>
  </si>
  <si>
    <t>- kopaný kabelový prostup D160 - odměřeno v AutoCadu:</t>
  </si>
  <si>
    <t>228</t>
  </si>
  <si>
    <t>256</t>
  </si>
  <si>
    <t>-96050853</t>
  </si>
  <si>
    <t>- dodávka trub pro kopaný kabelový prostup D160 - odměřeno v AutoCadu:</t>
  </si>
  <si>
    <t>229</t>
  </si>
  <si>
    <t>460744112</t>
  </si>
  <si>
    <t>Osazení kabelových prostupů vyčištění stávajících kabelových trub čistící soupravou bez kabelové komory</t>
  </si>
  <si>
    <t>-1603184906</t>
  </si>
  <si>
    <t>https://podminky.urs.cz/item/CS_URS_2025_02/460744112</t>
  </si>
  <si>
    <t>- vyčištění stávajících kabelových prostupů:</t>
  </si>
  <si>
    <t>230</t>
  </si>
  <si>
    <t>460751112</t>
  </si>
  <si>
    <t>Osazení kabelových kanálů včetně utěsnění, vyspárování a zakrytí víkem z prefabrikovaných betonových žlabů do rýhy, bez výkopových prací vnější šířky přes 20 do 25 cm</t>
  </si>
  <si>
    <t>1638515505</t>
  </si>
  <si>
    <t>https://podminky.urs.cz/item/CS_URS_2025_02/460751112</t>
  </si>
  <si>
    <t>- křížení kabelové trasy SSZ se NTL plynovodem GasNet a.s.:</t>
  </si>
  <si>
    <t>3+3+3+3+3</t>
  </si>
  <si>
    <t>231</t>
  </si>
  <si>
    <t>59213011</t>
  </si>
  <si>
    <t>žlab kabelový betonový k ochraně zemního drátovodného vedení 100x23x19cm</t>
  </si>
  <si>
    <t>1661525530</t>
  </si>
  <si>
    <t>232</t>
  </si>
  <si>
    <t>59213345</t>
  </si>
  <si>
    <t>poklop kabelového žlabu betonový 500x230x40mm</t>
  </si>
  <si>
    <t>-215725474</t>
  </si>
  <si>
    <t>(3+3+3+3+3)*2</t>
  </si>
  <si>
    <t>233</t>
  </si>
  <si>
    <t>460841111</t>
  </si>
  <si>
    <t>Osazení kabelové komory z plastů pro běžné zatížení komorového dílu z polyetylénu HDPE půdorysné plochy do 1,0 m2, světlé hloubky do 0,5 m</t>
  </si>
  <si>
    <t>1412498466</t>
  </si>
  <si>
    <t>https://podminky.urs.cz/item/CS_URS_2025_02/460841111</t>
  </si>
  <si>
    <t>- osazení šachet pro spojky indukčních smyček:</t>
  </si>
  <si>
    <t>234</t>
  </si>
  <si>
    <t>404611617-R</t>
  </si>
  <si>
    <t>Šachta pro smyčky celoplastová</t>
  </si>
  <si>
    <t>1953168251</t>
  </si>
  <si>
    <t>- dodávka šachet pro spojky indukčních smyček:</t>
  </si>
  <si>
    <t>235</t>
  </si>
  <si>
    <t>460905121</t>
  </si>
  <si>
    <t>Montáž kompaktního plastového pilíře pro rozvod nn samostatného šířky přes 38 do 55 cm (např. SS300, SR322, ER122, RVO)</t>
  </si>
  <si>
    <t>-1401931458</t>
  </si>
  <si>
    <t>https://podminky.urs.cz/item/CS_URS_2025_02/460905121</t>
  </si>
  <si>
    <t>236</t>
  </si>
  <si>
    <t>468051121</t>
  </si>
  <si>
    <t>Bourání základu betonového</t>
  </si>
  <si>
    <t>116733019</t>
  </si>
  <si>
    <t>https://podminky.urs.cz/item/CS_URS_2025_02/468051121</t>
  </si>
  <si>
    <t>- bourání betonových základů chodeckých stožárů:</t>
  </si>
  <si>
    <t>(0,6^3)*6</t>
  </si>
  <si>
    <t>237</t>
  </si>
  <si>
    <t>468051131</t>
  </si>
  <si>
    <t>Bourání základu železobetonového</t>
  </si>
  <si>
    <t>-1210039402</t>
  </si>
  <si>
    <t>https://podminky.urs.cz/item/CS_URS_2025_02/468051131</t>
  </si>
  <si>
    <t>- bourání betonových základů výložníkových stožárů:</t>
  </si>
  <si>
    <t>O0.49</t>
  </si>
  <si>
    <t>Optický rozvaděč O0.49</t>
  </si>
  <si>
    <t>238</t>
  </si>
  <si>
    <t>220110192</t>
  </si>
  <si>
    <t>Montáž kabelové skříně se soklem</t>
  </si>
  <si>
    <t>-2138637045</t>
  </si>
  <si>
    <t>https://podminky.urs.cz/item/CS_URS_2025_02/220110192</t>
  </si>
  <si>
    <t>- montáž skříně optického rozvaděče O0.49:</t>
  </si>
  <si>
    <t>239</t>
  </si>
  <si>
    <t>404612031-R</t>
  </si>
  <si>
    <t>Skříň optického rozvaděče</t>
  </si>
  <si>
    <t>1029641991</t>
  </si>
  <si>
    <t>- dodávka skříně optického rozvaděče O0.49:</t>
  </si>
  <si>
    <t>240</t>
  </si>
  <si>
    <t>404612032-R</t>
  </si>
  <si>
    <t>Základový rám skříně optického rozvaděče</t>
  </si>
  <si>
    <t>-2046539344</t>
  </si>
  <si>
    <t>241</t>
  </si>
  <si>
    <t>220450005</t>
  </si>
  <si>
    <t>Montáž HW začlenění do dohledu PDM, SDH, Switch, IMC</t>
  </si>
  <si>
    <t>-1827126372</t>
  </si>
  <si>
    <t>https://podminky.urs.cz/item/CS_URS_2025_02/220450005</t>
  </si>
  <si>
    <t>v.č. 03 – Schematický kabelový plán</t>
  </si>
  <si>
    <t>- montáž technologického zařízení do skříně optického rozvaděče  O0.49:</t>
  </si>
  <si>
    <t>242</t>
  </si>
  <si>
    <t>384760102-R</t>
  </si>
  <si>
    <t>optický box (včetně  kazety pro optický kabel a průchodek)</t>
  </si>
  <si>
    <t>-265688898</t>
  </si>
  <si>
    <t>- dodávka optického rozvaděče O0.49:</t>
  </si>
  <si>
    <t>243</t>
  </si>
  <si>
    <t>384760115-R</t>
  </si>
  <si>
    <t>rozvodný panel AC + DC pro napájení HW optického rozvaděče a záložní zdroj</t>
  </si>
  <si>
    <t>-1135759229</t>
  </si>
  <si>
    <t>244</t>
  </si>
  <si>
    <t>384760203-R</t>
  </si>
  <si>
    <t>průmyslový záložní zdroj pro switch 280W, 55,2V, SNMP</t>
  </si>
  <si>
    <t>-804190785</t>
  </si>
  <si>
    <t>245</t>
  </si>
  <si>
    <t>384760104-R</t>
  </si>
  <si>
    <t>baterie záložního zdroje (4 ks) - min. 35Ah (nehořlavé provedení)</t>
  </si>
  <si>
    <t>kpl</t>
  </si>
  <si>
    <t>-47588889</t>
  </si>
  <si>
    <t>246</t>
  </si>
  <si>
    <t>37452040</t>
  </si>
  <si>
    <t>prvek ukončovací datového rozvodu keystone 1xRJ45 STP Cat6A samořezný kabelová pojistka</t>
  </si>
  <si>
    <t>-1237301570</t>
  </si>
  <si>
    <t>Poznámka k položce:_x000D_
Vlastní ceník</t>
  </si>
  <si>
    <t>247</t>
  </si>
  <si>
    <t>37451148</t>
  </si>
  <si>
    <t>zásuvka na DIN lištu pro 1 keystone modul (neosazená)</t>
  </si>
  <si>
    <t>838908129</t>
  </si>
  <si>
    <t>248</t>
  </si>
  <si>
    <t>34121277-R</t>
  </si>
  <si>
    <t>FTP patchcord cat 6a - 1 m</t>
  </si>
  <si>
    <t>1779260546</t>
  </si>
  <si>
    <t>249</t>
  </si>
  <si>
    <t>384760113-R</t>
  </si>
  <si>
    <t>elektroinstalační materiál optického rozvaděče</t>
  </si>
  <si>
    <t>266619319</t>
  </si>
  <si>
    <t>250</t>
  </si>
  <si>
    <t>220450002</t>
  </si>
  <si>
    <t>Montáž switche datového</t>
  </si>
  <si>
    <t>2088416991</t>
  </si>
  <si>
    <t>https://podminky.urs.cz/item/CS_URS_2025_02/220450002</t>
  </si>
  <si>
    <t>- montáž průmyslového switche do optického rozvaděče O0.49:</t>
  </si>
  <si>
    <t>251</t>
  </si>
  <si>
    <t>384760202-R</t>
  </si>
  <si>
    <t>průmyslový switch 2x1G  SFP, 8x ethernet  Hi-PoE 95W,  PoE++ 60W per port minimálně na čtyřech portech  -40 - +70 °C</t>
  </si>
  <si>
    <t>-69567456</t>
  </si>
  <si>
    <t>- dodávka průmyslového switche do optického rozvaděče O0.49:</t>
  </si>
  <si>
    <t>252</t>
  </si>
  <si>
    <t>384760211-R</t>
  </si>
  <si>
    <t>SFP modul 20km SM single (1 Gbit) - zadavatel připouští použití ekvivalentního výrobku</t>
  </si>
  <si>
    <t>-1690262187</t>
  </si>
  <si>
    <t>- dodávka SFP modulu do optického rozvaděče O0.49:</t>
  </si>
  <si>
    <t>253</t>
  </si>
  <si>
    <t>220182302</t>
  </si>
  <si>
    <t>Ukončení optického kabelu v optickém rozvaděči v optickém rozvaděči pro 12 vláken</t>
  </si>
  <si>
    <t>-768570363</t>
  </si>
  <si>
    <t>https://podminky.urs.cz/item/CS_URS_2025_02/220182302</t>
  </si>
  <si>
    <t>- ukončení 12vl. optického kabelu v optickém rozvaděči O0.49:</t>
  </si>
  <si>
    <t>OR0.10</t>
  </si>
  <si>
    <t>Rozšíření optického rozvaděče O0.10 - Moravské náměstí</t>
  </si>
  <si>
    <t>254</t>
  </si>
  <si>
    <t>-1098976482</t>
  </si>
  <si>
    <t>- montáž technologického zařízení do skříně optického rozvaděče  O0.10:</t>
  </si>
  <si>
    <t>255</t>
  </si>
  <si>
    <t>-1427013844</t>
  </si>
  <si>
    <t>- dodávka optického boxu do rozvaděče  O0.10 pro ukončení 12vl. optického kabelu z optického rozvaděče O0.44:</t>
  </si>
  <si>
    <t>-2116563583</t>
  </si>
  <si>
    <t>- dodávka SFP modulů do optického rozvaděče O0.10:</t>
  </si>
  <si>
    <t>257</t>
  </si>
  <si>
    <t>384760217-R</t>
  </si>
  <si>
    <t>1130228375</t>
  </si>
  <si>
    <t>- doplnění rozvaděče  O0.10:</t>
  </si>
  <si>
    <t>258</t>
  </si>
  <si>
    <t>509904771</t>
  </si>
  <si>
    <t>- ukončení 12vl. optického kabelu v optickém rozvaděči O0.10:</t>
  </si>
  <si>
    <t>KD</t>
  </si>
  <si>
    <t>Kamery kamerového dohledu</t>
  </si>
  <si>
    <t>259</t>
  </si>
  <si>
    <t>220731012</t>
  </si>
  <si>
    <t>Montáž konzoly pro průmyslové televize včetně úpravy konzoly, zakreslení roztečí, připevnění na zeď nebo konstrukci, sestavení a kontroly připevnění na konstrukci, výšky výšky přes 3 m, nosnosti do 10 kg</t>
  </si>
  <si>
    <t>1551741640</t>
  </si>
  <si>
    <t>https://podminky.urs.cz/item/CS_URS_2025_02/220731012</t>
  </si>
  <si>
    <t>- montáž konzoly fixní kamery kamerového bodu na stožáru SSZ 0.49 č. 1:</t>
  </si>
  <si>
    <t>- montáž konzoly fixní kamery kamerového bodu na stožáru SSZ 0.49 č. 4:</t>
  </si>
  <si>
    <t>- montáž konzoly fixní kamery kamerového bodu na stožáru SSZ 0.49 č. 5:</t>
  </si>
  <si>
    <t>- montáž konzoly fixní kamery kamerového bodu na TRS DPMB č. 33/50:</t>
  </si>
  <si>
    <t>- montáž konzoly otočné kamery kamerového bodu na stožáru SSZ 0.49 č. 4:</t>
  </si>
  <si>
    <t>260</t>
  </si>
  <si>
    <t>384760002-R</t>
  </si>
  <si>
    <t>originální konzola určená pro otočné kamery, montáž na stožár (směr instalace - kamera nahoru)</t>
  </si>
  <si>
    <t>1418713455</t>
  </si>
  <si>
    <t>- dodávka konzoly otočné kamery kamerového bodu na stožáru SSZ 0.49 č. 4:</t>
  </si>
  <si>
    <t>261</t>
  </si>
  <si>
    <t>384760009-R</t>
  </si>
  <si>
    <t>originální konzola pro pevnou kameru (montáž na stožár)</t>
  </si>
  <si>
    <t>-20448299</t>
  </si>
  <si>
    <t>- dodávka konzoly fixní kamery kamerového bodu na stožáru SSZ 0.49 č. 1:</t>
  </si>
  <si>
    <t>- dodávka konzoly fixní kamery kamerového bodu na stožáru SSZ 0.49 č. 4:</t>
  </si>
  <si>
    <t>- dodávka konzoly fixní kamery kamerového bodu na stožáru SSZ 0.49 č. 5:</t>
  </si>
  <si>
    <t>- dodávka konzoly fixní kamery kamerového bodu na TRS DPMB č. 33/50:</t>
  </si>
  <si>
    <t>262</t>
  </si>
  <si>
    <t>220450008-R</t>
  </si>
  <si>
    <t>Programování a servisní konfigurace kamery a videocentrály, konfigurace síťového záznamu</t>
  </si>
  <si>
    <t>1981141481</t>
  </si>
  <si>
    <t>- montáž fixní kamery kamerového bodu na stožáru SSZ 0.49 č. 1:</t>
  </si>
  <si>
    <t>- montáž fixní kamery kamerového bodu na stožáru SSZ 0.49 č. 4:</t>
  </si>
  <si>
    <t>- montáž fixní kamery kamerového bodu na stožáru SSZ 0.49 č. 5:</t>
  </si>
  <si>
    <t>- montáž fixní kamery kamerového bodu na TRS DPMB č. 33/50:</t>
  </si>
  <si>
    <t>- montáž panoramatické točné kamery kamerového bodu na stožáru SSZ 0.49 č. 4:</t>
  </si>
  <si>
    <t>263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</si>
  <si>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</si>
  <si>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</si>
  <si>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1130083473</t>
  </si>
  <si>
    <t>https://podminky.urs.cz/item/CS_URS_2025_02/220731041</t>
  </si>
  <si>
    <t>264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</si>
  <si>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</si>
  <si>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</si>
  <si>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671416298</t>
  </si>
  <si>
    <t>https://podminky.urs.cz/item/CS_URS_2025_02/220731042</t>
  </si>
  <si>
    <t>265</t>
  </si>
  <si>
    <t>220731051</t>
  </si>
  <si>
    <t>Provedení kamerové zkoušky s montáží a kontrolou</t>
  </si>
  <si>
    <t>1536455175</t>
  </si>
  <si>
    <t>https://podminky.urs.cz/item/CS_URS_2025_02/220731051</t>
  </si>
  <si>
    <t>266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</si>
  <si>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</si>
  <si>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</si>
  <si>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-1469329742</t>
  </si>
  <si>
    <t>https://podminky.urs.cz/item/CS_URS_2025_02/220731022</t>
  </si>
  <si>
    <t>267</t>
  </si>
  <si>
    <t>384760006-R</t>
  </si>
  <si>
    <t xml:space="preserve">otočná panoramatická multisenzorová IP kamera, 360° s podporou PTZ, 4 obrazové senzory 5MP CMOS 1/2.5" Progressive scan RGB, 4 širokoúhlé objektivy f=2.8mm, celkový úhel záběru 360° (horizontálně), 84° (vertikálně), celkové rozlišení 4x  2592 x 1944 / 20fps, min. osvětlení 0.4 Lux (barva), 0.03 Lux (čb), komprese H.265, H.264, ZIP stream, podle specifikace provozního řádu MKDS </t>
  </si>
  <si>
    <t>1722719328</t>
  </si>
  <si>
    <t>- dodávka panoramatické točné kamery kamerového bodu na stožáru SSZ 0.49 č. 4:</t>
  </si>
  <si>
    <t>268</t>
  </si>
  <si>
    <t>384760011-R</t>
  </si>
  <si>
    <t>pevná IP kamera s možností připojení na otočnou hlavici (PTZ), minimálně 4.0Mpx (rozlišení 2560x1440), kódování H264 (profily main a high) a kódování H265 (profil main), varifokální objektiv s IR korekcí, světelnost 1.5 a nižší - snímací čip max. 1/1.8“, snímací rychlost min. 100 snímků za sekundu, citlivost pro den 0,02 lux při 50 IRE F 0.9 (pro 1080 p při 25 snímcích za sekundu), citlivost pro noc 0,004 lux při 50 IRE F 0.9 (pro 1080 p při 25 snímcích za sekundu), ARTPEC 8, DLPU pro strojové učení, kybernetická bezpečnost, podle specifikace provozního řádu MKDS</t>
  </si>
  <si>
    <t>578459887</t>
  </si>
  <si>
    <t>- dodávka fixní kamery kamerového bodu na stožáru SSZ 0.49 č. 1:</t>
  </si>
  <si>
    <t>- dodávka fixní kamery kamerového bodu na stožáru SSZ 0.49 č. 4:</t>
  </si>
  <si>
    <t>- dodávka fixní kamery kamerového bodu na stožáru SSZ 0.49 č. 5:</t>
  </si>
  <si>
    <t>- dodávka fixní kamery kamerového bodu na TRS DPMB č. 33/50:</t>
  </si>
  <si>
    <t>269</t>
  </si>
  <si>
    <t>384760010-R</t>
  </si>
  <si>
    <t>SD karta 64GB pro venkovní instalace</t>
  </si>
  <si>
    <t>1241799970</t>
  </si>
  <si>
    <t>270</t>
  </si>
  <si>
    <t>384761401-R</t>
  </si>
  <si>
    <t>security Center 5.11 Licence kamera</t>
  </si>
  <si>
    <t>1024677695</t>
  </si>
  <si>
    <t>271</t>
  </si>
  <si>
    <t>384761402-R</t>
  </si>
  <si>
    <t>security Center 5.11 Genetec Advantage pro 1 kameru Enterprise 2 roky</t>
  </si>
  <si>
    <t>1014910149</t>
  </si>
  <si>
    <t>272</t>
  </si>
  <si>
    <t>384761403-R</t>
  </si>
  <si>
    <t>security Center 5.11 Licence failover kamery (bez licence kamery)</t>
  </si>
  <si>
    <t>1737474617</t>
  </si>
  <si>
    <t>273</t>
  </si>
  <si>
    <t>384761404-R</t>
  </si>
  <si>
    <t>Windows usr CAL</t>
  </si>
  <si>
    <t>1238280391</t>
  </si>
  <si>
    <t>DP</t>
  </si>
  <si>
    <t>Rozšíření diskového pole na CTD</t>
  </si>
  <si>
    <t>274</t>
  </si>
  <si>
    <t>220450020-R</t>
  </si>
  <si>
    <t>Nastavení a konfigurace diskového pole a SAN switchů pro ukládání záznamů</t>
  </si>
  <si>
    <t>1671119178</t>
  </si>
  <si>
    <t>- montáž technologie datového úložiště 6TB na CTD:</t>
  </si>
  <si>
    <t>275</t>
  </si>
  <si>
    <t>384761501-R</t>
  </si>
  <si>
    <t>jednotka pro rozšíření kapacity stávajícího diskového pole, 6TB</t>
  </si>
  <si>
    <t>-280163894</t>
  </si>
  <si>
    <t>- rozšíření diskového pole na CTD - dodávka:</t>
  </si>
  <si>
    <t>276</t>
  </si>
  <si>
    <t>220450005-R</t>
  </si>
  <si>
    <t>Montáž HW datového úložiště</t>
  </si>
  <si>
    <t>-2033109534</t>
  </si>
  <si>
    <t>277</t>
  </si>
  <si>
    <t>384761502-R</t>
  </si>
  <si>
    <t>HW datového úložiště 6TB</t>
  </si>
  <si>
    <t>1606484586</t>
  </si>
  <si>
    <t>- dodávka technologie datového úložiště 6TB na CTD:</t>
  </si>
  <si>
    <t>Soupis:</t>
  </si>
  <si>
    <t>PS401.1 - SSZ 0.49 Kounicova - Slovákova - stavební úpravy</t>
  </si>
  <si>
    <t xml:space="preserve">    5 - Komunikace pozemní</t>
  </si>
  <si>
    <t xml:space="preserve">    997 - Přesun sutě</t>
  </si>
  <si>
    <t xml:space="preserve">    998 - Přesun hmot</t>
  </si>
  <si>
    <t>113106121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</si>
  <si>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</si>
  <si>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969689960</t>
  </si>
  <si>
    <t>https://podminky.urs.cz/item/CS_URS_2025_02/113106121</t>
  </si>
  <si>
    <t>v.č. 08 - Situace s vytýčením - stavební úpravy</t>
  </si>
  <si>
    <t>- rozebrání přírodní dlažby 300 x 300 x 40 mm - odměřeno v AutoCadu:</t>
  </si>
  <si>
    <t>13,458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</si>
  <si>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</si>
  <si>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</si>
  <si>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1592556025</t>
  </si>
  <si>
    <t>https://podminky.urs.cz/item/CS_URS_2025_02/113106123</t>
  </si>
  <si>
    <t>- rozebrání přírodní dlažby 200 x 200 x 60 mm - dlažbu očistit a cca 70 % znovu využít - odměřeno v AutoCadu:</t>
  </si>
  <si>
    <t>84,169</t>
  </si>
  <si>
    <t>1817966617</t>
  </si>
  <si>
    <t>- rozebrání přírodní dlažby 196 x 161 x 60 mm tvaru I - dlažbu očistit a předat správci - odměřeno v AutoCadu:</t>
  </si>
  <si>
    <t>121,794</t>
  </si>
  <si>
    <t>- rozebrání přírodní dlažby dlažby 200 x 100 x 60 mm - dlažbu očistit a předat správci - odměřeno v AutoCadu:</t>
  </si>
  <si>
    <t>55,182</t>
  </si>
  <si>
    <t>- rozebrání červené reliéfní dlažby 200 x 100 x 60 mm - dlažbu očistit a předat správci - odměřeno v AutoCadu:</t>
  </si>
  <si>
    <t>15,494</t>
  </si>
  <si>
    <t>- rozebrání přírodní reliéfní dlažby 196 x 161 x 60 mm tvaru I - dlažbu očistit a předat správci - odměřeno v AutoCadu:</t>
  </si>
  <si>
    <t>14,202</t>
  </si>
  <si>
    <t>113107143</t>
  </si>
  <si>
    <t>Odstranění podkladů nebo krytů ručně s přemístěním hmot na skládku na vzdálenost do 3 m nebo s naložením na dopravní prostředek živičných, o tl. vrstvy přes 100 do 150 mm</t>
  </si>
  <si>
    <t>2105569253</t>
  </si>
  <si>
    <t>https://podminky.urs.cz/item/CS_URS_2025_02/113107143</t>
  </si>
  <si>
    <t>v. č. 07 - Technická zpráva - stavební úpravy</t>
  </si>
  <si>
    <t>v. č. 08 - Situace s vytyčením - stavební úpravy</t>
  </si>
  <si>
    <t>- oprava napojení betonové přídlažby na ulci Antonínskév šířce 0,3 m - odměřeno v AutoCadu:</t>
  </si>
  <si>
    <t>12,184</t>
  </si>
  <si>
    <t>113107170</t>
  </si>
  <si>
    <t>Odstranění podkladů nebo krytů strojně plochy jednotlivě přes 50 m2 do 200 m2 s přemístěním hmot na skládku na vzdálenost do 20 m nebo s naložením na dopravní prostředek z betonu prostého, o tl. vrstvy do 100 mm</t>
  </si>
  <si>
    <t>1073979916</t>
  </si>
  <si>
    <t>https://podminky.urs.cz/item/CS_URS_2025_02/113107170</t>
  </si>
  <si>
    <t>- odstranění povrchů z litého asfaltu na ulici Kounicově - odměřeno v AutoCadu:</t>
  </si>
  <si>
    <t>348,247</t>
  </si>
  <si>
    <t>113107181</t>
  </si>
  <si>
    <t>Odstranění podkladů nebo krytů strojně plochy jednotlivě přes 50 m2 do 200 m2 s přemístěním hmot na skládku na vzdálenost do 20 m nebo s naložením na dopravní prostředek živičných, o tl. vrstvy do 50 mm</t>
  </si>
  <si>
    <t>1726065361</t>
  </si>
  <si>
    <t>https://podminky.urs.cz/item/CS_URS_2025_02/113107181</t>
  </si>
  <si>
    <t>113107431</t>
  </si>
  <si>
    <t>Odstranění podkladů nebo krytů při překopech inženýrských sítí s přemístěním hmot na skládku ve vzdálenosti do 3 m nebo s naložením na dopravní prostředek strojně plochy jednotlivě do 15 m2 z betonu prostého, o tl. vrstvy přes 100 do 150 mm</t>
  </si>
  <si>
    <t>980719721</t>
  </si>
  <si>
    <t>https://podminky.urs.cz/item/CS_URS_2025_02/113107431</t>
  </si>
  <si>
    <t>- odstranění podkladní vrstvy překopu na ulici Antonínské - odměřeno v AutoCadu:</t>
  </si>
  <si>
    <t>9,769</t>
  </si>
  <si>
    <t>113107543</t>
  </si>
  <si>
    <t>Odstranění podkladů nebo krytů při překopech inženýrských sítí s přemístěním hmot na skládku ve vzdálenosti do 3 m nebo s naložením na dopravní prostředek strojně plochy jednotlivě přes 15 m2 živičných, o tl. vrstvy přes 100 do 150 mm</t>
  </si>
  <si>
    <t>-1570515556</t>
  </si>
  <si>
    <t>https://podminky.urs.cz/item/CS_URS_2025_02/113107543</t>
  </si>
  <si>
    <t>- odstranění podkladních vrstev překopu na ulici Antonínské - odměřeno v AutoCadu:</t>
  </si>
  <si>
    <t>17,154</t>
  </si>
  <si>
    <t>113201112</t>
  </si>
  <si>
    <t>Vytrhání obrub s vybouráním lože, s přemístěním hmot na skládku na vzdálenost do 3 m nebo s naložením na dopravní prostředek silničních ležatých</t>
  </si>
  <si>
    <t>67901503</t>
  </si>
  <si>
    <t>https://podminky.urs.cz/item/CS_URS_2025_02/113201112</t>
  </si>
  <si>
    <t>- vytrhání stávajících kamenných obrubníků na přechodech (očistit a 70 % použít) - odměřeno v AutoCadu:</t>
  </si>
  <si>
    <t>1,0+9,0+16,0+10,0</t>
  </si>
  <si>
    <t>113202111</t>
  </si>
  <si>
    <t>Vytrhání obrub s vybouráním lože, s přemístěním hmot na skládku na vzdálenost do 3 m nebo s naložením na dopravní prostředek z krajníků nebo obrubníků stojatých</t>
  </si>
  <si>
    <t>1233842674</t>
  </si>
  <si>
    <t>https://podminky.urs.cz/item/CS_URS_2025_02/113202111</t>
  </si>
  <si>
    <t>- vytrhání stávajících silničních obrubníků na přechodech (nároží ulic Slovákova a Kounicova) - (očistit a použít) - odměřeno v AutoCadu:</t>
  </si>
  <si>
    <t xml:space="preserve">18,0 </t>
  </si>
  <si>
    <t>- vytrhání stávajících silničních obrubníků na přechodech (nároží ulic Kounicova a Antonínská) - (očistit a použít) - odměřeno v AutoCadu:</t>
  </si>
  <si>
    <t>11,0</t>
  </si>
  <si>
    <t>- vytrhání stávajících silničních obrubníků na přechodech (nároží ulic Kounicova a Slovákova) - (očistit a použít) - odměřeno v AutoCadu:</t>
  </si>
  <si>
    <t>12,0</t>
  </si>
  <si>
    <t>113203111</t>
  </si>
  <si>
    <t>Vytrhání obrub s vybouráním lože, s přemístěním hmot na skládku na vzdálenost do 3 m nebo s naložením na dopravní prostředek z dlažebních kostek</t>
  </si>
  <si>
    <t>-1629705588</t>
  </si>
  <si>
    <t>https://podminky.urs.cz/item/CS_URS_2025_02/113203111</t>
  </si>
  <si>
    <t>- vytrhání stávající přídlažby dvouřádku z kostek - odměřeno v AutoCadu:</t>
  </si>
  <si>
    <t>31,0*2</t>
  </si>
  <si>
    <t>- vytrhání stávající přídlažby jednořádku z dlažby - odměřeno v AutoCadu:</t>
  </si>
  <si>
    <t>132351101</t>
  </si>
  <si>
    <t>Hloubení nezapažených rýh šířky do 800 mm strojně s urovnáním dna do předepsaného profilu a spádu v hornině třídy těžitelnosti II skupiny 4 do 20 m3</t>
  </si>
  <si>
    <t>-168389135</t>
  </si>
  <si>
    <t>https://podminky.urs.cz/item/CS_URS_2025_02/132351101</t>
  </si>
  <si>
    <t>v.č. 02 -Situace SSZ</t>
  </si>
  <si>
    <t>- překop ul. Antonínská</t>
  </si>
  <si>
    <t>3,000</t>
  </si>
  <si>
    <t>122251103</t>
  </si>
  <si>
    <t>Odkopávky a prokopávky nezapažené strojně v hornině třídy těžitelnosti I skupiny 3 přes 50 do 100 m3</t>
  </si>
  <si>
    <t>-466729883</t>
  </si>
  <si>
    <t>https://podminky.urs.cz/item/CS_URS_2025_02/122251103</t>
  </si>
  <si>
    <t>tř. I (dle ČSN 73 6133) = tř. 1-3 (dle ČSN 73 3050)</t>
  </si>
  <si>
    <t>- konstrukce chodníků z přírodní dlažby 200 x 200 x 60 mm - odměřeno v AutoCadu:</t>
  </si>
  <si>
    <t>528,047*(0,25-0,06)</t>
  </si>
  <si>
    <t>- konstrukce chodníků z přírodní dlažby 200 x 200 x 60 mm s nesraženou hranou - odměřeno v AutoCadu:</t>
  </si>
  <si>
    <t>72,629*(0,25-0,06)</t>
  </si>
  <si>
    <t>- konstrukce chodníků z reliéfní antracitové dlažby 200 x 100 x 60 mm - odměřeno v AutoCadu:</t>
  </si>
  <si>
    <t>51,696*(0,25-0,06)</t>
  </si>
  <si>
    <t>- konstrukce chodníků z reliéfní antracitové dlažby 200 x 200 x 60 - vodící linie - odměřeno v AutoCadu:</t>
  </si>
  <si>
    <t>12,925*(0,25-0,06)</t>
  </si>
  <si>
    <t>129001101</t>
  </si>
  <si>
    <t>Příplatek k cenám vykopávek za ztížení vykopávky v blízkosti podzemního vedení nebo výbušnin v horninách jakékoliv třídy</t>
  </si>
  <si>
    <t>770322255</t>
  </si>
  <si>
    <t>https://podminky.urs.cz/item/CS_URS_2025_02/129001101</t>
  </si>
  <si>
    <t>- příplatek 10 %:</t>
  </si>
  <si>
    <t>126,407*0,1</t>
  </si>
  <si>
    <t>162751114</t>
  </si>
  <si>
    <t>Vodorovné přemístění výkopku nebo sypaniny po suchu na obvyklém dopravním prostředku, bez naložení výkopku, avšak se složením bez rozhrnutí z horniny třídy těžitelnosti I skupiny 1 až 3 na vzdálenost přes 6 000 do 7 000 m</t>
  </si>
  <si>
    <t>-1781890460</t>
  </si>
  <si>
    <t>https://podminky.urs.cz/item/CS_URS_2025_02/162751114</t>
  </si>
  <si>
    <t>-810070051</t>
  </si>
  <si>
    <t>528,047*(0,25-0,06)*1,8</t>
  </si>
  <si>
    <t>72,629*(0,25-0,06)*1,8</t>
  </si>
  <si>
    <t>51,696*(0,25-0,06)*1,8</t>
  </si>
  <si>
    <t>12,925*(0,25-0,06)*1,8</t>
  </si>
  <si>
    <t>181951112</t>
  </si>
  <si>
    <t>Úprava pláně vyrovnáním výškových rozdílů strojně v hornině třídy těžitelnosti I, skupiny 1 až 3 se zhutněním</t>
  </si>
  <si>
    <t>421860850</t>
  </si>
  <si>
    <t>https://podminky.urs.cz/item/CS_URS_2025_02/181951112</t>
  </si>
  <si>
    <t>v. č. 09 - Vzorové příčné řezy - stavební úpravy</t>
  </si>
  <si>
    <t>v. č. 10 - Bezbariérové úpravy přechodů pro chodce - stavební úpravy</t>
  </si>
  <si>
    <t>- pokládka přírodní dlažby 200 x 200 x 60 mm - odměřeno v AutoCadu:</t>
  </si>
  <si>
    <t>528,047</t>
  </si>
  <si>
    <t>- pokládka přírodní dlažby 200 x 200 x 60 mm s nesraženou hranou - odměřeno v AutoCadu:</t>
  </si>
  <si>
    <t>72,629</t>
  </si>
  <si>
    <t>- pokládka reliéfní antracitové dlažby 200 x 100 x 60 mm - odměřeno v AutoCadu:</t>
  </si>
  <si>
    <t>51,696</t>
  </si>
  <si>
    <t>- pokládka reliéfní antracitové dlažby 200 x 200 x 60 - vodící linie - odměřeno v AutoCadu:</t>
  </si>
  <si>
    <t>12,925</t>
  </si>
  <si>
    <t>Komunikace pozemní</t>
  </si>
  <si>
    <t>572340111</t>
  </si>
  <si>
    <t>Vyspravení krytu komunikací po překopech inženýrských sítí plochy do 15 m2 asfaltovým betonem ACO, po zhutnění tl. přes 30 do 50 mm</t>
  </si>
  <si>
    <t>-1647049822</t>
  </si>
  <si>
    <t>https://podminky.urs.cz/item/CS_URS_2025_02/572340111</t>
  </si>
  <si>
    <t>- oprava napojení betonové přídlažby na ulci Antonínské v šířce 0,3 m - odměřeno v AutoCadu:</t>
  </si>
  <si>
    <t>- asfaltový beton ACO 11+ dle ČSN EN 13108-1 tl. 50 mm:</t>
  </si>
  <si>
    <t>573231111</t>
  </si>
  <si>
    <t>Postřik spojovací PS bez posypu kamenivem ze silniční emulze, v množství 0,70 kg/m2</t>
  </si>
  <si>
    <t>633713866</t>
  </si>
  <si>
    <t>https://podminky.urs.cz/item/CS_URS_2025_02/573231111</t>
  </si>
  <si>
    <t>- oprava napojení betonové přídlažby na ulci Antonínské v šířce 0,3 m - PS-C 0,7 kg/m2  dle ČSN 73 6129 - odměřeno v AutoCadu:</t>
  </si>
  <si>
    <t>566901161</t>
  </si>
  <si>
    <t>Vyspravení podkladu po překopech inženýrských sítí plochy do 15 m2 s rozprostřením a zhutněním obalovaným kamenivem ACP tl. 100 mm</t>
  </si>
  <si>
    <t>571793232</t>
  </si>
  <si>
    <t>https://podminky.urs.cz/item/CS_URS_2025_02/566901161</t>
  </si>
  <si>
    <t>- oprava napojení betonové přídlažby na ulci Antonínské v šířce 0,2 m - odměřeno v AutoCadu:</t>
  </si>
  <si>
    <t>- asfaltový beton ACP 22+ dle ČSN EN 13108-1 tl. 100 mm:</t>
  </si>
  <si>
    <t>12,184*2/3</t>
  </si>
  <si>
    <t>1093506480</t>
  </si>
  <si>
    <t>- oprava napojení betonové přídlažby na ulci Antonínské v šířce 0,2 m - PS-C 0,7 kg/m2  dle ČSN 73 6129 - odměřeno v AutoCadu:</t>
  </si>
  <si>
    <t>572341111</t>
  </si>
  <si>
    <t>Vyspravení krytu komunikací po překopech inženýrských sítí plochy přes 15 m2 asfaltovým betonem ACO, po zhutnění tl. přes 30 do 50 mm</t>
  </si>
  <si>
    <t>-275143660</t>
  </si>
  <si>
    <t>https://podminky.urs.cz/item/CS_URS_2025_02/572341111</t>
  </si>
  <si>
    <t>- oprava povrchu komunikace po překopu na ulci Antonínské v šířce 0,3 m - odměřeno v AutoCadu:</t>
  </si>
  <si>
    <t>19,624</t>
  </si>
  <si>
    <t>-870532891</t>
  </si>
  <si>
    <t>- oprava povrchu komunikace po překopu na ulci Antonínské v šířce 0,3 m - PS-C 0,7 kg/m2  dle ČSN 73 6129 - odměřeno v AutoCadu:</t>
  </si>
  <si>
    <t>-1621698405</t>
  </si>
  <si>
    <t>14,683</t>
  </si>
  <si>
    <t>566901273</t>
  </si>
  <si>
    <t>Vyspravení podkladu po překopech inženýrských sítí plochy přes 15 m2 s rozprostřením a zhutněním směsí zpevněnou cementem SC C 20/25 (PB I) tl. 200 mm</t>
  </si>
  <si>
    <t>-987262601</t>
  </si>
  <si>
    <t>https://podminky.urs.cz/item/CS_URS_2025_02/566901273</t>
  </si>
  <si>
    <t>- zřízení podkladní vrstvy překopu na ulici Antonínské - odměřeno v AutoCadu:</t>
  </si>
  <si>
    <t>566901233</t>
  </si>
  <si>
    <t>Vyspravení podkladu po překopech inženýrských sítí plochy přes 15 m2 s rozprostřením a zhutněním štěrkodrtí tl. 200 mm</t>
  </si>
  <si>
    <t>875559768</t>
  </si>
  <si>
    <t>https://podminky.urs.cz/item/CS_URS_2025_02/566901233</t>
  </si>
  <si>
    <t>- zřízení podkladní vrstvy překopu ze štěrkodrti na ulici Antonínské - odměřeno v AutoCadu:</t>
  </si>
  <si>
    <t>5,691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</si>
  <si>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</si>
  <si>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</si>
  <si>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1309356758</t>
  </si>
  <si>
    <t>https://podminky.urs.cz/item/CS_URS_2025_02/596211110</t>
  </si>
  <si>
    <t>528,047-491,662</t>
  </si>
  <si>
    <t>596211111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</si>
  <si>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50 do 100 m2</t>
  </si>
  <si>
    <t>-1841235809</t>
  </si>
  <si>
    <t>https://podminky.urs.cz/item/CS_URS_2025_02/596211111</t>
  </si>
  <si>
    <t>491,662</t>
  </si>
  <si>
    <t>596211114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</si>
  <si>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Příplatek k cenám za dlažbu z prvků dvou barev</t>
  </si>
  <si>
    <t>1355100207</t>
  </si>
  <si>
    <t>https://podminky.urs.cz/item/CS_URS_2025_02/596211114</t>
  </si>
  <si>
    <t>59245021</t>
  </si>
  <si>
    <t>dlažba skladebná betonová 200x200mm tl 60mm přírodní</t>
  </si>
  <si>
    <t>254113043</t>
  </si>
  <si>
    <t>- dodávka přírodní dlažby 200 x 200 x 60 mm - odměřeno v AutoCadu:</t>
  </si>
  <si>
    <t>(528,047-84,169)*1,02</t>
  </si>
  <si>
    <t>84,169*0,3*1,02</t>
  </si>
  <si>
    <t>všechny bet. dlažby s úpravou povchu pro zvýšení odolnosti proti</t>
  </si>
  <si>
    <t>znečištění, s vodoodpudivým efektem nezvyšující kluznost</t>
  </si>
  <si>
    <t>59245024-R</t>
  </si>
  <si>
    <t>dlažba tvar čtverec betonová s nesraženou hranou 200x200x60mm přírodní</t>
  </si>
  <si>
    <t>842601929</t>
  </si>
  <si>
    <t>- dodávka přírodní dlažby 200 x 200 x 60 mm s nesraženou hranou - odměřeno v AutoCadu:</t>
  </si>
  <si>
    <t>72,629*1,02</t>
  </si>
  <si>
    <t>59245006</t>
  </si>
  <si>
    <t>dlažba pro nevidomé betonová 200x100mm tl 60mm barevná</t>
  </si>
  <si>
    <t>-911406693</t>
  </si>
  <si>
    <t>- dodávka reliéfní antracitové dlažby 200 x 100 x 60 mm - odměřeno v AutoCadu:</t>
  </si>
  <si>
    <t>51,696*1,02</t>
  </si>
  <si>
    <t>59246085</t>
  </si>
  <si>
    <t>dlažba pro nevidomé betonová 200x200mm tl 60mm barevná</t>
  </si>
  <si>
    <t>1976796250</t>
  </si>
  <si>
    <t>- dodávka reliéfní antracitové dlažby 200 x 200 x 60 - vodící linie - odměřeno v AutoCadu:</t>
  </si>
  <si>
    <t>12,925*1,02</t>
  </si>
  <si>
    <t>564851011</t>
  </si>
  <si>
    <t>Podklad ze štěrkodrti ŠD s rozprostřením a zhutněním plochy jednotlivě do 100 m2, po zhutnění tl. 150 mm</t>
  </si>
  <si>
    <t>556849237</t>
  </si>
  <si>
    <t>https://podminky.urs.cz/item/CS_URS_2025_02/564851011</t>
  </si>
  <si>
    <t>569903311</t>
  </si>
  <si>
    <t>Zřízení zemních krajnic z hornin jakékoliv třídy se zhutněním</t>
  </si>
  <si>
    <t>-836892412</t>
  </si>
  <si>
    <t>https://podminky.urs.cz/item/CS_URS_2025_02/569903311</t>
  </si>
  <si>
    <t>- zásyp za obrubníky navázání na nestmelené podkladní vrstvy</t>
  </si>
  <si>
    <t>(17,0+59,0+43,0+39,0)*0,3*0,2</t>
  </si>
  <si>
    <t>58344171</t>
  </si>
  <si>
    <t>štěrkodrť frakce 0/32</t>
  </si>
  <si>
    <t>-14671784</t>
  </si>
  <si>
    <t>599141111</t>
  </si>
  <si>
    <t>Vyplnění spár mezi silničními dílci jakékoliv tloušťky živičnou zálivkou</t>
  </si>
  <si>
    <t>1845849927</t>
  </si>
  <si>
    <t>https://podminky.urs.cz/item/CS_URS_2025_02/599141111</t>
  </si>
  <si>
    <t>- oprava přídlažby dvouřádek žulová kostka - odměřeno v AutoCadu:</t>
  </si>
  <si>
    <t>1,0+(9,0+0)+(16,0-5,0)+10,0</t>
  </si>
  <si>
    <t>915111111</t>
  </si>
  <si>
    <t>Vodorovné dopravní značení stříkané barvou dělící čára šířky 125 mm souvislá bílá základní</t>
  </si>
  <si>
    <t>-1532132388</t>
  </si>
  <si>
    <t>https://podminky.urs.cz/item/CS_URS_2025_02/915111111</t>
  </si>
  <si>
    <t>v. č. 11 - Situace dopravního značení</t>
  </si>
  <si>
    <t>- obnovení  stávajícího VDZ na křižovatce:</t>
  </si>
  <si>
    <t>4,0+5,5+10,5</t>
  </si>
  <si>
    <t>915211111</t>
  </si>
  <si>
    <t>Vodorovné dopravní značení stříkaným plastem dělící čára šířky 125 mm souvislá bílá základní</t>
  </si>
  <si>
    <t>1816596047</t>
  </si>
  <si>
    <t>https://podminky.urs.cz/item/CS_URS_2025_02/915211111</t>
  </si>
  <si>
    <t>915611111</t>
  </si>
  <si>
    <t>Předznačení pro vodorovné značení stříkané barvou nebo prováděné z nátěrových hmot liniové dělicí čáry, vodicí proužky</t>
  </si>
  <si>
    <t>1533715426</t>
  </si>
  <si>
    <t>https://podminky.urs.cz/item/CS_URS_2025_02/915611111</t>
  </si>
  <si>
    <t>915131111</t>
  </si>
  <si>
    <t>Vodorovné dopravní značení stříkané barvou přechody pro chodce, šipky, symboly bílé základní</t>
  </si>
  <si>
    <t>-2031505482</t>
  </si>
  <si>
    <t>https://podminky.urs.cz/item/CS_URS_2025_02/915131111</t>
  </si>
  <si>
    <t>(5,0-0,55)*9+(4,0-0,55)*5+5,0*0,5+6,0*0,5+1,5*5</t>
  </si>
  <si>
    <t>915231111</t>
  </si>
  <si>
    <t>Vodorovné dopravní značení stříkaným plastem přechody pro chodce, šipky, symboly nápisy bílé základní</t>
  </si>
  <si>
    <t>-273823177</t>
  </si>
  <si>
    <t>https://podminky.urs.cz/item/CS_URS_2025_02/915231111</t>
  </si>
  <si>
    <t>915621111</t>
  </si>
  <si>
    <t>Předznačení pro vodorovné značení stříkané barvou nebo prováděné z nátěrových hmot plošné šipky, symboly, nápisy</t>
  </si>
  <si>
    <t>-885802317</t>
  </si>
  <si>
    <t>https://podminky.urs.cz/item/CS_URS_2025_02/915621111</t>
  </si>
  <si>
    <t>915321115</t>
  </si>
  <si>
    <t>Vodorovné značení předformovaným termoplastem vodící pás pro slabozraké z 6 proužků</t>
  </si>
  <si>
    <t>-2026380823</t>
  </si>
  <si>
    <t>https://podminky.urs.cz/item/CS_URS_2025_02/915321115</t>
  </si>
  <si>
    <t>5,86+11,9+9,21+9,95</t>
  </si>
  <si>
    <t>-1702153018</t>
  </si>
  <si>
    <t>916111112</t>
  </si>
  <si>
    <t>Osazení silniční obruby z dlažebních kostek v jedné řadě s ložem tl. přes 50 do 100 mm, s vyplněním a zatřením spár cementovou maltou z velkých kostek bez boční opěry, do lože z betonu prostého</t>
  </si>
  <si>
    <t>713332130</t>
  </si>
  <si>
    <t>https://podminky.urs.cz/item/CS_URS_2025_02/916111112</t>
  </si>
  <si>
    <t>- oprava přídlažby stávající hrany na ulici Antonínské - 1řádek betonové kostky 200 x 100 x 80 mm - odměřeno v AutoCadu:</t>
  </si>
  <si>
    <t>0+(0+11,0)+(16,0-11,0)+0</t>
  </si>
  <si>
    <t>59245020</t>
  </si>
  <si>
    <t>dlažba skladebná betonová 200x100mm tl 80mm přírodní</t>
  </si>
  <si>
    <t>1700660596</t>
  </si>
  <si>
    <t>- dodávka betonové kostky 200 x 100 x 80 mm - odměřeno v AutoCadu:</t>
  </si>
  <si>
    <t>16,0*0,1</t>
  </si>
  <si>
    <t>916111122</t>
  </si>
  <si>
    <t>Osazení silniční obruby z dlažebních kostek v jedné řadě s ložem tl. přes 50 do 100 mm, s vyplněním a zatřením spár cementovou maltou z drobných kostek bez boční opěry, do lože z betonu prostého</t>
  </si>
  <si>
    <t>-590688991</t>
  </si>
  <si>
    <t>https://podminky.urs.cz/item/CS_URS_2025_02/916111122</t>
  </si>
  <si>
    <t>- oprava přídlažby stávajících hran na ulici Kounicově - 2řádek ze žulové kostky - použít stávající očištěné prvky, využitelnost 100%:</t>
  </si>
  <si>
    <t>(1,0+(9,0+0)+(16,0-5,0)+10,0)*2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</si>
  <si>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</si>
  <si>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</si>
  <si>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-1214169767</t>
  </si>
  <si>
    <t>https://podminky.urs.cz/item/CS_URS_2025_02/916131213</t>
  </si>
  <si>
    <t>- osazení silničních obrubníků na přechodech (nároží ulic Slovákova a Kounicova) - odměřeno v AutoCadu:</t>
  </si>
  <si>
    <t>- osazení silničních obrubníků na přechodech (nároží ulic Kounicova a Antonínská) - odměřeno v AutoCadu:</t>
  </si>
  <si>
    <t>- osazení silničních obrubníků na přechodech (nároží ulic Kounicova a Slovákova) - odměřeno v AutoCadu:</t>
  </si>
  <si>
    <t>59217031</t>
  </si>
  <si>
    <t>obrubník silniční betonový 1000x150x250mm</t>
  </si>
  <si>
    <t>441651406</t>
  </si>
  <si>
    <t>- dodávka silničních obrubníků na přechodech - odměřeno v AutoCadu:</t>
  </si>
  <si>
    <t>41,0-19,0-7,0</t>
  </si>
  <si>
    <t>59217029</t>
  </si>
  <si>
    <t>obrubník silniční betonový nájezdový 1000x150x150mm</t>
  </si>
  <si>
    <t>1804328572</t>
  </si>
  <si>
    <t>59217030</t>
  </si>
  <si>
    <t>obrubník silniční betonový přechodový 1000x150x150-250mm</t>
  </si>
  <si>
    <t>-1399232508</t>
  </si>
  <si>
    <t>(2+2)+2+0+1</t>
  </si>
  <si>
    <t>916241113</t>
  </si>
  <si>
    <t>Osazení obrubníku kamenného se zřízením lože, s vyplněním a zatřením spár cementovou maltou ležatého s boční opěrou z betonu prostého, do lože z betonu prostého</t>
  </si>
  <si>
    <t>1201113656</t>
  </si>
  <si>
    <t>https://podminky.urs.cz/item/CS_URS_2025_02/916241113</t>
  </si>
  <si>
    <t>- úprava stávajících hran komunikace, osazení kamenných obrubníků na nároží ulic Slovákovy a Kounicovy - odměřeno v AutoCadu:</t>
  </si>
  <si>
    <t>1,000</t>
  </si>
  <si>
    <t>- úprava stávajících hran komunikace, osazení kamenných obrubníků na nároží ulic Kounicovy a Antonínské - odměřeno v AutoCadu:</t>
  </si>
  <si>
    <t>9,000</t>
  </si>
  <si>
    <t>- úprava stávajících hran komunikace, osazení kamenných obrubníků na nároží ulic Antonínské - Kounicovy (z centra) - odměřeno v AutoCadu:</t>
  </si>
  <si>
    <t>16,000</t>
  </si>
  <si>
    <t>- úprava stávajících hran komunikace, osazení kamenných obrubníků na nároží ulic Kounicovy a Slovákovy - odměřeno v AutoCadu:</t>
  </si>
  <si>
    <t>10,000</t>
  </si>
  <si>
    <t>58380004</t>
  </si>
  <si>
    <t>obrubník kamenný žulový přímý 1000x250x200mm</t>
  </si>
  <si>
    <t>-1171584593</t>
  </si>
  <si>
    <t>- úprava stávajících hran komunikace, osazení kamenných obrubníků rozměr a materiál podle stávajících rozebranýc</t>
  </si>
  <si>
    <t>použít stávající očištěné prvky, využitelnost cca 70%:</t>
  </si>
  <si>
    <t>36,0*0,3</t>
  </si>
  <si>
    <t>916991121</t>
  </si>
  <si>
    <t>Lože pod obrubníky, krajníky nebo obruby z dlažebních kostek z betonu prostého</t>
  </si>
  <si>
    <t>1882532678</t>
  </si>
  <si>
    <t>https://podminky.urs.cz/item/CS_URS_2025_02/916991121</t>
  </si>
  <si>
    <t>- lože pod obrubníky a krajníky:</t>
  </si>
  <si>
    <t>41,0*0,35*0,1+36,0*0,60*0,1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</si>
  <si>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</si>
  <si>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</si>
  <si>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-1730503420</t>
  </si>
  <si>
    <t>https://podminky.urs.cz/item/CS_URS_2025_02/916231213</t>
  </si>
  <si>
    <t>- ulice Kounicova (před Janáčkovým náměstím) - výškový odskok podél krajníku:</t>
  </si>
  <si>
    <t>28,751</t>
  </si>
  <si>
    <t>59217016</t>
  </si>
  <si>
    <t>obrubník betonový chodníkový 1000x80x250mm</t>
  </si>
  <si>
    <t>-1602071966</t>
  </si>
  <si>
    <t>- dodávka chodníkového obrubníku - ulice Kounicova (před Janáčkovým náměstím) - výškový odskok podél krajníku:</t>
  </si>
  <si>
    <t>28,751*1,02</t>
  </si>
  <si>
    <t>919731123</t>
  </si>
  <si>
    <t>Zarovnání styčné plochy podkladu nebo krytu podél vybourané části komunikace nebo zpevněné plochy živičné tl. přes 100 do 200 mm</t>
  </si>
  <si>
    <t>-913366057</t>
  </si>
  <si>
    <t>https://podminky.urs.cz/item/CS_URS_2025_02/919731123</t>
  </si>
  <si>
    <t>- oprava přídlažby z 2řádku z žulové kostky:</t>
  </si>
  <si>
    <t>919735112</t>
  </si>
  <si>
    <t>Řezání stávajícího živičného krytu nebo podkladu hloubky přes 50 do 100 mm</t>
  </si>
  <si>
    <t>470305943</t>
  </si>
  <si>
    <t>https://podminky.urs.cz/item/CS_URS_2025_02/919735112</t>
  </si>
  <si>
    <t>- napojení na stávající litý asfalt (chodníky), ACO (zapravení)</t>
  </si>
  <si>
    <t>3,2+(3,9+26,0)+4,4+(8,0+8,0)*2+(8,0+4,0)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</si>
  <si>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</si>
  <si>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</si>
  <si>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-390683033</t>
  </si>
  <si>
    <t>https://podminky.urs.cz/item/CS_URS_2025_02/919732211</t>
  </si>
  <si>
    <t>- oprava hrany komunikace z obrubníků se zalitím za tepla modifikovanou asfaltovou zálivkou, posyp vápen hydrátem - odměřeno v AutoCadu:</t>
  </si>
  <si>
    <t>(8,0+8,0)+(8,0+4,0)</t>
  </si>
  <si>
    <t>919735123</t>
  </si>
  <si>
    <t>Řezání stávajícího betonového krytu nebo podkladu hloubky přes 100 do 150 mm</t>
  </si>
  <si>
    <t>1246002290</t>
  </si>
  <si>
    <t>https://podminky.urs.cz/item/CS_URS_2025_02/919735123</t>
  </si>
  <si>
    <t>- řezání betonových obrubníků:</t>
  </si>
  <si>
    <t>2,75</t>
  </si>
  <si>
    <t>938908411</t>
  </si>
  <si>
    <t>Čištění vozovek splachováním vodou povrchu podkladu nebo krytu živičného, betonového nebo dlážděného</t>
  </si>
  <si>
    <t>-105959855</t>
  </si>
  <si>
    <t>https://podminky.urs.cz/item/CS_URS_2025_02/938908411</t>
  </si>
  <si>
    <t>- obnova stávajícího VDZ na křižovatce:</t>
  </si>
  <si>
    <t>966007123</t>
  </si>
  <si>
    <t>Odstranění vodorovného dopravního značení frézováním značeného plastem plošného</t>
  </si>
  <si>
    <t>690297734</t>
  </si>
  <si>
    <t>https://podminky.urs.cz/item/CS_URS_2025_02/966007123</t>
  </si>
  <si>
    <t>- odstranění stávajícího VDZ na křižovatce:</t>
  </si>
  <si>
    <t>977211131</t>
  </si>
  <si>
    <t>Řezání konstrukcí stěnovou pilou z kamene hloubka řezu do 200 mm</t>
  </si>
  <si>
    <t>865167662</t>
  </si>
  <si>
    <t>https://podminky.urs.cz/item/CS_URS_2025_02/977211131</t>
  </si>
  <si>
    <t>- úprava kamenných krajníků:</t>
  </si>
  <si>
    <t>11*2*0,25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</si>
  <si>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</si>
  <si>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</si>
  <si>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1972179229</t>
  </si>
  <si>
    <t>https://podminky.urs.cz/item/CS_URS_2025_02/979024443</t>
  </si>
  <si>
    <t>- očíštění stávajících kamenných krajníků: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</si>
  <si>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</si>
  <si>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</si>
  <si>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-1939099670</t>
  </si>
  <si>
    <t>https://podminky.urs.cz/item/CS_URS_2025_02/979054451</t>
  </si>
  <si>
    <t>84,169*0,70</t>
  </si>
  <si>
    <t>165665445</t>
  </si>
  <si>
    <t>- doprava přebytečné suti po rozbourání povrchu chodníku z dlažby 300 x 300 x 40 - položka číslo 1:</t>
  </si>
  <si>
    <t>3,432</t>
  </si>
  <si>
    <t>- doprava přebytečné suti po rozbourání povrchu chodníku ze zámkových dlažeb 200 x 200 x 60 - položka číslo 2:</t>
  </si>
  <si>
    <t>21,884*0,3</t>
  </si>
  <si>
    <t>- doprava přebytečných zámkových dlažeb po rozbourání povrchu chodníků (mimo zámkových dlažeb 200 x 200 x 60) - položka číslo 2:</t>
  </si>
  <si>
    <t>53,735</t>
  </si>
  <si>
    <t>- doprava přebytečné suti po rozbourání betonového pokladu povrchu chodníku z litého asfaltu - položka číslo 5:</t>
  </si>
  <si>
    <t>83,579</t>
  </si>
  <si>
    <t>- doprava přebytečné suti  z pokladní vrstvy vozovky (překopu) - položka číslo 7:</t>
  </si>
  <si>
    <t>3,157</t>
  </si>
  <si>
    <t>- doprava přebytečné suti po vytrhání betonových obrubníků - položka číslo 10:</t>
  </si>
  <si>
    <t>8,405</t>
  </si>
  <si>
    <t>- doprava přebytečné suti po rozbourání asfaltobetonového povrchu podél obrubníků - položka číslo 4:</t>
  </si>
  <si>
    <t>3,850</t>
  </si>
  <si>
    <t>- doprava přebytečné suti po rozbourání asfaltového povrchu chodníků z litého asfaltu - položka číslo 5:</t>
  </si>
  <si>
    <t>34,128</t>
  </si>
  <si>
    <t>- doprava přebytečné suti po rozbourání asfaltobetonového povrchu vozovky (překop) - položka číslo 8:</t>
  </si>
  <si>
    <t>5,421</t>
  </si>
  <si>
    <t>- doprava přebytečné suti po vytrhání kamenných obrubníků (využití 70 % krajníků) - položka číslo 9:</t>
  </si>
  <si>
    <t>10,440*0,3</t>
  </si>
  <si>
    <t>-2054539973</t>
  </si>
  <si>
    <t>3,432*6</t>
  </si>
  <si>
    <t>21,884*0,3*6</t>
  </si>
  <si>
    <t>53,735*6</t>
  </si>
  <si>
    <t>83,579*6</t>
  </si>
  <si>
    <t>3,157*6</t>
  </si>
  <si>
    <t>8,405*6</t>
  </si>
  <si>
    <t>3,850*6</t>
  </si>
  <si>
    <t>34,128*6</t>
  </si>
  <si>
    <t>5,421*6</t>
  </si>
  <si>
    <t>10,440*0,3*6</t>
  </si>
  <si>
    <t>-1344091580</t>
  </si>
  <si>
    <t>- nakládání přebytečné suti po rozbourání povrchu chodníku z dlažby 300 x 300 x 40 - položka číslo 1:</t>
  </si>
  <si>
    <t>- nakládání přebytečné suti po rozbourání povrchu chodníku ze zámkových dlažeb 200 x 200 x 60 - položka číslo 2:</t>
  </si>
  <si>
    <t>- nakládání přebytečných zámkových dlažeb po rozbourání povrchu chodníků (mimo zámkových dlažeb 200 x 200 x 60) - položka číslo 2:</t>
  </si>
  <si>
    <t>- nakládání přebytečné suti po rozbourání betonového pokladu povrchu chodníku z litého asfaltu - položka číslo 5:</t>
  </si>
  <si>
    <t>- nakládání přebytečné suti  z pokladní vrstvy vozovky (překopu) - položka číslo 7:</t>
  </si>
  <si>
    <t>- nakládání přebytečné suti po vytrhání betonových obrubníků - položka číslo 10:</t>
  </si>
  <si>
    <t>- nakládání přebytečné suti po rozbourání asfaltobetonového povrchu podél obrubníků - položka číslo 4:</t>
  </si>
  <si>
    <t>- nakládání přebytečné suti po vytrhání kamenných obrubníků (využití 70 % krajníků) - položka číslo 9:</t>
  </si>
  <si>
    <t>997221873</t>
  </si>
  <si>
    <t>-1408083549</t>
  </si>
  <si>
    <t>https://podminky.urs.cz/item/CS_URS_2025_02/997221873</t>
  </si>
  <si>
    <t>- přebytečná suť po vytrhání kamenných obrubníků (využití 70 % krajníků) - položka číslo 9:</t>
  </si>
  <si>
    <t>244400667</t>
  </si>
  <si>
    <t>Poznámka k položce:_x000D_
zámková dlažba 20/20/6 po očištění 30% odvoz na skládku_x000D_
hodnoty obsahů škodlivin přijím. odpadů nesmějí překročit limity přípustných koncentrací škodlivin dle vyhlášky č.273/2021 Sb.</t>
  </si>
  <si>
    <t>- přebytečná suť po rozbourání povrchu chodníku z dlažby 300 x 300 x 40 - položka číslo 1:</t>
  </si>
  <si>
    <t>- přebytečná suť po rozbourání povrchu chodníku ze zámkových dlažeb 200 x 200 x 60 - položka číslo 2:</t>
  </si>
  <si>
    <t>- přebytečná suť po rozbourání betonového pokladu povrchu chodníku z litého asfaltu - položka číslo 5:</t>
  </si>
  <si>
    <t>- přebytečná suť z pokladní vrstvy vozovky (překopu) - položka číslo 7:</t>
  </si>
  <si>
    <t>- přebytečná suť po vytrhání betonových obrubníků - položka číslo 10:</t>
  </si>
  <si>
    <t>997221875</t>
  </si>
  <si>
    <t>Poplatek za uložení stavebního odpadu na recyklační skládce (skládkovné) asfaltového bez obsahu dehtu zatříděného do Katalogu odpadů pod kódem 17 03 02</t>
  </si>
  <si>
    <t>625111904</t>
  </si>
  <si>
    <t>https://podminky.urs.cz/item/CS_URS_2025_02/997221875</t>
  </si>
  <si>
    <t>Poznámka k položce:_x000D_
odpady 17 03 02 mohou být přijaty výhradně na základě výsledků zkoušek, vč. Protokolu o odběru. Dle vyhlášky č. 130/2019 Sb., (skládka ostatní odpad / nebezpečný odpad / recyklace).</t>
  </si>
  <si>
    <t>- přebytečná suť po rozbourání asfaltobetonového povrchu podél obrubníků - položka číslo 4:</t>
  </si>
  <si>
    <t>- přebytečná suť po rozbourání asfaltového povrchu chodníků z litého asfaltu - položka číslo 5:</t>
  </si>
  <si>
    <t>- přebytečná suť po rozbourání asfaltobetonového povrchu vozovky (překop) - položka číslo 8:</t>
  </si>
  <si>
    <t>998225111</t>
  </si>
  <si>
    <t>Přesun hmot pro komunikace s krytem z kameniva, monolitickým betonovým nebo živičným dopravní vzdálenost do 200 m jakékoliv délky objektu</t>
  </si>
  <si>
    <t>-916526038</t>
  </si>
  <si>
    <t>https://podminky.urs.cz/item/CS_URS_2025_02/998225111</t>
  </si>
  <si>
    <t xml:space="preserve">VRN - Vedlejší  a ostatní náklady 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</si>
  <si>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</si>
  <si>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</si>
  <si>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</si>
  <si>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</si>
  <si>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</si>
  <si>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</si>
  <si>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</si>
  <si>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</si>
  <si>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</si>
  <si>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1024</t>
  </si>
  <si>
    <t>1255002729</t>
  </si>
  <si>
    <t>https://podminky.urs.cz/item/CS_URS_2025_02/012103000</t>
  </si>
  <si>
    <t>- vytyčení kabelových tras, stožárů, řadiče, RE, optického rozvaděče, chodníkových a silničních obrubníků :</t>
  </si>
  <si>
    <t>012203000</t>
  </si>
  <si>
    <t>Geodetické práce při provádění stavby</t>
  </si>
  <si>
    <t>1772746031</t>
  </si>
  <si>
    <t>https://podminky.urs.cz/item/CS_URS_2025_02/012203000</t>
  </si>
  <si>
    <t>- zaměření kabelových tras SSZ:</t>
  </si>
  <si>
    <t>012303000</t>
  </si>
  <si>
    <t>Geodetické práce po výstavbě</t>
  </si>
  <si>
    <t>-1179047762</t>
  </si>
  <si>
    <t>https://podminky.urs.cz/item/CS_URS_2025_02/012303000</t>
  </si>
  <si>
    <t>- zaměření skutečného stavu SSZ:</t>
  </si>
  <si>
    <t>013244000</t>
  </si>
  <si>
    <t>Dokumentace pro provádění stavby - SSZ</t>
  </si>
  <si>
    <t>447085690</t>
  </si>
  <si>
    <t>https://podminky.urs.cz/item/CS_URS_2025_02/013244000</t>
  </si>
  <si>
    <t>- dílenská dokumentace pro SSZ:</t>
  </si>
  <si>
    <t>013244001</t>
  </si>
  <si>
    <t>Dokumentace pro provádění stavby - optické připojení na CTD</t>
  </si>
  <si>
    <t>-735664841</t>
  </si>
  <si>
    <t>https://podminky.urs.cz/item/CS_URS_2025_02/013244001</t>
  </si>
  <si>
    <t>013254000</t>
  </si>
  <si>
    <t>Dokumentace skutečného provedení stavby - SSZ</t>
  </si>
  <si>
    <t>-1055678351</t>
  </si>
  <si>
    <t>https://podminky.urs.cz/item/CS_URS_2025_02/013254000</t>
  </si>
  <si>
    <t>- dokumentace skutečného provedení SSZ:</t>
  </si>
  <si>
    <t>013254001</t>
  </si>
  <si>
    <t>Dokumentace skutečného provedení stavby - optické připojení na CTD</t>
  </si>
  <si>
    <t>886095838</t>
  </si>
  <si>
    <t>https://podminky.urs.cz/item/CS_URS_2025_02/013254001</t>
  </si>
  <si>
    <t>VRN3</t>
  </si>
  <si>
    <t>Zařízení staveniště</t>
  </si>
  <si>
    <t>031103000</t>
  </si>
  <si>
    <t>Projektové práce pro zařízení staveniště</t>
  </si>
  <si>
    <t>300548090</t>
  </si>
  <si>
    <t>https://podminky.urs.cz/item/CS_URS_2025_02/031103000</t>
  </si>
  <si>
    <t>- zajištění a projednání stanovení dočasného dopravního značení v obvodu staveniště:</t>
  </si>
  <si>
    <t>032903000</t>
  </si>
  <si>
    <t>Náklady na provoz a údržbu vybavení staveniště</t>
  </si>
  <si>
    <t>645094403</t>
  </si>
  <si>
    <t>https://podminky.urs.cz/item/CS_URS_2025_02/032903000</t>
  </si>
  <si>
    <t>- zajištění a provoz zařízené staveniště:</t>
  </si>
  <si>
    <t>034103000</t>
  </si>
  <si>
    <t>Oplocení staveniště</t>
  </si>
  <si>
    <t>…</t>
  </si>
  <si>
    <t>-1904270304</t>
  </si>
  <si>
    <t>https://podminky.urs.cz/item/CS_URS_2025_02/034103000</t>
  </si>
  <si>
    <t>- oplocení zařízené staveniště, zabezpečení výkopů zábranami a zřízení můstků pro chodce:</t>
  </si>
  <si>
    <t>034303000</t>
  </si>
  <si>
    <t>Dopravní značení na staveništi</t>
  </si>
  <si>
    <t>-625940972</t>
  </si>
  <si>
    <t>https://podminky.urs.cz/item/CS_URS_2025_02/034303000</t>
  </si>
  <si>
    <t>- instalace dočasného dopravního značení v obvodu staveniště:</t>
  </si>
  <si>
    <t>034503000</t>
  </si>
  <si>
    <t>Informační tabule na staveništi</t>
  </si>
  <si>
    <t>838041957</t>
  </si>
  <si>
    <t>https://podminky.urs.cz/item/CS_URS_2025_02/034503000</t>
  </si>
  <si>
    <t>- instalace informační desky stavby:</t>
  </si>
  <si>
    <t>039103000</t>
  </si>
  <si>
    <t>Rozebrání, bourání a odvoz zařízení staveniště</t>
  </si>
  <si>
    <t>-383225283</t>
  </si>
  <si>
    <t>https://podminky.urs.cz/item/CS_URS_2025_02/039103000</t>
  </si>
  <si>
    <t>- likvidace zařízené staveniště:</t>
  </si>
  <si>
    <t>VRN4</t>
  </si>
  <si>
    <t>Inženýrská činnost</t>
  </si>
  <si>
    <t>041103000</t>
  </si>
  <si>
    <t>Autorský dozor projektanta</t>
  </si>
  <si>
    <t>hod</t>
  </si>
  <si>
    <t>-1254564552</t>
  </si>
  <si>
    <t>https://podminky.urs.cz/item/CS_URS_2025_02/041103000</t>
  </si>
  <si>
    <t>- provádění autorského dozoru projektanta DUSP:</t>
  </si>
  <si>
    <t>044002000</t>
  </si>
  <si>
    <t>Revize</t>
  </si>
  <si>
    <t>794998976</t>
  </si>
  <si>
    <t>https://podminky.urs.cz/item/CS_URS_2025_02/044002000</t>
  </si>
  <si>
    <t>- výchozí revize SSZ: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</si>
</sst>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7" xfId="0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2/228960126" TargetMode="External"/><Relationship Id="rId21" Type="http://schemas.openxmlformats.org/officeDocument/2006/relationships/hyperlink" Target="https://podminky.urs.cz/item/CS_URS_2025_02/966006211" TargetMode="External"/><Relationship Id="rId42" Type="http://schemas.openxmlformats.org/officeDocument/2006/relationships/hyperlink" Target="https://podminky.urs.cz/item/CS_URS_2025_02/210220301" TargetMode="External"/><Relationship Id="rId63" Type="http://schemas.openxmlformats.org/officeDocument/2006/relationships/hyperlink" Target="https://podminky.urs.cz/item/CS_URS_2025_02/220111431" TargetMode="External"/><Relationship Id="rId84" Type="http://schemas.openxmlformats.org/officeDocument/2006/relationships/hyperlink" Target="https://podminky.urs.cz/item/CS_URS_2025_02/220960021" TargetMode="External"/><Relationship Id="rId138" Type="http://schemas.openxmlformats.org/officeDocument/2006/relationships/hyperlink" Target="https://podminky.urs.cz/item/CS_URS_2025_02/460641412" TargetMode="External"/><Relationship Id="rId159" Type="http://schemas.openxmlformats.org/officeDocument/2006/relationships/drawing" Target="../drawings/drawing2.xml"/><Relationship Id="rId107" Type="http://schemas.openxmlformats.org/officeDocument/2006/relationships/hyperlink" Target="https://podminky.urs.cz/item/CS_URS_2025_02/220960312" TargetMode="External"/><Relationship Id="rId11" Type="http://schemas.openxmlformats.org/officeDocument/2006/relationships/hyperlink" Target="https://podminky.urs.cz/item/CS_URS_2025_02/185803111" TargetMode="External"/><Relationship Id="rId32" Type="http://schemas.openxmlformats.org/officeDocument/2006/relationships/hyperlink" Target="https://podminky.urs.cz/item/CS_URS_2025_02/742124009" TargetMode="External"/><Relationship Id="rId53" Type="http://schemas.openxmlformats.org/officeDocument/2006/relationships/hyperlink" Target="https://podminky.urs.cz/item/CS_URS_2025_02/210950121" TargetMode="External"/><Relationship Id="rId74" Type="http://schemas.openxmlformats.org/officeDocument/2006/relationships/hyperlink" Target="https://podminky.urs.cz/item/CS_URS_2025_02/220271621" TargetMode="External"/><Relationship Id="rId128" Type="http://schemas.openxmlformats.org/officeDocument/2006/relationships/hyperlink" Target="https://podminky.urs.cz/item/CS_URS_2025_02/460431162" TargetMode="External"/><Relationship Id="rId149" Type="http://schemas.openxmlformats.org/officeDocument/2006/relationships/hyperlink" Target="https://podminky.urs.cz/item/CS_URS_2025_02/220450002" TargetMode="External"/><Relationship Id="rId5" Type="http://schemas.openxmlformats.org/officeDocument/2006/relationships/hyperlink" Target="https://podminky.urs.cz/item/CS_URS_2025_02/183205111" TargetMode="External"/><Relationship Id="rId95" Type="http://schemas.openxmlformats.org/officeDocument/2006/relationships/hyperlink" Target="https://podminky.urs.cz/item/CS_URS_2025_02/220960124" TargetMode="External"/><Relationship Id="rId22" Type="http://schemas.openxmlformats.org/officeDocument/2006/relationships/hyperlink" Target="https://podminky.urs.cz/item/CS_URS_2025_02/966006221" TargetMode="External"/><Relationship Id="rId43" Type="http://schemas.openxmlformats.org/officeDocument/2006/relationships/hyperlink" Target="https://podminky.urs.cz/item/CS_URS_2025_02/210220452" TargetMode="External"/><Relationship Id="rId64" Type="http://schemas.openxmlformats.org/officeDocument/2006/relationships/hyperlink" Target="https://podminky.urs.cz/item/CS_URS_2025_02/220111436" TargetMode="External"/><Relationship Id="rId118" Type="http://schemas.openxmlformats.org/officeDocument/2006/relationships/hyperlink" Target="https://podminky.urs.cz/item/CS_URS_2025_02/228960165" TargetMode="External"/><Relationship Id="rId139" Type="http://schemas.openxmlformats.org/officeDocument/2006/relationships/hyperlink" Target="https://podminky.urs.cz/item/CS_URS_2025_02/460741133" TargetMode="External"/><Relationship Id="rId80" Type="http://schemas.openxmlformats.org/officeDocument/2006/relationships/hyperlink" Target="https://podminky.urs.cz/item/CS_URS_2025_02/220300606" TargetMode="External"/><Relationship Id="rId85" Type="http://schemas.openxmlformats.org/officeDocument/2006/relationships/hyperlink" Target="https://podminky.urs.cz/item/CS_URS_2025_02/220960031" TargetMode="External"/><Relationship Id="rId150" Type="http://schemas.openxmlformats.org/officeDocument/2006/relationships/hyperlink" Target="https://podminky.urs.cz/item/CS_URS_2025_02/220182302" TargetMode="External"/><Relationship Id="rId155" Type="http://schemas.openxmlformats.org/officeDocument/2006/relationships/hyperlink" Target="https://podminky.urs.cz/item/CS_URS_2025_02/220731042" TargetMode="External"/><Relationship Id="rId12" Type="http://schemas.openxmlformats.org/officeDocument/2006/relationships/hyperlink" Target="https://podminky.urs.cz/item/CS_URS_2025_02/185804311" TargetMode="External"/><Relationship Id="rId17" Type="http://schemas.openxmlformats.org/officeDocument/2006/relationships/hyperlink" Target="https://podminky.urs.cz/item/CS_URS_2025_02/914111112" TargetMode="External"/><Relationship Id="rId33" Type="http://schemas.openxmlformats.org/officeDocument/2006/relationships/hyperlink" Target="https://podminky.urs.cz/item/CS_URS_2025_02/742330031" TargetMode="External"/><Relationship Id="rId38" Type="http://schemas.openxmlformats.org/officeDocument/2006/relationships/hyperlink" Target="https://podminky.urs.cz/item/CS_URS_2025_02/210100014" TargetMode="External"/><Relationship Id="rId59" Type="http://schemas.openxmlformats.org/officeDocument/2006/relationships/hyperlink" Target="https://podminky.urs.cz/item/CS_URS_2025_02/220081001" TargetMode="External"/><Relationship Id="rId103" Type="http://schemas.openxmlformats.org/officeDocument/2006/relationships/hyperlink" Target="https://podminky.urs.cz/item/CS_URS_2025_02/220960221" TargetMode="External"/><Relationship Id="rId108" Type="http://schemas.openxmlformats.org/officeDocument/2006/relationships/hyperlink" Target="https://podminky.urs.cz/item/CS_URS_2025_02/228060771" TargetMode="External"/><Relationship Id="rId124" Type="http://schemas.openxmlformats.org/officeDocument/2006/relationships/hyperlink" Target="https://podminky.urs.cz/item/CS_URS_2025_02/460161482" TargetMode="External"/><Relationship Id="rId129" Type="http://schemas.openxmlformats.org/officeDocument/2006/relationships/hyperlink" Target="https://podminky.urs.cz/item/CS_URS_2025_02/460431282" TargetMode="External"/><Relationship Id="rId54" Type="http://schemas.openxmlformats.org/officeDocument/2006/relationships/hyperlink" Target="https://podminky.urs.cz/item/CS_URS_2025_02/218813033" TargetMode="External"/><Relationship Id="rId70" Type="http://schemas.openxmlformats.org/officeDocument/2006/relationships/hyperlink" Target="https://podminky.urs.cz/item/CS_URS_2025_02/220182034" TargetMode="External"/><Relationship Id="rId75" Type="http://schemas.openxmlformats.org/officeDocument/2006/relationships/hyperlink" Target="https://podminky.urs.cz/item/CS_URS_2025_02/220300533" TargetMode="External"/><Relationship Id="rId91" Type="http://schemas.openxmlformats.org/officeDocument/2006/relationships/hyperlink" Target="https://podminky.urs.cz/item/CS_URS_2025_02/220960042" TargetMode="External"/><Relationship Id="rId96" Type="http://schemas.openxmlformats.org/officeDocument/2006/relationships/hyperlink" Target="https://podminky.urs.cz/item/CS_URS_2025_02/220960126" TargetMode="External"/><Relationship Id="rId140" Type="http://schemas.openxmlformats.org/officeDocument/2006/relationships/hyperlink" Target="https://podminky.urs.cz/item/CS_URS_2025_02/460742133" TargetMode="External"/><Relationship Id="rId145" Type="http://schemas.openxmlformats.org/officeDocument/2006/relationships/hyperlink" Target="https://podminky.urs.cz/item/CS_URS_2025_02/468051121" TargetMode="External"/><Relationship Id="rId1" Type="http://schemas.openxmlformats.org/officeDocument/2006/relationships/hyperlink" Target="https://podminky.urs.cz/item/CS_URS_2025_02/121112003" TargetMode="External"/><Relationship Id="rId6" Type="http://schemas.openxmlformats.org/officeDocument/2006/relationships/hyperlink" Target="https://podminky.urs.cz/item/CS_URS_2025_02/183403114" TargetMode="External"/><Relationship Id="rId23" Type="http://schemas.openxmlformats.org/officeDocument/2006/relationships/hyperlink" Target="https://podminky.urs.cz/item/CS_URS_2025_02/997221551" TargetMode="External"/><Relationship Id="rId28" Type="http://schemas.openxmlformats.org/officeDocument/2006/relationships/hyperlink" Target="https://podminky.urs.cz/item/CS_URS_2025_02/997221861" TargetMode="External"/><Relationship Id="rId49" Type="http://schemas.openxmlformats.org/officeDocument/2006/relationships/hyperlink" Target="https://podminky.urs.cz/item/CS_URS_2025_02/210813071" TargetMode="External"/><Relationship Id="rId114" Type="http://schemas.openxmlformats.org/officeDocument/2006/relationships/hyperlink" Target="https://podminky.urs.cz/item/CS_URS_2025_02/228960036" TargetMode="External"/><Relationship Id="rId119" Type="http://schemas.openxmlformats.org/officeDocument/2006/relationships/hyperlink" Target="https://podminky.urs.cz/item/CS_URS_2025_02/460010024" TargetMode="External"/><Relationship Id="rId44" Type="http://schemas.openxmlformats.org/officeDocument/2006/relationships/hyperlink" Target="https://podminky.urs.cz/item/CS_URS_2025_02/210800411" TargetMode="External"/><Relationship Id="rId60" Type="http://schemas.openxmlformats.org/officeDocument/2006/relationships/hyperlink" Target="https://podminky.urs.cz/item/CS_URS_2025_02/220110346" TargetMode="External"/><Relationship Id="rId65" Type="http://schemas.openxmlformats.org/officeDocument/2006/relationships/hyperlink" Target="https://podminky.urs.cz/item/CS_URS_2025_02/220111741" TargetMode="External"/><Relationship Id="rId81" Type="http://schemas.openxmlformats.org/officeDocument/2006/relationships/hyperlink" Target="https://podminky.urs.cz/item/CS_URS_2025_02/220960002" TargetMode="External"/><Relationship Id="rId86" Type="http://schemas.openxmlformats.org/officeDocument/2006/relationships/hyperlink" Target="https://podminky.urs.cz/item/CS_URS_2025_02/220960091" TargetMode="External"/><Relationship Id="rId130" Type="http://schemas.openxmlformats.org/officeDocument/2006/relationships/hyperlink" Target="https://podminky.urs.cz/item/CS_URS_2025_02/460431512" TargetMode="External"/><Relationship Id="rId135" Type="http://schemas.openxmlformats.org/officeDocument/2006/relationships/hyperlink" Target="https://podminky.urs.cz/item/CS_URS_2025_02/460641131" TargetMode="External"/><Relationship Id="rId151" Type="http://schemas.openxmlformats.org/officeDocument/2006/relationships/hyperlink" Target="https://podminky.urs.cz/item/CS_URS_2025_02/220450005" TargetMode="External"/><Relationship Id="rId156" Type="http://schemas.openxmlformats.org/officeDocument/2006/relationships/hyperlink" Target="https://podminky.urs.cz/item/CS_URS_2025_02/220731051" TargetMode="External"/><Relationship Id="rId13" Type="http://schemas.openxmlformats.org/officeDocument/2006/relationships/hyperlink" Target="https://podminky.urs.cz/item/CS_URS_2025_02/185851121" TargetMode="External"/><Relationship Id="rId18" Type="http://schemas.openxmlformats.org/officeDocument/2006/relationships/hyperlink" Target="https://podminky.urs.cz/item/CS_URS_2025_02/914531111" TargetMode="External"/><Relationship Id="rId39" Type="http://schemas.openxmlformats.org/officeDocument/2006/relationships/hyperlink" Target="https://podminky.urs.cz/item/CS_URS_2025_02/210100174" TargetMode="External"/><Relationship Id="rId109" Type="http://schemas.openxmlformats.org/officeDocument/2006/relationships/hyperlink" Target="https://podminky.urs.cz/item/CS_URS_2025_02/228960002" TargetMode="External"/><Relationship Id="rId34" Type="http://schemas.openxmlformats.org/officeDocument/2006/relationships/hyperlink" Target="https://podminky.urs.cz/item/CS_URS_2025_02/742124013" TargetMode="External"/><Relationship Id="rId50" Type="http://schemas.openxmlformats.org/officeDocument/2006/relationships/hyperlink" Target="https://podminky.urs.cz/item/CS_URS_2025_02/210813101" TargetMode="External"/><Relationship Id="rId55" Type="http://schemas.openxmlformats.org/officeDocument/2006/relationships/hyperlink" Target="https://podminky.urs.cz/item/CS_URS_2025_02/218813101" TargetMode="External"/><Relationship Id="rId76" Type="http://schemas.openxmlformats.org/officeDocument/2006/relationships/hyperlink" Target="https://podminky.urs.cz/item/CS_URS_2025_02/220300153" TargetMode="External"/><Relationship Id="rId97" Type="http://schemas.openxmlformats.org/officeDocument/2006/relationships/hyperlink" Target="https://podminky.urs.cz/item/CS_URS_2025_02/220960143" TargetMode="External"/><Relationship Id="rId104" Type="http://schemas.openxmlformats.org/officeDocument/2006/relationships/hyperlink" Target="https://podminky.urs.cz/item/CS_URS_2025_02/220960301" TargetMode="External"/><Relationship Id="rId120" Type="http://schemas.openxmlformats.org/officeDocument/2006/relationships/hyperlink" Target="https://podminky.urs.cz/item/CS_URS_2025_02/460010025" TargetMode="External"/><Relationship Id="rId125" Type="http://schemas.openxmlformats.org/officeDocument/2006/relationships/hyperlink" Target="https://podminky.urs.cz/item/CS_URS_2025_02/460281111" TargetMode="External"/><Relationship Id="rId141" Type="http://schemas.openxmlformats.org/officeDocument/2006/relationships/hyperlink" Target="https://podminky.urs.cz/item/CS_URS_2025_02/460744112" TargetMode="External"/><Relationship Id="rId146" Type="http://schemas.openxmlformats.org/officeDocument/2006/relationships/hyperlink" Target="https://podminky.urs.cz/item/CS_URS_2025_02/468051131" TargetMode="External"/><Relationship Id="rId7" Type="http://schemas.openxmlformats.org/officeDocument/2006/relationships/hyperlink" Target="https://podminky.urs.cz/item/CS_URS_2025_02/183403153" TargetMode="External"/><Relationship Id="rId71" Type="http://schemas.openxmlformats.org/officeDocument/2006/relationships/hyperlink" Target="https://podminky.urs.cz/item/CS_URS_2025_02/220182036" TargetMode="External"/><Relationship Id="rId92" Type="http://schemas.openxmlformats.org/officeDocument/2006/relationships/hyperlink" Target="https://podminky.urs.cz/item/CS_URS_2025_02/220960102" TargetMode="External"/><Relationship Id="rId2" Type="http://schemas.openxmlformats.org/officeDocument/2006/relationships/hyperlink" Target="https://podminky.urs.cz/item/CS_URS_2025_02/181111111" TargetMode="External"/><Relationship Id="rId29" Type="http://schemas.openxmlformats.org/officeDocument/2006/relationships/hyperlink" Target="https://podminky.urs.cz/item/CS_URS_2025_02/997221862" TargetMode="External"/><Relationship Id="rId24" Type="http://schemas.openxmlformats.org/officeDocument/2006/relationships/hyperlink" Target="https://podminky.urs.cz/item/CS_URS_2025_02/997221559" TargetMode="External"/><Relationship Id="rId40" Type="http://schemas.openxmlformats.org/officeDocument/2006/relationships/hyperlink" Target="https://podminky.urs.cz/item/CS_URS_2025_02/210100251" TargetMode="External"/><Relationship Id="rId45" Type="http://schemas.openxmlformats.org/officeDocument/2006/relationships/hyperlink" Target="https://podminky.urs.cz/item/CS_URS_2025_02/210801311" TargetMode="External"/><Relationship Id="rId66" Type="http://schemas.openxmlformats.org/officeDocument/2006/relationships/hyperlink" Target="https://podminky.urs.cz/item/CS_URS_2025_02/220182039" TargetMode="External"/><Relationship Id="rId87" Type="http://schemas.openxmlformats.org/officeDocument/2006/relationships/hyperlink" Target="https://podminky.urs.cz/item/CS_URS_2025_02/220960036" TargetMode="External"/><Relationship Id="rId110" Type="http://schemas.openxmlformats.org/officeDocument/2006/relationships/hyperlink" Target="https://podminky.urs.cz/item/CS_URS_2025_02/228960003" TargetMode="External"/><Relationship Id="rId115" Type="http://schemas.openxmlformats.org/officeDocument/2006/relationships/hyperlink" Target="https://podminky.urs.cz/item/CS_URS_2025_02/228960041" TargetMode="External"/><Relationship Id="rId131" Type="http://schemas.openxmlformats.org/officeDocument/2006/relationships/hyperlink" Target="https://podminky.urs.cz/item/CS_URS_2025_02/460631214" TargetMode="External"/><Relationship Id="rId136" Type="http://schemas.openxmlformats.org/officeDocument/2006/relationships/hyperlink" Target="https://podminky.urs.cz/item/CS_URS_2025_02/460641212" TargetMode="External"/><Relationship Id="rId157" Type="http://schemas.openxmlformats.org/officeDocument/2006/relationships/hyperlink" Target="https://podminky.urs.cz/item/CS_URS_2025_02/220731022" TargetMode="External"/><Relationship Id="rId61" Type="http://schemas.openxmlformats.org/officeDocument/2006/relationships/hyperlink" Target="https://podminky.urs.cz/item/CS_URS_2025_02/220110401" TargetMode="External"/><Relationship Id="rId82" Type="http://schemas.openxmlformats.org/officeDocument/2006/relationships/hyperlink" Target="https://podminky.urs.cz/item/CS_URS_2025_02/220960003" TargetMode="External"/><Relationship Id="rId152" Type="http://schemas.openxmlformats.org/officeDocument/2006/relationships/hyperlink" Target="https://podminky.urs.cz/item/CS_URS_2025_02/220182302" TargetMode="External"/><Relationship Id="rId19" Type="http://schemas.openxmlformats.org/officeDocument/2006/relationships/hyperlink" Target="https://podminky.urs.cz/item/CS_URS_2025_02/919112233" TargetMode="External"/><Relationship Id="rId14" Type="http://schemas.openxmlformats.org/officeDocument/2006/relationships/hyperlink" Target="https://podminky.urs.cz/item/CS_URS_2025_02/185851129" TargetMode="External"/><Relationship Id="rId30" Type="http://schemas.openxmlformats.org/officeDocument/2006/relationships/hyperlink" Target="https://podminky.urs.cz/item/CS_URS_2025_02/998223011" TargetMode="External"/><Relationship Id="rId35" Type="http://schemas.openxmlformats.org/officeDocument/2006/relationships/hyperlink" Target="https://podminky.urs.cz/item/CS_URS_2025_02/742330033" TargetMode="External"/><Relationship Id="rId56" Type="http://schemas.openxmlformats.org/officeDocument/2006/relationships/hyperlink" Target="https://podminky.urs.cz/item/CS_URS_2025_02/218813111" TargetMode="External"/><Relationship Id="rId77" Type="http://schemas.openxmlformats.org/officeDocument/2006/relationships/hyperlink" Target="https://podminky.urs.cz/item/CS_URS_2025_02/220300451" TargetMode="External"/><Relationship Id="rId100" Type="http://schemas.openxmlformats.org/officeDocument/2006/relationships/hyperlink" Target="https://podminky.urs.cz/item/CS_URS_2025_02/220960192" TargetMode="External"/><Relationship Id="rId105" Type="http://schemas.openxmlformats.org/officeDocument/2006/relationships/hyperlink" Target="https://podminky.urs.cz/item/CS_URS_2025_02/220960302" TargetMode="External"/><Relationship Id="rId126" Type="http://schemas.openxmlformats.org/officeDocument/2006/relationships/hyperlink" Target="https://podminky.urs.cz/item/CS_URS_2025_02/460281121" TargetMode="External"/><Relationship Id="rId147" Type="http://schemas.openxmlformats.org/officeDocument/2006/relationships/hyperlink" Target="https://podminky.urs.cz/item/CS_URS_2025_02/220110192" TargetMode="External"/><Relationship Id="rId8" Type="http://schemas.openxmlformats.org/officeDocument/2006/relationships/hyperlink" Target="https://podminky.urs.cz/item/CS_URS_2025_02/183403161" TargetMode="External"/><Relationship Id="rId51" Type="http://schemas.openxmlformats.org/officeDocument/2006/relationships/hyperlink" Target="https://podminky.urs.cz/item/CS_URS_2025_02/210813111" TargetMode="External"/><Relationship Id="rId72" Type="http://schemas.openxmlformats.org/officeDocument/2006/relationships/hyperlink" Target="https://podminky.urs.cz/item/CS_URS_2025_02/220182502" TargetMode="External"/><Relationship Id="rId93" Type="http://schemas.openxmlformats.org/officeDocument/2006/relationships/hyperlink" Target="https://podminky.urs.cz/item/CS_URS_2025_02/220960113" TargetMode="External"/><Relationship Id="rId98" Type="http://schemas.openxmlformats.org/officeDocument/2006/relationships/hyperlink" Target="https://podminky.urs.cz/item/CS_URS_2025_02/220960161" TargetMode="External"/><Relationship Id="rId121" Type="http://schemas.openxmlformats.org/officeDocument/2006/relationships/hyperlink" Target="https://podminky.urs.cz/item/CS_URS_2025_02/460131113" TargetMode="External"/><Relationship Id="rId142" Type="http://schemas.openxmlformats.org/officeDocument/2006/relationships/hyperlink" Target="https://podminky.urs.cz/item/CS_URS_2025_02/460751112" TargetMode="External"/><Relationship Id="rId3" Type="http://schemas.openxmlformats.org/officeDocument/2006/relationships/hyperlink" Target="https://podminky.urs.cz/item/CS_URS_2025_02/181351103" TargetMode="External"/><Relationship Id="rId25" Type="http://schemas.openxmlformats.org/officeDocument/2006/relationships/hyperlink" Target="https://podminky.urs.cz/item/CS_URS_2025_02/997221561" TargetMode="External"/><Relationship Id="rId46" Type="http://schemas.openxmlformats.org/officeDocument/2006/relationships/hyperlink" Target="https://podminky.urs.cz/item/CS_URS_2025_02/210813011" TargetMode="External"/><Relationship Id="rId67" Type="http://schemas.openxmlformats.org/officeDocument/2006/relationships/hyperlink" Target="https://podminky.urs.cz/item/CS_URS_2025_02/220182023" TargetMode="External"/><Relationship Id="rId116" Type="http://schemas.openxmlformats.org/officeDocument/2006/relationships/hyperlink" Target="https://podminky.urs.cz/item/CS_URS_2025_02/228960044" TargetMode="External"/><Relationship Id="rId137" Type="http://schemas.openxmlformats.org/officeDocument/2006/relationships/hyperlink" Target="https://podminky.urs.cz/item/CS_URS_2025_02/460641411" TargetMode="External"/><Relationship Id="rId158" Type="http://schemas.openxmlformats.org/officeDocument/2006/relationships/printerSettings" Target="../printerSettings/printerSettings2.bin"/><Relationship Id="rId20" Type="http://schemas.openxmlformats.org/officeDocument/2006/relationships/hyperlink" Target="https://podminky.urs.cz/item/CS_URS_2025_02/919121233" TargetMode="External"/><Relationship Id="rId41" Type="http://schemas.openxmlformats.org/officeDocument/2006/relationships/hyperlink" Target="https://podminky.urs.cz/item/CS_URS_2025_02/210191514" TargetMode="External"/><Relationship Id="rId62" Type="http://schemas.openxmlformats.org/officeDocument/2006/relationships/hyperlink" Target="https://podminky.urs.cz/item/CS_URS_2025_02/220111426" TargetMode="External"/><Relationship Id="rId83" Type="http://schemas.openxmlformats.org/officeDocument/2006/relationships/hyperlink" Target="https://podminky.urs.cz/item/CS_URS_2025_02/220960005" TargetMode="External"/><Relationship Id="rId88" Type="http://schemas.openxmlformats.org/officeDocument/2006/relationships/hyperlink" Target="https://podminky.urs.cz/item/CS_URS_2025_02/220960096" TargetMode="External"/><Relationship Id="rId111" Type="http://schemas.openxmlformats.org/officeDocument/2006/relationships/hyperlink" Target="https://podminky.urs.cz/item/CS_URS_2025_02/228960005" TargetMode="External"/><Relationship Id="rId132" Type="http://schemas.openxmlformats.org/officeDocument/2006/relationships/hyperlink" Target="https://podminky.urs.cz/item/CS_URS_2025_02/460632113" TargetMode="External"/><Relationship Id="rId153" Type="http://schemas.openxmlformats.org/officeDocument/2006/relationships/hyperlink" Target="https://podminky.urs.cz/item/CS_URS_2025_02/220731012" TargetMode="External"/><Relationship Id="rId15" Type="http://schemas.openxmlformats.org/officeDocument/2006/relationships/hyperlink" Target="https://podminky.urs.cz/item/CS_URS_2025_02/171201201" TargetMode="External"/><Relationship Id="rId36" Type="http://schemas.openxmlformats.org/officeDocument/2006/relationships/hyperlink" Target="https://podminky.urs.cz/item/CS_URS_2025_02/742330101" TargetMode="External"/><Relationship Id="rId57" Type="http://schemas.openxmlformats.org/officeDocument/2006/relationships/hyperlink" Target="https://podminky.urs.cz/item/CS_URS_2025_02/220060771" TargetMode="External"/><Relationship Id="rId106" Type="http://schemas.openxmlformats.org/officeDocument/2006/relationships/hyperlink" Target="https://podminky.urs.cz/item/CS_URS_2025_02/220960311" TargetMode="External"/><Relationship Id="rId127" Type="http://schemas.openxmlformats.org/officeDocument/2006/relationships/hyperlink" Target="https://podminky.urs.cz/item/CS_URS_2025_02/460421182" TargetMode="External"/><Relationship Id="rId10" Type="http://schemas.openxmlformats.org/officeDocument/2006/relationships/hyperlink" Target="https://podminky.urs.cz/item/CS_URS_2025_02/184813521" TargetMode="External"/><Relationship Id="rId31" Type="http://schemas.openxmlformats.org/officeDocument/2006/relationships/hyperlink" Target="https://podminky.urs.cz/item/CS_URS_2025_02/742124005" TargetMode="External"/><Relationship Id="rId52" Type="http://schemas.openxmlformats.org/officeDocument/2006/relationships/hyperlink" Target="https://podminky.urs.cz/item/CS_URS_2025_02/210813121" TargetMode="External"/><Relationship Id="rId73" Type="http://schemas.openxmlformats.org/officeDocument/2006/relationships/hyperlink" Target="https://podminky.urs.cz/item/CS_URS_2025_02/220260513" TargetMode="External"/><Relationship Id="rId78" Type="http://schemas.openxmlformats.org/officeDocument/2006/relationships/hyperlink" Target="https://podminky.urs.cz/item/CS_URS_2025_02/220300604" TargetMode="External"/><Relationship Id="rId94" Type="http://schemas.openxmlformats.org/officeDocument/2006/relationships/hyperlink" Target="https://podminky.urs.cz/item/CS_URS_2025_02/220960119" TargetMode="External"/><Relationship Id="rId99" Type="http://schemas.openxmlformats.org/officeDocument/2006/relationships/hyperlink" Target="https://podminky.urs.cz/item/CS_URS_2025_02/220960165" TargetMode="External"/><Relationship Id="rId101" Type="http://schemas.openxmlformats.org/officeDocument/2006/relationships/hyperlink" Target="https://podminky.urs.cz/item/CS_URS_2025_02/220960198" TargetMode="External"/><Relationship Id="rId122" Type="http://schemas.openxmlformats.org/officeDocument/2006/relationships/hyperlink" Target="https://podminky.urs.cz/item/CS_URS_2025_02/460161152" TargetMode="External"/><Relationship Id="rId143" Type="http://schemas.openxmlformats.org/officeDocument/2006/relationships/hyperlink" Target="https://podminky.urs.cz/item/CS_URS_2025_02/460841111" TargetMode="External"/><Relationship Id="rId148" Type="http://schemas.openxmlformats.org/officeDocument/2006/relationships/hyperlink" Target="https://podminky.urs.cz/item/CS_URS_2025_02/220450005" TargetMode="External"/><Relationship Id="rId4" Type="http://schemas.openxmlformats.org/officeDocument/2006/relationships/hyperlink" Target="https://podminky.urs.cz/item/CS_URS_2025_02/181411141" TargetMode="External"/><Relationship Id="rId9" Type="http://schemas.openxmlformats.org/officeDocument/2006/relationships/hyperlink" Target="https://podminky.urs.cz/item/CS_URS_2025_02/184813511" TargetMode="External"/><Relationship Id="rId26" Type="http://schemas.openxmlformats.org/officeDocument/2006/relationships/hyperlink" Target="https://podminky.urs.cz/item/CS_URS_2025_02/997221569" TargetMode="External"/><Relationship Id="rId47" Type="http://schemas.openxmlformats.org/officeDocument/2006/relationships/hyperlink" Target="https://podminky.urs.cz/item/CS_URS_2025_02/210813033" TargetMode="External"/><Relationship Id="rId68" Type="http://schemas.openxmlformats.org/officeDocument/2006/relationships/hyperlink" Target="https://podminky.urs.cz/item/CS_URS_2025_02/220182025" TargetMode="External"/><Relationship Id="rId89" Type="http://schemas.openxmlformats.org/officeDocument/2006/relationships/hyperlink" Target="https://podminky.urs.cz/item/CS_URS_2025_02/220960041" TargetMode="External"/><Relationship Id="rId112" Type="http://schemas.openxmlformats.org/officeDocument/2006/relationships/hyperlink" Target="https://podminky.urs.cz/item/CS_URS_2025_02/228960021" TargetMode="External"/><Relationship Id="rId133" Type="http://schemas.openxmlformats.org/officeDocument/2006/relationships/hyperlink" Target="https://podminky.urs.cz/item/CS_URS_2025_02/460632213" TargetMode="External"/><Relationship Id="rId154" Type="http://schemas.openxmlformats.org/officeDocument/2006/relationships/hyperlink" Target="https://podminky.urs.cz/item/CS_URS_2025_02/220731041" TargetMode="External"/><Relationship Id="rId16" Type="http://schemas.openxmlformats.org/officeDocument/2006/relationships/hyperlink" Target="https://podminky.urs.cz/item/CS_URS_2025_02/171201231" TargetMode="External"/><Relationship Id="rId37" Type="http://schemas.openxmlformats.org/officeDocument/2006/relationships/hyperlink" Target="https://podminky.urs.cz/item/CS_URS_2025_02/210100002" TargetMode="External"/><Relationship Id="rId58" Type="http://schemas.openxmlformats.org/officeDocument/2006/relationships/hyperlink" Target="https://podminky.urs.cz/item/CS_URS_2025_02/220061701" TargetMode="External"/><Relationship Id="rId79" Type="http://schemas.openxmlformats.org/officeDocument/2006/relationships/hyperlink" Target="https://podminky.urs.cz/item/CS_URS_2025_02/220300605" TargetMode="External"/><Relationship Id="rId102" Type="http://schemas.openxmlformats.org/officeDocument/2006/relationships/hyperlink" Target="https://podminky.urs.cz/item/CS_URS_2025_02/220960199" TargetMode="External"/><Relationship Id="rId123" Type="http://schemas.openxmlformats.org/officeDocument/2006/relationships/hyperlink" Target="https://podminky.urs.cz/item/CS_URS_2025_02/460161272" TargetMode="External"/><Relationship Id="rId144" Type="http://schemas.openxmlformats.org/officeDocument/2006/relationships/hyperlink" Target="https://podminky.urs.cz/item/CS_URS_2025_02/460905121" TargetMode="External"/><Relationship Id="rId90" Type="http://schemas.openxmlformats.org/officeDocument/2006/relationships/hyperlink" Target="https://podminky.urs.cz/item/CS_URS_2025_02/220960101" TargetMode="External"/><Relationship Id="rId27" Type="http://schemas.openxmlformats.org/officeDocument/2006/relationships/hyperlink" Target="https://podminky.urs.cz/item/CS_URS_2025_02/997221612" TargetMode="External"/><Relationship Id="rId48" Type="http://schemas.openxmlformats.org/officeDocument/2006/relationships/hyperlink" Target="https://podminky.urs.cz/item/CS_URS_2025_02/210813061" TargetMode="External"/><Relationship Id="rId69" Type="http://schemas.openxmlformats.org/officeDocument/2006/relationships/hyperlink" Target="https://podminky.urs.cz/item/CS_URS_2025_02/220182027" TargetMode="External"/><Relationship Id="rId113" Type="http://schemas.openxmlformats.org/officeDocument/2006/relationships/hyperlink" Target="https://podminky.urs.cz/item/CS_URS_2025_02/228960031" TargetMode="External"/><Relationship Id="rId134" Type="http://schemas.openxmlformats.org/officeDocument/2006/relationships/hyperlink" Target="https://podminky.urs.cz/item/CS_URS_2025_02/460641113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22251103" TargetMode="External"/><Relationship Id="rId18" Type="http://schemas.openxmlformats.org/officeDocument/2006/relationships/hyperlink" Target="https://podminky.urs.cz/item/CS_URS_2025_02/572340111" TargetMode="External"/><Relationship Id="rId26" Type="http://schemas.openxmlformats.org/officeDocument/2006/relationships/hyperlink" Target="https://podminky.urs.cz/item/CS_URS_2025_02/566901233" TargetMode="External"/><Relationship Id="rId39" Type="http://schemas.openxmlformats.org/officeDocument/2006/relationships/hyperlink" Target="https://podminky.urs.cz/item/CS_URS_2025_02/915321115" TargetMode="External"/><Relationship Id="rId21" Type="http://schemas.openxmlformats.org/officeDocument/2006/relationships/hyperlink" Target="https://podminky.urs.cz/item/CS_URS_2025_02/573231111" TargetMode="External"/><Relationship Id="rId34" Type="http://schemas.openxmlformats.org/officeDocument/2006/relationships/hyperlink" Target="https://podminky.urs.cz/item/CS_URS_2025_02/915211111" TargetMode="External"/><Relationship Id="rId42" Type="http://schemas.openxmlformats.org/officeDocument/2006/relationships/hyperlink" Target="https://podminky.urs.cz/item/CS_URS_2025_02/916111122" TargetMode="External"/><Relationship Id="rId47" Type="http://schemas.openxmlformats.org/officeDocument/2006/relationships/hyperlink" Target="https://podminky.urs.cz/item/CS_URS_2025_02/919731123" TargetMode="External"/><Relationship Id="rId50" Type="http://schemas.openxmlformats.org/officeDocument/2006/relationships/hyperlink" Target="https://podminky.urs.cz/item/CS_URS_2025_02/919735123" TargetMode="External"/><Relationship Id="rId55" Type="http://schemas.openxmlformats.org/officeDocument/2006/relationships/hyperlink" Target="https://podminky.urs.cz/item/CS_URS_2025_02/979054451" TargetMode="External"/><Relationship Id="rId63" Type="http://schemas.openxmlformats.org/officeDocument/2006/relationships/printerSettings" Target="../printerSettings/printerSettings3.bin"/><Relationship Id="rId7" Type="http://schemas.openxmlformats.org/officeDocument/2006/relationships/hyperlink" Target="https://podminky.urs.cz/item/CS_URS_2025_02/113107431" TargetMode="External"/><Relationship Id="rId2" Type="http://schemas.openxmlformats.org/officeDocument/2006/relationships/hyperlink" Target="https://podminky.urs.cz/item/CS_URS_2025_02/113106123" TargetMode="External"/><Relationship Id="rId16" Type="http://schemas.openxmlformats.org/officeDocument/2006/relationships/hyperlink" Target="https://podminky.urs.cz/item/CS_URS_2025_02/171201231" TargetMode="External"/><Relationship Id="rId29" Type="http://schemas.openxmlformats.org/officeDocument/2006/relationships/hyperlink" Target="https://podminky.urs.cz/item/CS_URS_2025_02/596211114" TargetMode="External"/><Relationship Id="rId11" Type="http://schemas.openxmlformats.org/officeDocument/2006/relationships/hyperlink" Target="https://podminky.urs.cz/item/CS_URS_2025_02/113203111" TargetMode="External"/><Relationship Id="rId24" Type="http://schemas.openxmlformats.org/officeDocument/2006/relationships/hyperlink" Target="https://podminky.urs.cz/item/CS_URS_2025_02/566901161" TargetMode="External"/><Relationship Id="rId32" Type="http://schemas.openxmlformats.org/officeDocument/2006/relationships/hyperlink" Target="https://podminky.urs.cz/item/CS_URS_2025_02/599141111" TargetMode="External"/><Relationship Id="rId37" Type="http://schemas.openxmlformats.org/officeDocument/2006/relationships/hyperlink" Target="https://podminky.urs.cz/item/CS_URS_2025_02/915231111" TargetMode="External"/><Relationship Id="rId40" Type="http://schemas.openxmlformats.org/officeDocument/2006/relationships/hyperlink" Target="https://podminky.urs.cz/item/CS_URS_2025_02/915611111" TargetMode="External"/><Relationship Id="rId45" Type="http://schemas.openxmlformats.org/officeDocument/2006/relationships/hyperlink" Target="https://podminky.urs.cz/item/CS_URS_2025_02/916991121" TargetMode="External"/><Relationship Id="rId53" Type="http://schemas.openxmlformats.org/officeDocument/2006/relationships/hyperlink" Target="https://podminky.urs.cz/item/CS_URS_2025_02/977211131" TargetMode="External"/><Relationship Id="rId58" Type="http://schemas.openxmlformats.org/officeDocument/2006/relationships/hyperlink" Target="https://podminky.urs.cz/item/CS_URS_2025_02/997221612" TargetMode="External"/><Relationship Id="rId5" Type="http://schemas.openxmlformats.org/officeDocument/2006/relationships/hyperlink" Target="https://podminky.urs.cz/item/CS_URS_2025_02/113107170" TargetMode="External"/><Relationship Id="rId61" Type="http://schemas.openxmlformats.org/officeDocument/2006/relationships/hyperlink" Target="https://podminky.urs.cz/item/CS_URS_2025_02/997221875" TargetMode="External"/><Relationship Id="rId19" Type="http://schemas.openxmlformats.org/officeDocument/2006/relationships/hyperlink" Target="https://podminky.urs.cz/item/CS_URS_2025_02/573231111" TargetMode="External"/><Relationship Id="rId14" Type="http://schemas.openxmlformats.org/officeDocument/2006/relationships/hyperlink" Target="https://podminky.urs.cz/item/CS_URS_2025_02/129001101" TargetMode="External"/><Relationship Id="rId22" Type="http://schemas.openxmlformats.org/officeDocument/2006/relationships/hyperlink" Target="https://podminky.urs.cz/item/CS_URS_2025_02/572341111" TargetMode="External"/><Relationship Id="rId27" Type="http://schemas.openxmlformats.org/officeDocument/2006/relationships/hyperlink" Target="https://podminky.urs.cz/item/CS_URS_2025_02/596211110" TargetMode="External"/><Relationship Id="rId30" Type="http://schemas.openxmlformats.org/officeDocument/2006/relationships/hyperlink" Target="https://podminky.urs.cz/item/CS_URS_2025_02/564851011" TargetMode="External"/><Relationship Id="rId35" Type="http://schemas.openxmlformats.org/officeDocument/2006/relationships/hyperlink" Target="https://podminky.urs.cz/item/CS_URS_2025_02/915611111" TargetMode="External"/><Relationship Id="rId43" Type="http://schemas.openxmlformats.org/officeDocument/2006/relationships/hyperlink" Target="https://podminky.urs.cz/item/CS_URS_2025_02/916131213" TargetMode="External"/><Relationship Id="rId48" Type="http://schemas.openxmlformats.org/officeDocument/2006/relationships/hyperlink" Target="https://podminky.urs.cz/item/CS_URS_2025_02/919735112" TargetMode="External"/><Relationship Id="rId56" Type="http://schemas.openxmlformats.org/officeDocument/2006/relationships/hyperlink" Target="https://podminky.urs.cz/item/CS_URS_2025_02/997221561" TargetMode="External"/><Relationship Id="rId64" Type="http://schemas.openxmlformats.org/officeDocument/2006/relationships/drawing" Target="../drawings/drawing3.xml"/><Relationship Id="rId8" Type="http://schemas.openxmlformats.org/officeDocument/2006/relationships/hyperlink" Target="https://podminky.urs.cz/item/CS_URS_2025_02/113107543" TargetMode="External"/><Relationship Id="rId51" Type="http://schemas.openxmlformats.org/officeDocument/2006/relationships/hyperlink" Target="https://podminky.urs.cz/item/CS_URS_2025_02/938908411" TargetMode="External"/><Relationship Id="rId3" Type="http://schemas.openxmlformats.org/officeDocument/2006/relationships/hyperlink" Target="https://podminky.urs.cz/item/CS_URS_2025_02/113106123" TargetMode="External"/><Relationship Id="rId12" Type="http://schemas.openxmlformats.org/officeDocument/2006/relationships/hyperlink" Target="https://podminky.urs.cz/item/CS_URS_2025_02/132351101" TargetMode="External"/><Relationship Id="rId17" Type="http://schemas.openxmlformats.org/officeDocument/2006/relationships/hyperlink" Target="https://podminky.urs.cz/item/CS_URS_2025_02/181951112" TargetMode="External"/><Relationship Id="rId25" Type="http://schemas.openxmlformats.org/officeDocument/2006/relationships/hyperlink" Target="https://podminky.urs.cz/item/CS_URS_2025_02/566901273" TargetMode="External"/><Relationship Id="rId33" Type="http://schemas.openxmlformats.org/officeDocument/2006/relationships/hyperlink" Target="https://podminky.urs.cz/item/CS_URS_2025_02/915111111" TargetMode="External"/><Relationship Id="rId38" Type="http://schemas.openxmlformats.org/officeDocument/2006/relationships/hyperlink" Target="https://podminky.urs.cz/item/CS_URS_2025_02/915621111" TargetMode="External"/><Relationship Id="rId46" Type="http://schemas.openxmlformats.org/officeDocument/2006/relationships/hyperlink" Target="https://podminky.urs.cz/item/CS_URS_2025_02/916231213" TargetMode="External"/><Relationship Id="rId59" Type="http://schemas.openxmlformats.org/officeDocument/2006/relationships/hyperlink" Target="https://podminky.urs.cz/item/CS_URS_2025_02/997221873" TargetMode="External"/><Relationship Id="rId20" Type="http://schemas.openxmlformats.org/officeDocument/2006/relationships/hyperlink" Target="https://podminky.urs.cz/item/CS_URS_2025_02/566901161" TargetMode="External"/><Relationship Id="rId41" Type="http://schemas.openxmlformats.org/officeDocument/2006/relationships/hyperlink" Target="https://podminky.urs.cz/item/CS_URS_2025_02/916111112" TargetMode="External"/><Relationship Id="rId54" Type="http://schemas.openxmlformats.org/officeDocument/2006/relationships/hyperlink" Target="https://podminky.urs.cz/item/CS_URS_2025_02/979024443" TargetMode="External"/><Relationship Id="rId62" Type="http://schemas.openxmlformats.org/officeDocument/2006/relationships/hyperlink" Target="https://podminky.urs.cz/item/CS_URS_2025_02/998225111" TargetMode="External"/><Relationship Id="rId1" Type="http://schemas.openxmlformats.org/officeDocument/2006/relationships/hyperlink" Target="https://podminky.urs.cz/item/CS_URS_2025_02/113106121" TargetMode="External"/><Relationship Id="rId6" Type="http://schemas.openxmlformats.org/officeDocument/2006/relationships/hyperlink" Target="https://podminky.urs.cz/item/CS_URS_2025_02/113107181" TargetMode="External"/><Relationship Id="rId15" Type="http://schemas.openxmlformats.org/officeDocument/2006/relationships/hyperlink" Target="https://podminky.urs.cz/item/CS_URS_2025_02/162751114" TargetMode="External"/><Relationship Id="rId23" Type="http://schemas.openxmlformats.org/officeDocument/2006/relationships/hyperlink" Target="https://podminky.urs.cz/item/CS_URS_2025_02/573231111" TargetMode="External"/><Relationship Id="rId28" Type="http://schemas.openxmlformats.org/officeDocument/2006/relationships/hyperlink" Target="https://podminky.urs.cz/item/CS_URS_2025_02/596211111" TargetMode="External"/><Relationship Id="rId36" Type="http://schemas.openxmlformats.org/officeDocument/2006/relationships/hyperlink" Target="https://podminky.urs.cz/item/CS_URS_2025_02/915131111" TargetMode="External"/><Relationship Id="rId49" Type="http://schemas.openxmlformats.org/officeDocument/2006/relationships/hyperlink" Target="https://podminky.urs.cz/item/CS_URS_2025_02/919732211" TargetMode="External"/><Relationship Id="rId57" Type="http://schemas.openxmlformats.org/officeDocument/2006/relationships/hyperlink" Target="https://podminky.urs.cz/item/CS_URS_2025_02/997221569" TargetMode="External"/><Relationship Id="rId10" Type="http://schemas.openxmlformats.org/officeDocument/2006/relationships/hyperlink" Target="https://podminky.urs.cz/item/CS_URS_2025_02/113202111" TargetMode="External"/><Relationship Id="rId31" Type="http://schemas.openxmlformats.org/officeDocument/2006/relationships/hyperlink" Target="https://podminky.urs.cz/item/CS_URS_2025_02/569903311" TargetMode="External"/><Relationship Id="rId44" Type="http://schemas.openxmlformats.org/officeDocument/2006/relationships/hyperlink" Target="https://podminky.urs.cz/item/CS_URS_2025_02/916241113" TargetMode="External"/><Relationship Id="rId52" Type="http://schemas.openxmlformats.org/officeDocument/2006/relationships/hyperlink" Target="https://podminky.urs.cz/item/CS_URS_2025_02/966007123" TargetMode="External"/><Relationship Id="rId60" Type="http://schemas.openxmlformats.org/officeDocument/2006/relationships/hyperlink" Target="https://podminky.urs.cz/item/CS_URS_2025_02/997221861" TargetMode="External"/><Relationship Id="rId4" Type="http://schemas.openxmlformats.org/officeDocument/2006/relationships/hyperlink" Target="https://podminky.urs.cz/item/CS_URS_2025_02/113107143" TargetMode="External"/><Relationship Id="rId9" Type="http://schemas.openxmlformats.org/officeDocument/2006/relationships/hyperlink" Target="https://podminky.urs.cz/item/CS_URS_2025_02/113201112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031103000" TargetMode="External"/><Relationship Id="rId13" Type="http://schemas.openxmlformats.org/officeDocument/2006/relationships/hyperlink" Target="https://podminky.urs.cz/item/CS_URS_2025_02/039103000" TargetMode="External"/><Relationship Id="rId3" Type="http://schemas.openxmlformats.org/officeDocument/2006/relationships/hyperlink" Target="https://podminky.urs.cz/item/CS_URS_2025_02/012303000" TargetMode="External"/><Relationship Id="rId7" Type="http://schemas.openxmlformats.org/officeDocument/2006/relationships/hyperlink" Target="https://podminky.urs.cz/item/CS_URS_2025_02/013254001" TargetMode="External"/><Relationship Id="rId12" Type="http://schemas.openxmlformats.org/officeDocument/2006/relationships/hyperlink" Target="https://podminky.urs.cz/item/CS_URS_2025_02/034503000" TargetMode="External"/><Relationship Id="rId17" Type="http://schemas.openxmlformats.org/officeDocument/2006/relationships/drawing" Target="../drawings/drawing4.xml"/><Relationship Id="rId2" Type="http://schemas.openxmlformats.org/officeDocument/2006/relationships/hyperlink" Target="https://podminky.urs.cz/item/CS_URS_2025_02/012203000" TargetMode="External"/><Relationship Id="rId16" Type="http://schemas.openxmlformats.org/officeDocument/2006/relationships/printerSettings" Target="../printerSettings/printerSettings4.bin"/><Relationship Id="rId1" Type="http://schemas.openxmlformats.org/officeDocument/2006/relationships/hyperlink" Target="https://podminky.urs.cz/item/CS_URS_2025_02/012103000" TargetMode="External"/><Relationship Id="rId6" Type="http://schemas.openxmlformats.org/officeDocument/2006/relationships/hyperlink" Target="https://podminky.urs.cz/item/CS_URS_2025_02/013254000" TargetMode="External"/><Relationship Id="rId11" Type="http://schemas.openxmlformats.org/officeDocument/2006/relationships/hyperlink" Target="https://podminky.urs.cz/item/CS_URS_2025_02/034303000" TargetMode="External"/><Relationship Id="rId5" Type="http://schemas.openxmlformats.org/officeDocument/2006/relationships/hyperlink" Target="https://podminky.urs.cz/item/CS_URS_2025_02/013244001" TargetMode="External"/><Relationship Id="rId15" Type="http://schemas.openxmlformats.org/officeDocument/2006/relationships/hyperlink" Target="https://podminky.urs.cz/item/CS_URS_2025_02/044002000" TargetMode="External"/><Relationship Id="rId10" Type="http://schemas.openxmlformats.org/officeDocument/2006/relationships/hyperlink" Target="https://podminky.urs.cz/item/CS_URS_2025_02/034103000" TargetMode="External"/><Relationship Id="rId4" Type="http://schemas.openxmlformats.org/officeDocument/2006/relationships/hyperlink" Target="https://podminky.urs.cz/item/CS_URS_2025_02/013244000" TargetMode="External"/><Relationship Id="rId9" Type="http://schemas.openxmlformats.org/officeDocument/2006/relationships/hyperlink" Target="https://podminky.urs.cz/item/CS_URS_2025_02/032903000" TargetMode="External"/><Relationship Id="rId14" Type="http://schemas.openxmlformats.org/officeDocument/2006/relationships/hyperlink" Target="https://podminky.urs.cz/item/CS_URS_2025_02/041103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0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11" t="s">
        <v>14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R5" s="19"/>
      <c r="BE5" s="208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13" t="s">
        <v>17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R6" s="19"/>
      <c r="BE6" s="209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209"/>
      <c r="BS7" s="16" t="s">
        <v>6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27" t="s">
        <v>25</v>
      </c>
      <c r="AR8" s="19"/>
      <c r="BE8" s="209"/>
      <c r="BS8" s="16" t="s">
        <v>6</v>
      </c>
    </row>
    <row r="9" spans="1:74" ht="29.25" customHeight="1">
      <c r="B9" s="19"/>
      <c r="D9" s="23" t="s">
        <v>26</v>
      </c>
      <c r="K9" s="28" t="s">
        <v>27</v>
      </c>
      <c r="AK9" s="23" t="s">
        <v>28</v>
      </c>
      <c r="AN9" s="28" t="s">
        <v>29</v>
      </c>
      <c r="AR9" s="19"/>
      <c r="BE9" s="209"/>
      <c r="BS9" s="16" t="s">
        <v>6</v>
      </c>
    </row>
    <row r="10" spans="1:74" ht="12" customHeight="1">
      <c r="B10" s="19"/>
      <c r="D10" s="26" t="s">
        <v>30</v>
      </c>
      <c r="AK10" s="26" t="s">
        <v>31</v>
      </c>
      <c r="AN10" s="24" t="s">
        <v>32</v>
      </c>
      <c r="AR10" s="19"/>
      <c r="BE10" s="209"/>
      <c r="BS10" s="16" t="s">
        <v>6</v>
      </c>
    </row>
    <row r="11" spans="1:74" ht="18.399999999999999" customHeight="1">
      <c r="B11" s="19"/>
      <c r="E11" s="24" t="s">
        <v>33</v>
      </c>
      <c r="AK11" s="26" t="s">
        <v>34</v>
      </c>
      <c r="AN11" s="24" t="s">
        <v>35</v>
      </c>
      <c r="AR11" s="19"/>
      <c r="BE11" s="209"/>
      <c r="BS11" s="16" t="s">
        <v>6</v>
      </c>
    </row>
    <row r="12" spans="1:74" ht="6.95" customHeight="1">
      <c r="B12" s="19"/>
      <c r="AR12" s="19"/>
      <c r="BE12" s="209"/>
      <c r="BS12" s="16" t="s">
        <v>6</v>
      </c>
    </row>
    <row r="13" spans="1:74" ht="12" customHeight="1">
      <c r="B13" s="19"/>
      <c r="D13" s="26" t="s">
        <v>36</v>
      </c>
      <c r="AK13" s="26" t="s">
        <v>31</v>
      </c>
      <c r="AN13" s="29" t="s">
        <v>37</v>
      </c>
      <c r="AR13" s="19"/>
      <c r="BE13" s="209"/>
      <c r="BS13" s="16" t="s">
        <v>6</v>
      </c>
    </row>
    <row r="14" spans="1:74" ht="12.75">
      <c r="B14" s="19"/>
      <c r="E14" s="214" t="s">
        <v>37</v>
      </c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6" t="s">
        <v>34</v>
      </c>
      <c r="AN14" s="29" t="s">
        <v>37</v>
      </c>
      <c r="AR14" s="19"/>
      <c r="BE14" s="209"/>
      <c r="BS14" s="16" t="s">
        <v>6</v>
      </c>
    </row>
    <row r="15" spans="1:74" ht="6.95" customHeight="1">
      <c r="B15" s="19"/>
      <c r="AR15" s="19"/>
      <c r="BE15" s="209"/>
      <c r="BS15" s="16" t="s">
        <v>4</v>
      </c>
    </row>
    <row r="16" spans="1:74" ht="12" customHeight="1">
      <c r="B16" s="19"/>
      <c r="D16" s="26" t="s">
        <v>38</v>
      </c>
      <c r="AK16" s="26" t="s">
        <v>31</v>
      </c>
      <c r="AN16" s="24" t="s">
        <v>39</v>
      </c>
      <c r="AR16" s="19"/>
      <c r="BE16" s="209"/>
      <c r="BS16" s="16" t="s">
        <v>4</v>
      </c>
    </row>
    <row r="17" spans="2:71" ht="18.399999999999999" customHeight="1">
      <c r="B17" s="19"/>
      <c r="E17" s="24" t="s">
        <v>40</v>
      </c>
      <c r="AK17" s="26" t="s">
        <v>34</v>
      </c>
      <c r="AN17" s="24" t="s">
        <v>41</v>
      </c>
      <c r="AR17" s="19"/>
      <c r="BE17" s="209"/>
      <c r="BS17" s="16" t="s">
        <v>42</v>
      </c>
    </row>
    <row r="18" spans="2:71" ht="6.95" customHeight="1">
      <c r="B18" s="19"/>
      <c r="AR18" s="19"/>
      <c r="BE18" s="209"/>
      <c r="BS18" s="16" t="s">
        <v>6</v>
      </c>
    </row>
    <row r="19" spans="2:71" ht="12" customHeight="1">
      <c r="B19" s="19"/>
      <c r="D19" s="26" t="s">
        <v>43</v>
      </c>
      <c r="AK19" s="26" t="s">
        <v>31</v>
      </c>
      <c r="AN19" s="24" t="s">
        <v>39</v>
      </c>
      <c r="AR19" s="19"/>
      <c r="BE19" s="209"/>
      <c r="BS19" s="16" t="s">
        <v>6</v>
      </c>
    </row>
    <row r="20" spans="2:71" ht="18.399999999999999" customHeight="1">
      <c r="B20" s="19"/>
      <c r="E20" s="24" t="s">
        <v>40</v>
      </c>
      <c r="AK20" s="26" t="s">
        <v>34</v>
      </c>
      <c r="AN20" s="24" t="s">
        <v>41</v>
      </c>
      <c r="AR20" s="19"/>
      <c r="BE20" s="209"/>
      <c r="BS20" s="16" t="s">
        <v>4</v>
      </c>
    </row>
    <row r="21" spans="2:71" ht="6.95" customHeight="1">
      <c r="B21" s="19"/>
      <c r="AR21" s="19"/>
      <c r="BE21" s="209"/>
    </row>
    <row r="22" spans="2:71" ht="12" customHeight="1">
      <c r="B22" s="19"/>
      <c r="D22" s="26" t="s">
        <v>44</v>
      </c>
      <c r="AR22" s="19"/>
      <c r="BE22" s="209"/>
    </row>
    <row r="23" spans="2:71" ht="47.25" customHeight="1">
      <c r="B23" s="19"/>
      <c r="E23" s="216" t="s">
        <v>45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R23" s="19"/>
      <c r="BE23" s="209"/>
    </row>
    <row r="24" spans="2:71" ht="6.95" customHeight="1">
      <c r="B24" s="19"/>
      <c r="AR24" s="19"/>
      <c r="BE24" s="209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209"/>
    </row>
    <row r="26" spans="2:71" s="1" customFormat="1" ht="25.9" customHeight="1">
      <c r="B26" s="32"/>
      <c r="D26" s="33" t="s">
        <v>46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17">
        <f>ROUND(AG54,2)</f>
        <v>0</v>
      </c>
      <c r="AL26" s="218"/>
      <c r="AM26" s="218"/>
      <c r="AN26" s="218"/>
      <c r="AO26" s="218"/>
      <c r="AR26" s="32"/>
      <c r="BE26" s="209"/>
    </row>
    <row r="27" spans="2:71" s="1" customFormat="1" ht="6.95" customHeight="1">
      <c r="B27" s="32"/>
      <c r="AR27" s="32"/>
      <c r="BE27" s="209"/>
    </row>
    <row r="28" spans="2:71" s="1" customFormat="1" ht="12.75">
      <c r="B28" s="32"/>
      <c r="L28" s="219" t="s">
        <v>47</v>
      </c>
      <c r="M28" s="219"/>
      <c r="N28" s="219"/>
      <c r="O28" s="219"/>
      <c r="P28" s="219"/>
      <c r="W28" s="219" t="s">
        <v>48</v>
      </c>
      <c r="X28" s="219"/>
      <c r="Y28" s="219"/>
      <c r="Z28" s="219"/>
      <c r="AA28" s="219"/>
      <c r="AB28" s="219"/>
      <c r="AC28" s="219"/>
      <c r="AD28" s="219"/>
      <c r="AE28" s="219"/>
      <c r="AK28" s="219" t="s">
        <v>49</v>
      </c>
      <c r="AL28" s="219"/>
      <c r="AM28" s="219"/>
      <c r="AN28" s="219"/>
      <c r="AO28" s="219"/>
      <c r="AR28" s="32"/>
      <c r="BE28" s="209"/>
    </row>
    <row r="29" spans="2:71" s="2" customFormat="1" ht="14.45" customHeight="1">
      <c r="B29" s="36"/>
      <c r="D29" s="26" t="s">
        <v>50</v>
      </c>
      <c r="F29" s="26" t="s">
        <v>51</v>
      </c>
      <c r="L29" s="222">
        <v>0.21</v>
      </c>
      <c r="M29" s="221"/>
      <c r="N29" s="221"/>
      <c r="O29" s="221"/>
      <c r="P29" s="221"/>
      <c r="W29" s="220">
        <f>ROUND(AZ54, 2)</f>
        <v>0</v>
      </c>
      <c r="X29" s="221"/>
      <c r="Y29" s="221"/>
      <c r="Z29" s="221"/>
      <c r="AA29" s="221"/>
      <c r="AB29" s="221"/>
      <c r="AC29" s="221"/>
      <c r="AD29" s="221"/>
      <c r="AE29" s="221"/>
      <c r="AK29" s="220">
        <f>ROUND(AV54, 2)</f>
        <v>0</v>
      </c>
      <c r="AL29" s="221"/>
      <c r="AM29" s="221"/>
      <c r="AN29" s="221"/>
      <c r="AO29" s="221"/>
      <c r="AR29" s="36"/>
      <c r="BE29" s="210"/>
    </row>
    <row r="30" spans="2:71" s="2" customFormat="1" ht="14.45" customHeight="1">
      <c r="B30" s="36"/>
      <c r="F30" s="26" t="s">
        <v>52</v>
      </c>
      <c r="L30" s="222">
        <v>0.15</v>
      </c>
      <c r="M30" s="221"/>
      <c r="N30" s="221"/>
      <c r="O30" s="221"/>
      <c r="P30" s="221"/>
      <c r="W30" s="220">
        <f>ROUND(BA54, 2)</f>
        <v>0</v>
      </c>
      <c r="X30" s="221"/>
      <c r="Y30" s="221"/>
      <c r="Z30" s="221"/>
      <c r="AA30" s="221"/>
      <c r="AB30" s="221"/>
      <c r="AC30" s="221"/>
      <c r="AD30" s="221"/>
      <c r="AE30" s="221"/>
      <c r="AK30" s="220">
        <f>ROUND(AW54, 2)</f>
        <v>0</v>
      </c>
      <c r="AL30" s="221"/>
      <c r="AM30" s="221"/>
      <c r="AN30" s="221"/>
      <c r="AO30" s="221"/>
      <c r="AR30" s="36"/>
      <c r="BE30" s="210"/>
    </row>
    <row r="31" spans="2:71" s="2" customFormat="1" ht="14.45" hidden="1" customHeight="1">
      <c r="B31" s="36"/>
      <c r="F31" s="26" t="s">
        <v>53</v>
      </c>
      <c r="L31" s="222">
        <v>0.21</v>
      </c>
      <c r="M31" s="221"/>
      <c r="N31" s="221"/>
      <c r="O31" s="221"/>
      <c r="P31" s="221"/>
      <c r="W31" s="220">
        <f>ROUND(BB54, 2)</f>
        <v>0</v>
      </c>
      <c r="X31" s="221"/>
      <c r="Y31" s="221"/>
      <c r="Z31" s="221"/>
      <c r="AA31" s="221"/>
      <c r="AB31" s="221"/>
      <c r="AC31" s="221"/>
      <c r="AD31" s="221"/>
      <c r="AE31" s="221"/>
      <c r="AK31" s="220">
        <v>0</v>
      </c>
      <c r="AL31" s="221"/>
      <c r="AM31" s="221"/>
      <c r="AN31" s="221"/>
      <c r="AO31" s="221"/>
      <c r="AR31" s="36"/>
      <c r="BE31" s="210"/>
    </row>
    <row r="32" spans="2:71" s="2" customFormat="1" ht="14.45" hidden="1" customHeight="1">
      <c r="B32" s="36"/>
      <c r="F32" s="26" t="s">
        <v>54</v>
      </c>
      <c r="L32" s="222">
        <v>0.15</v>
      </c>
      <c r="M32" s="221"/>
      <c r="N32" s="221"/>
      <c r="O32" s="221"/>
      <c r="P32" s="221"/>
      <c r="W32" s="220">
        <f>ROUND(BC54, 2)</f>
        <v>0</v>
      </c>
      <c r="X32" s="221"/>
      <c r="Y32" s="221"/>
      <c r="Z32" s="221"/>
      <c r="AA32" s="221"/>
      <c r="AB32" s="221"/>
      <c r="AC32" s="221"/>
      <c r="AD32" s="221"/>
      <c r="AE32" s="221"/>
      <c r="AK32" s="220">
        <v>0</v>
      </c>
      <c r="AL32" s="221"/>
      <c r="AM32" s="221"/>
      <c r="AN32" s="221"/>
      <c r="AO32" s="221"/>
      <c r="AR32" s="36"/>
      <c r="BE32" s="210"/>
    </row>
    <row r="33" spans="2:44" s="2" customFormat="1" ht="14.45" hidden="1" customHeight="1">
      <c r="B33" s="36"/>
      <c r="F33" s="26" t="s">
        <v>55</v>
      </c>
      <c r="L33" s="222">
        <v>0</v>
      </c>
      <c r="M33" s="221"/>
      <c r="N33" s="221"/>
      <c r="O33" s="221"/>
      <c r="P33" s="221"/>
      <c r="W33" s="220">
        <f>ROUND(BD54, 2)</f>
        <v>0</v>
      </c>
      <c r="X33" s="221"/>
      <c r="Y33" s="221"/>
      <c r="Z33" s="221"/>
      <c r="AA33" s="221"/>
      <c r="AB33" s="221"/>
      <c r="AC33" s="221"/>
      <c r="AD33" s="221"/>
      <c r="AE33" s="221"/>
      <c r="AK33" s="220">
        <v>0</v>
      </c>
      <c r="AL33" s="221"/>
      <c r="AM33" s="221"/>
      <c r="AN33" s="221"/>
      <c r="AO33" s="221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57</v>
      </c>
      <c r="U35" s="39"/>
      <c r="V35" s="39"/>
      <c r="W35" s="39"/>
      <c r="X35" s="226" t="s">
        <v>58</v>
      </c>
      <c r="Y35" s="224"/>
      <c r="Z35" s="224"/>
      <c r="AA35" s="224"/>
      <c r="AB35" s="224"/>
      <c r="AC35" s="39"/>
      <c r="AD35" s="39"/>
      <c r="AE35" s="39"/>
      <c r="AF35" s="39"/>
      <c r="AG35" s="39"/>
      <c r="AH35" s="39"/>
      <c r="AI35" s="39"/>
      <c r="AJ35" s="39"/>
      <c r="AK35" s="223">
        <f>SUM(AK26:AK33)</f>
        <v>0</v>
      </c>
      <c r="AL35" s="224"/>
      <c r="AM35" s="224"/>
      <c r="AN35" s="224"/>
      <c r="AO35" s="225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0" t="s">
        <v>59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6" t="s">
        <v>13</v>
      </c>
      <c r="L44" s="3" t="str">
        <f>K5</f>
        <v>Brno-PDPS</v>
      </c>
      <c r="AR44" s="45"/>
    </row>
    <row r="45" spans="2:44" s="4" customFormat="1" ht="36.950000000000003" customHeight="1">
      <c r="B45" s="46"/>
      <c r="C45" s="47" t="s">
        <v>16</v>
      </c>
      <c r="L45" s="186" t="str">
        <f>K6</f>
        <v>Rozvoj dopravní telematiky v letech 2021-2027 - Stavby a rekonstrukce SSZ, část VII. SSZ 0.49 Kounicova - Slovákova</v>
      </c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6" t="s">
        <v>22</v>
      </c>
      <c r="L47" s="48" t="str">
        <f>IF(K8="","",K8)</f>
        <v>Brno - Veveří</v>
      </c>
      <c r="AI47" s="26" t="s">
        <v>24</v>
      </c>
      <c r="AM47" s="188" t="str">
        <f>IF(AN8= "","",AN8)</f>
        <v>16. 9. 2025</v>
      </c>
      <c r="AN47" s="188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6" t="s">
        <v>30</v>
      </c>
      <c r="L49" s="3" t="str">
        <f>IF(E11= "","",E11)</f>
        <v>Statutární město Brno</v>
      </c>
      <c r="AI49" s="26" t="s">
        <v>38</v>
      </c>
      <c r="AM49" s="193" t="str">
        <f>IF(E17="","",E17)</f>
        <v>PK SSZ Obrdlík, s.r.o.</v>
      </c>
      <c r="AN49" s="194"/>
      <c r="AO49" s="194"/>
      <c r="AP49" s="194"/>
      <c r="AR49" s="32"/>
      <c r="AS49" s="189" t="s">
        <v>60</v>
      </c>
      <c r="AT49" s="190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6" t="s">
        <v>36</v>
      </c>
      <c r="L50" s="3" t="str">
        <f>IF(E14= "Vyplň údaj","",E14)</f>
        <v/>
      </c>
      <c r="AI50" s="26" t="s">
        <v>43</v>
      </c>
      <c r="AM50" s="193" t="str">
        <f>IF(E20="","",E20)</f>
        <v>PK SSZ Obrdlík, s.r.o.</v>
      </c>
      <c r="AN50" s="194"/>
      <c r="AO50" s="194"/>
      <c r="AP50" s="194"/>
      <c r="AR50" s="32"/>
      <c r="AS50" s="191"/>
      <c r="AT50" s="192"/>
      <c r="BD50" s="53"/>
    </row>
    <row r="51" spans="1:91" s="1" customFormat="1" ht="10.9" customHeight="1">
      <c r="B51" s="32"/>
      <c r="AR51" s="32"/>
      <c r="AS51" s="191"/>
      <c r="AT51" s="192"/>
      <c r="BD51" s="53"/>
    </row>
    <row r="52" spans="1:91" s="1" customFormat="1" ht="29.25" customHeight="1">
      <c r="B52" s="32"/>
      <c r="C52" s="195" t="s">
        <v>61</v>
      </c>
      <c r="D52" s="196"/>
      <c r="E52" s="196"/>
      <c r="F52" s="196"/>
      <c r="G52" s="196"/>
      <c r="H52" s="54"/>
      <c r="I52" s="198" t="s">
        <v>62</v>
      </c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7" t="s">
        <v>63</v>
      </c>
      <c r="AH52" s="196"/>
      <c r="AI52" s="196"/>
      <c r="AJ52" s="196"/>
      <c r="AK52" s="196"/>
      <c r="AL52" s="196"/>
      <c r="AM52" s="196"/>
      <c r="AN52" s="198" t="s">
        <v>64</v>
      </c>
      <c r="AO52" s="196"/>
      <c r="AP52" s="196"/>
      <c r="AQ52" s="55" t="s">
        <v>65</v>
      </c>
      <c r="AR52" s="32"/>
      <c r="AS52" s="56" t="s">
        <v>66</v>
      </c>
      <c r="AT52" s="57" t="s">
        <v>67</v>
      </c>
      <c r="AU52" s="57" t="s">
        <v>68</v>
      </c>
      <c r="AV52" s="57" t="s">
        <v>69</v>
      </c>
      <c r="AW52" s="57" t="s">
        <v>70</v>
      </c>
      <c r="AX52" s="57" t="s">
        <v>71</v>
      </c>
      <c r="AY52" s="57" t="s">
        <v>72</v>
      </c>
      <c r="AZ52" s="57" t="s">
        <v>73</v>
      </c>
      <c r="BA52" s="57" t="s">
        <v>74</v>
      </c>
      <c r="BB52" s="57" t="s">
        <v>75</v>
      </c>
      <c r="BC52" s="57" t="s">
        <v>76</v>
      </c>
      <c r="BD52" s="58" t="s">
        <v>77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78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06">
        <f>ROUND(AG55+AG58,2)</f>
        <v>0</v>
      </c>
      <c r="AH54" s="206"/>
      <c r="AI54" s="206"/>
      <c r="AJ54" s="206"/>
      <c r="AK54" s="206"/>
      <c r="AL54" s="206"/>
      <c r="AM54" s="206"/>
      <c r="AN54" s="207">
        <f>SUM(AG54,AT54)</f>
        <v>0</v>
      </c>
      <c r="AO54" s="207"/>
      <c r="AP54" s="207"/>
      <c r="AQ54" s="64" t="s">
        <v>79</v>
      </c>
      <c r="AR54" s="60"/>
      <c r="AS54" s="65">
        <f>ROUND(AS55+AS58,2)</f>
        <v>0</v>
      </c>
      <c r="AT54" s="66">
        <f>ROUND(SUM(AV54:AW54),2)</f>
        <v>0</v>
      </c>
      <c r="AU54" s="67">
        <f>ROUND(AU55+AU58,5)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ROUND(AZ55+AZ58,2)</f>
        <v>0</v>
      </c>
      <c r="BA54" s="66">
        <f>ROUND(BA55+BA58,2)</f>
        <v>0</v>
      </c>
      <c r="BB54" s="66">
        <f>ROUND(BB55+BB58,2)</f>
        <v>0</v>
      </c>
      <c r="BC54" s="66">
        <f>ROUND(BC55+BC58,2)</f>
        <v>0</v>
      </c>
      <c r="BD54" s="68">
        <f>ROUND(BD55+BD58,2)</f>
        <v>0</v>
      </c>
      <c r="BS54" s="69" t="s">
        <v>80</v>
      </c>
      <c r="BT54" s="69" t="s">
        <v>81</v>
      </c>
      <c r="BU54" s="70" t="s">
        <v>82</v>
      </c>
      <c r="BV54" s="69" t="s">
        <v>83</v>
      </c>
      <c r="BW54" s="69" t="s">
        <v>5</v>
      </c>
      <c r="BX54" s="69" t="s">
        <v>84</v>
      </c>
      <c r="CL54" s="69" t="s">
        <v>19</v>
      </c>
    </row>
    <row r="55" spans="1:91" s="6" customFormat="1" ht="16.5" customHeight="1">
      <c r="B55" s="71"/>
      <c r="C55" s="72"/>
      <c r="D55" s="202" t="s">
        <v>85</v>
      </c>
      <c r="E55" s="202"/>
      <c r="F55" s="202"/>
      <c r="G55" s="202"/>
      <c r="H55" s="202"/>
      <c r="I55" s="73"/>
      <c r="J55" s="202" t="s">
        <v>86</v>
      </c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202"/>
      <c r="AG55" s="199">
        <f>ROUND(SUM(AG56:AG57),2)</f>
        <v>0</v>
      </c>
      <c r="AH55" s="200"/>
      <c r="AI55" s="200"/>
      <c r="AJ55" s="200"/>
      <c r="AK55" s="200"/>
      <c r="AL55" s="200"/>
      <c r="AM55" s="200"/>
      <c r="AN55" s="201">
        <f>SUM(AG55,AT55)</f>
        <v>0</v>
      </c>
      <c r="AO55" s="200"/>
      <c r="AP55" s="200"/>
      <c r="AQ55" s="74" t="s">
        <v>87</v>
      </c>
      <c r="AR55" s="71"/>
      <c r="AS55" s="75">
        <f>ROUND(SUM(AS56:AS57),2)</f>
        <v>0</v>
      </c>
      <c r="AT55" s="76">
        <f>ROUND(SUM(AV55:AW55),2)</f>
        <v>0</v>
      </c>
      <c r="AU55" s="77">
        <f>ROUND(SUM(AU56:AU57),5)</f>
        <v>0</v>
      </c>
      <c r="AV55" s="76">
        <f>ROUND(AZ55*L29,2)</f>
        <v>0</v>
      </c>
      <c r="AW55" s="76">
        <f>ROUND(BA55*L30,2)</f>
        <v>0</v>
      </c>
      <c r="AX55" s="76">
        <f>ROUND(BB55*L29,2)</f>
        <v>0</v>
      </c>
      <c r="AY55" s="76">
        <f>ROUND(BC55*L30,2)</f>
        <v>0</v>
      </c>
      <c r="AZ55" s="76">
        <f>ROUND(SUM(AZ56:AZ57),2)</f>
        <v>0</v>
      </c>
      <c r="BA55" s="76">
        <f>ROUND(SUM(BA56:BA57),2)</f>
        <v>0</v>
      </c>
      <c r="BB55" s="76">
        <f>ROUND(SUM(BB56:BB57),2)</f>
        <v>0</v>
      </c>
      <c r="BC55" s="76">
        <f>ROUND(SUM(BC56:BC57),2)</f>
        <v>0</v>
      </c>
      <c r="BD55" s="78">
        <f>ROUND(SUM(BD56:BD57),2)</f>
        <v>0</v>
      </c>
      <c r="BS55" s="79" t="s">
        <v>80</v>
      </c>
      <c r="BT55" s="79" t="s">
        <v>88</v>
      </c>
      <c r="BV55" s="79" t="s">
        <v>83</v>
      </c>
      <c r="BW55" s="79" t="s">
        <v>89</v>
      </c>
      <c r="BX55" s="79" t="s">
        <v>5</v>
      </c>
      <c r="CL55" s="79" t="s">
        <v>90</v>
      </c>
      <c r="CM55" s="79" t="s">
        <v>91</v>
      </c>
    </row>
    <row r="56" spans="1:91" s="3" customFormat="1" ht="16.5" customHeight="1">
      <c r="A56" s="80" t="s">
        <v>92</v>
      </c>
      <c r="B56" s="45"/>
      <c r="C56" s="9"/>
      <c r="D56" s="9"/>
      <c r="E56" s="205" t="s">
        <v>85</v>
      </c>
      <c r="F56" s="205"/>
      <c r="G56" s="205"/>
      <c r="H56" s="205"/>
      <c r="I56" s="205"/>
      <c r="J56" s="9"/>
      <c r="K56" s="205" t="s">
        <v>86</v>
      </c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205"/>
      <c r="AG56" s="203">
        <f>'PS401 - SSZ 0.49 Kounicov...'!J30</f>
        <v>0</v>
      </c>
      <c r="AH56" s="204"/>
      <c r="AI56" s="204"/>
      <c r="AJ56" s="204"/>
      <c r="AK56" s="204"/>
      <c r="AL56" s="204"/>
      <c r="AM56" s="204"/>
      <c r="AN56" s="203">
        <f>SUM(AG56,AT56)</f>
        <v>0</v>
      </c>
      <c r="AO56" s="204"/>
      <c r="AP56" s="204"/>
      <c r="AQ56" s="81" t="s">
        <v>93</v>
      </c>
      <c r="AR56" s="45"/>
      <c r="AS56" s="82">
        <v>0</v>
      </c>
      <c r="AT56" s="83">
        <f>ROUND(SUM(AV56:AW56),2)</f>
        <v>0</v>
      </c>
      <c r="AU56" s="84">
        <f>'PS401 - SSZ 0.49 Kounicov...'!P94</f>
        <v>0</v>
      </c>
      <c r="AV56" s="83">
        <f>'PS401 - SSZ 0.49 Kounicov...'!J33</f>
        <v>0</v>
      </c>
      <c r="AW56" s="83">
        <f>'PS401 - SSZ 0.49 Kounicov...'!J34</f>
        <v>0</v>
      </c>
      <c r="AX56" s="83">
        <f>'PS401 - SSZ 0.49 Kounicov...'!J35</f>
        <v>0</v>
      </c>
      <c r="AY56" s="83">
        <f>'PS401 - SSZ 0.49 Kounicov...'!J36</f>
        <v>0</v>
      </c>
      <c r="AZ56" s="83">
        <f>'PS401 - SSZ 0.49 Kounicov...'!F33</f>
        <v>0</v>
      </c>
      <c r="BA56" s="83">
        <f>'PS401 - SSZ 0.49 Kounicov...'!F34</f>
        <v>0</v>
      </c>
      <c r="BB56" s="83">
        <f>'PS401 - SSZ 0.49 Kounicov...'!F35</f>
        <v>0</v>
      </c>
      <c r="BC56" s="83">
        <f>'PS401 - SSZ 0.49 Kounicov...'!F36</f>
        <v>0</v>
      </c>
      <c r="BD56" s="85">
        <f>'PS401 - SSZ 0.49 Kounicov...'!F37</f>
        <v>0</v>
      </c>
      <c r="BT56" s="24" t="s">
        <v>91</v>
      </c>
      <c r="BU56" s="24" t="s">
        <v>94</v>
      </c>
      <c r="BV56" s="24" t="s">
        <v>83</v>
      </c>
      <c r="BW56" s="24" t="s">
        <v>89</v>
      </c>
      <c r="BX56" s="24" t="s">
        <v>5</v>
      </c>
      <c r="CL56" s="24" t="s">
        <v>90</v>
      </c>
      <c r="CM56" s="24" t="s">
        <v>91</v>
      </c>
    </row>
    <row r="57" spans="1:91" s="3" customFormat="1" ht="23.25" customHeight="1">
      <c r="A57" s="80" t="s">
        <v>92</v>
      </c>
      <c r="B57" s="45"/>
      <c r="C57" s="9"/>
      <c r="D57" s="9"/>
      <c r="E57" s="205" t="s">
        <v>95</v>
      </c>
      <c r="F57" s="205"/>
      <c r="G57" s="205"/>
      <c r="H57" s="205"/>
      <c r="I57" s="205"/>
      <c r="J57" s="9"/>
      <c r="K57" s="205" t="s">
        <v>96</v>
      </c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3">
        <f>'PS401.1 - SSZ 0.49 Kounic...'!J32</f>
        <v>0</v>
      </c>
      <c r="AH57" s="204"/>
      <c r="AI57" s="204"/>
      <c r="AJ57" s="204"/>
      <c r="AK57" s="204"/>
      <c r="AL57" s="204"/>
      <c r="AM57" s="204"/>
      <c r="AN57" s="203">
        <f>SUM(AG57,AT57)</f>
        <v>0</v>
      </c>
      <c r="AO57" s="204"/>
      <c r="AP57" s="204"/>
      <c r="AQ57" s="81" t="s">
        <v>93</v>
      </c>
      <c r="AR57" s="45"/>
      <c r="AS57" s="82">
        <v>0</v>
      </c>
      <c r="AT57" s="83">
        <f>ROUND(SUM(AV57:AW57),2)</f>
        <v>0</v>
      </c>
      <c r="AU57" s="84">
        <f>'PS401.1 - SSZ 0.49 Kounic...'!P91</f>
        <v>0</v>
      </c>
      <c r="AV57" s="83">
        <f>'PS401.1 - SSZ 0.49 Kounic...'!J35</f>
        <v>0</v>
      </c>
      <c r="AW57" s="83">
        <f>'PS401.1 - SSZ 0.49 Kounic...'!J36</f>
        <v>0</v>
      </c>
      <c r="AX57" s="83">
        <f>'PS401.1 - SSZ 0.49 Kounic...'!J37</f>
        <v>0</v>
      </c>
      <c r="AY57" s="83">
        <f>'PS401.1 - SSZ 0.49 Kounic...'!J38</f>
        <v>0</v>
      </c>
      <c r="AZ57" s="83">
        <f>'PS401.1 - SSZ 0.49 Kounic...'!F35</f>
        <v>0</v>
      </c>
      <c r="BA57" s="83">
        <f>'PS401.1 - SSZ 0.49 Kounic...'!F36</f>
        <v>0</v>
      </c>
      <c r="BB57" s="83">
        <f>'PS401.1 - SSZ 0.49 Kounic...'!F37</f>
        <v>0</v>
      </c>
      <c r="BC57" s="83">
        <f>'PS401.1 - SSZ 0.49 Kounic...'!F38</f>
        <v>0</v>
      </c>
      <c r="BD57" s="85">
        <f>'PS401.1 - SSZ 0.49 Kounic...'!F39</f>
        <v>0</v>
      </c>
      <c r="BT57" s="24" t="s">
        <v>91</v>
      </c>
      <c r="BV57" s="24" t="s">
        <v>83</v>
      </c>
      <c r="BW57" s="24" t="s">
        <v>97</v>
      </c>
      <c r="BX57" s="24" t="s">
        <v>89</v>
      </c>
      <c r="CL57" s="24" t="s">
        <v>90</v>
      </c>
    </row>
    <row r="58" spans="1:91" s="6" customFormat="1" ht="16.5" customHeight="1">
      <c r="A58" s="80" t="s">
        <v>92</v>
      </c>
      <c r="B58" s="71"/>
      <c r="C58" s="72"/>
      <c r="D58" s="202" t="s">
        <v>98</v>
      </c>
      <c r="E58" s="202"/>
      <c r="F58" s="202"/>
      <c r="G58" s="202"/>
      <c r="H58" s="202"/>
      <c r="I58" s="73"/>
      <c r="J58" s="202" t="s">
        <v>99</v>
      </c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202"/>
      <c r="AE58" s="202"/>
      <c r="AF58" s="202"/>
      <c r="AG58" s="201">
        <f>'VRN - Vedlejší  a ostatní...'!J30</f>
        <v>0</v>
      </c>
      <c r="AH58" s="200"/>
      <c r="AI58" s="200"/>
      <c r="AJ58" s="200"/>
      <c r="AK58" s="200"/>
      <c r="AL58" s="200"/>
      <c r="AM58" s="200"/>
      <c r="AN58" s="201">
        <f>SUM(AG58,AT58)</f>
        <v>0</v>
      </c>
      <c r="AO58" s="200"/>
      <c r="AP58" s="200"/>
      <c r="AQ58" s="74" t="s">
        <v>100</v>
      </c>
      <c r="AR58" s="71"/>
      <c r="AS58" s="86">
        <v>0</v>
      </c>
      <c r="AT58" s="87">
        <f>ROUND(SUM(AV58:AW58),2)</f>
        <v>0</v>
      </c>
      <c r="AU58" s="88">
        <f>'VRN - Vedlejší  a ostatní...'!P83</f>
        <v>0</v>
      </c>
      <c r="AV58" s="87">
        <f>'VRN - Vedlejší  a ostatní...'!J33</f>
        <v>0</v>
      </c>
      <c r="AW58" s="87">
        <f>'VRN - Vedlejší  a ostatní...'!J34</f>
        <v>0</v>
      </c>
      <c r="AX58" s="87">
        <f>'VRN - Vedlejší  a ostatní...'!J35</f>
        <v>0</v>
      </c>
      <c r="AY58" s="87">
        <f>'VRN - Vedlejší  a ostatní...'!J36</f>
        <v>0</v>
      </c>
      <c r="AZ58" s="87">
        <f>'VRN - Vedlejší  a ostatní...'!F33</f>
        <v>0</v>
      </c>
      <c r="BA58" s="87">
        <f>'VRN - Vedlejší  a ostatní...'!F34</f>
        <v>0</v>
      </c>
      <c r="BB58" s="87">
        <f>'VRN - Vedlejší  a ostatní...'!F35</f>
        <v>0</v>
      </c>
      <c r="BC58" s="87">
        <f>'VRN - Vedlejší  a ostatní...'!F36</f>
        <v>0</v>
      </c>
      <c r="BD58" s="89">
        <f>'VRN - Vedlejší  a ostatní...'!F37</f>
        <v>0</v>
      </c>
      <c r="BT58" s="79" t="s">
        <v>88</v>
      </c>
      <c r="BV58" s="79" t="s">
        <v>83</v>
      </c>
      <c r="BW58" s="79" t="s">
        <v>101</v>
      </c>
      <c r="BX58" s="79" t="s">
        <v>5</v>
      </c>
      <c r="CL58" s="79" t="s">
        <v>19</v>
      </c>
      <c r="CM58" s="79" t="s">
        <v>91</v>
      </c>
    </row>
    <row r="59" spans="1:91" s="1" customFormat="1" ht="30" customHeight="1">
      <c r="B59" s="32"/>
      <c r="AR59" s="32"/>
    </row>
    <row r="60" spans="1:91" s="1" customFormat="1" ht="6.95" customHeight="1"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32"/>
    </row>
  </sheetData>
  <sheetProtection algorithmName="SHA-512" hashValue="YpWJLw7DtWFOfvkc9LmixjD+unkdRN0t9n8vuTDrUA7Nq8ifJoTjKQvFCVeQhJKw6HX483KWSmr9unQ008tBvQ==" saltValue="ExZxPftDZzSx80AcpAyXwU4aiVwkHKDSz/ynBXUVUfNvgatpLkJRr5lfuCdR3FHrVXwwkdmbJCdo2Hy1Rh/Ivw==" spinCount="100000" sheet="1" objects="1" scenarios="1" formatColumns="0" formatRows="0"/>
  <mergeCells count="54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G58:AM58"/>
    <mergeCell ref="AN58:AP58"/>
    <mergeCell ref="D58:H58"/>
    <mergeCell ref="J58:AF58"/>
    <mergeCell ref="AG54:AM54"/>
    <mergeCell ref="AN54:AP54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L45:AO45"/>
    <mergeCell ref="AM47:AN47"/>
    <mergeCell ref="AS49:AT51"/>
    <mergeCell ref="AM49:AP49"/>
    <mergeCell ref="AM50:AP50"/>
  </mergeCells>
  <hyperlinks>
    <hyperlink ref="A56" location="'PS401 - SSZ 0.49 Kounicov...'!C2" display="/" xr:uid="{00000000-0004-0000-0000-000000000000}"/>
    <hyperlink ref="A57" location="'PS401.1 - SSZ 0.49 Kounic...'!C2" display="/" xr:uid="{00000000-0004-0000-0000-000001000000}"/>
    <hyperlink ref="A58" location="'VRN - Vedlejší  a ostatní...'!C2" display="/" xr:uid="{00000000-0004-0000-0000-000002000000}"/>
  </hyperlink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3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102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VII. SSZ 0.49 Kounicova - Slovákova</v>
      </c>
      <c r="F7" s="228"/>
      <c r="G7" s="228"/>
      <c r="H7" s="228"/>
      <c r="L7" s="19"/>
    </row>
    <row r="8" spans="2:46" s="1" customFormat="1" ht="12" customHeight="1">
      <c r="B8" s="32"/>
      <c r="D8" s="26" t="s">
        <v>103</v>
      </c>
      <c r="L8" s="32"/>
    </row>
    <row r="9" spans="2:46" s="1" customFormat="1" ht="16.5" customHeight="1">
      <c r="B9" s="32"/>
      <c r="E9" s="186" t="s">
        <v>104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90</v>
      </c>
      <c r="I11" s="26" t="s">
        <v>20</v>
      </c>
      <c r="J11" s="24" t="s">
        <v>105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16. 9. 2025</v>
      </c>
      <c r="L12" s="32"/>
    </row>
    <row r="13" spans="2:46" s="1" customFormat="1" ht="21.75" customHeight="1">
      <c r="B13" s="32"/>
      <c r="D13" s="23" t="s">
        <v>26</v>
      </c>
      <c r="F13" s="28" t="s">
        <v>27</v>
      </c>
      <c r="I13" s="23" t="s">
        <v>28</v>
      </c>
      <c r="J13" s="28" t="s">
        <v>29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16" t="s">
        <v>79</v>
      </c>
      <c r="F27" s="216"/>
      <c r="G27" s="216"/>
      <c r="H27" s="216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ROUND(J94,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ROUND((SUM(BE94:BE2320)),  2)</f>
        <v>0</v>
      </c>
      <c r="I33" s="93">
        <v>0.21</v>
      </c>
      <c r="J33" s="83">
        <f>ROUND(((SUM(BE94:BE2320))*I33),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ROUND((SUM(BF94:BF2320)),  2)</f>
        <v>0</v>
      </c>
      <c r="I34" s="93">
        <v>0.15</v>
      </c>
      <c r="J34" s="83">
        <f>ROUND(((SUM(BF94:BF2320))*I34),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ROUND((SUM(BG94:BG2320)),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ROUND((SUM(BH94:BH2320)),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ROUND((SUM(BI94:BI2320)),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106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7" t="str">
        <f>E7</f>
        <v>Rozvoj dopravní telematiky v letech 2021-2027 - Stavby a rekonstrukce SSZ, část VII. SSZ 0.49 Kounicova - Slovákova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103</v>
      </c>
      <c r="L49" s="32"/>
    </row>
    <row r="50" spans="2:47" s="1" customFormat="1" ht="16.5" customHeight="1">
      <c r="B50" s="32"/>
      <c r="E50" s="186" t="str">
        <f>E9</f>
        <v>PS401 - SSZ 0.49 Kounicova - Slovákova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Veveří</v>
      </c>
      <c r="I52" s="26" t="s">
        <v>24</v>
      </c>
      <c r="J52" s="49" t="str">
        <f>IF(J12="","",J12)</f>
        <v>16. 9. 2025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107</v>
      </c>
      <c r="D57" s="94"/>
      <c r="E57" s="94"/>
      <c r="F57" s="94"/>
      <c r="G57" s="94"/>
      <c r="H57" s="94"/>
      <c r="I57" s="94"/>
      <c r="J57" s="101" t="s">
        <v>108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J94</f>
        <v>0</v>
      </c>
      <c r="L59" s="32"/>
      <c r="AU59" s="16" t="s">
        <v>109</v>
      </c>
    </row>
    <row r="60" spans="2:47" s="8" customFormat="1" ht="24.95" customHeight="1">
      <c r="B60" s="103"/>
      <c r="D60" s="104" t="s">
        <v>110</v>
      </c>
      <c r="E60" s="105"/>
      <c r="F60" s="105"/>
      <c r="G60" s="105"/>
      <c r="H60" s="105"/>
      <c r="I60" s="105"/>
      <c r="J60" s="106">
        <f>J95</f>
        <v>0</v>
      </c>
      <c r="L60" s="103"/>
    </row>
    <row r="61" spans="2:47" s="9" customFormat="1" ht="19.899999999999999" customHeight="1">
      <c r="B61" s="107"/>
      <c r="D61" s="108" t="s">
        <v>111</v>
      </c>
      <c r="E61" s="109"/>
      <c r="F61" s="109"/>
      <c r="G61" s="109"/>
      <c r="H61" s="109"/>
      <c r="I61" s="109"/>
      <c r="J61" s="110">
        <f>J96</f>
        <v>0</v>
      </c>
      <c r="L61" s="107"/>
    </row>
    <row r="62" spans="2:47" s="9" customFormat="1" ht="19.899999999999999" customHeight="1">
      <c r="B62" s="107"/>
      <c r="D62" s="108" t="s">
        <v>112</v>
      </c>
      <c r="E62" s="109"/>
      <c r="F62" s="109"/>
      <c r="G62" s="109"/>
      <c r="H62" s="109"/>
      <c r="I62" s="109"/>
      <c r="J62" s="110">
        <f>J225</f>
        <v>0</v>
      </c>
      <c r="L62" s="107"/>
    </row>
    <row r="63" spans="2:47" s="9" customFormat="1" ht="14.85" customHeight="1">
      <c r="B63" s="107"/>
      <c r="D63" s="108" t="s">
        <v>113</v>
      </c>
      <c r="E63" s="109"/>
      <c r="F63" s="109"/>
      <c r="G63" s="109"/>
      <c r="H63" s="109"/>
      <c r="I63" s="109"/>
      <c r="J63" s="110">
        <f>J345</f>
        <v>0</v>
      </c>
      <c r="L63" s="107"/>
    </row>
    <row r="64" spans="2:47" s="9" customFormat="1" ht="14.85" customHeight="1">
      <c r="B64" s="107"/>
      <c r="D64" s="108" t="s">
        <v>114</v>
      </c>
      <c r="E64" s="109"/>
      <c r="F64" s="109"/>
      <c r="G64" s="109"/>
      <c r="H64" s="109"/>
      <c r="I64" s="109"/>
      <c r="J64" s="110">
        <f>J432</f>
        <v>0</v>
      </c>
      <c r="L64" s="107"/>
    </row>
    <row r="65" spans="2:12" s="8" customFormat="1" ht="24.95" customHeight="1">
      <c r="B65" s="103"/>
      <c r="D65" s="104" t="s">
        <v>115</v>
      </c>
      <c r="E65" s="105"/>
      <c r="F65" s="105"/>
      <c r="G65" s="105"/>
      <c r="H65" s="105"/>
      <c r="I65" s="105"/>
      <c r="J65" s="106">
        <f>J435</f>
        <v>0</v>
      </c>
      <c r="L65" s="103"/>
    </row>
    <row r="66" spans="2:12" s="9" customFormat="1" ht="19.899999999999999" customHeight="1">
      <c r="B66" s="107"/>
      <c r="D66" s="108" t="s">
        <v>116</v>
      </c>
      <c r="E66" s="109"/>
      <c r="F66" s="109"/>
      <c r="G66" s="109"/>
      <c r="H66" s="109"/>
      <c r="I66" s="109"/>
      <c r="J66" s="110">
        <f>J436</f>
        <v>0</v>
      </c>
      <c r="L66" s="107"/>
    </row>
    <row r="67" spans="2:12" s="8" customFormat="1" ht="24.95" customHeight="1">
      <c r="B67" s="103"/>
      <c r="D67" s="104" t="s">
        <v>117</v>
      </c>
      <c r="E67" s="105"/>
      <c r="F67" s="105"/>
      <c r="G67" s="105"/>
      <c r="H67" s="105"/>
      <c r="I67" s="105"/>
      <c r="J67" s="106">
        <f>J540</f>
        <v>0</v>
      </c>
      <c r="L67" s="103"/>
    </row>
    <row r="68" spans="2:12" s="9" customFormat="1" ht="19.899999999999999" customHeight="1">
      <c r="B68" s="107"/>
      <c r="D68" s="108" t="s">
        <v>118</v>
      </c>
      <c r="E68" s="109"/>
      <c r="F68" s="109"/>
      <c r="G68" s="109"/>
      <c r="H68" s="109"/>
      <c r="I68" s="109"/>
      <c r="J68" s="110">
        <f>J541</f>
        <v>0</v>
      </c>
      <c r="L68" s="107"/>
    </row>
    <row r="69" spans="2:12" s="9" customFormat="1" ht="19.899999999999999" customHeight="1">
      <c r="B69" s="107"/>
      <c r="D69" s="108" t="s">
        <v>119</v>
      </c>
      <c r="E69" s="109"/>
      <c r="F69" s="109"/>
      <c r="G69" s="109"/>
      <c r="H69" s="109"/>
      <c r="I69" s="109"/>
      <c r="J69" s="110">
        <f>J787</f>
        <v>0</v>
      </c>
      <c r="L69" s="107"/>
    </row>
    <row r="70" spans="2:12" s="9" customFormat="1" ht="19.899999999999999" customHeight="1">
      <c r="B70" s="107"/>
      <c r="D70" s="108" t="s">
        <v>120</v>
      </c>
      <c r="E70" s="109"/>
      <c r="F70" s="109"/>
      <c r="G70" s="109"/>
      <c r="H70" s="109"/>
      <c r="I70" s="109"/>
      <c r="J70" s="110">
        <f>J1702</f>
        <v>0</v>
      </c>
      <c r="L70" s="107"/>
    </row>
    <row r="71" spans="2:12" s="9" customFormat="1" ht="19.899999999999999" customHeight="1">
      <c r="B71" s="107"/>
      <c r="D71" s="108" t="s">
        <v>121</v>
      </c>
      <c r="E71" s="109"/>
      <c r="F71" s="109"/>
      <c r="G71" s="109"/>
      <c r="H71" s="109"/>
      <c r="I71" s="109"/>
      <c r="J71" s="110">
        <f>J1966</f>
        <v>0</v>
      </c>
      <c r="L71" s="107"/>
    </row>
    <row r="72" spans="2:12" s="9" customFormat="1" ht="19.899999999999999" customHeight="1">
      <c r="B72" s="107"/>
      <c r="D72" s="108" t="s">
        <v>122</v>
      </c>
      <c r="E72" s="109"/>
      <c r="F72" s="109"/>
      <c r="G72" s="109"/>
      <c r="H72" s="109"/>
      <c r="I72" s="109"/>
      <c r="J72" s="110">
        <f>J2065</f>
        <v>0</v>
      </c>
      <c r="L72" s="107"/>
    </row>
    <row r="73" spans="2:12" s="9" customFormat="1" ht="19.899999999999999" customHeight="1">
      <c r="B73" s="107"/>
      <c r="D73" s="108" t="s">
        <v>123</v>
      </c>
      <c r="E73" s="109"/>
      <c r="F73" s="109"/>
      <c r="G73" s="109"/>
      <c r="H73" s="109"/>
      <c r="I73" s="109"/>
      <c r="J73" s="110">
        <f>J2095</f>
        <v>0</v>
      </c>
      <c r="L73" s="107"/>
    </row>
    <row r="74" spans="2:12" s="9" customFormat="1" ht="19.899999999999999" customHeight="1">
      <c r="B74" s="107"/>
      <c r="D74" s="108" t="s">
        <v>124</v>
      </c>
      <c r="E74" s="109"/>
      <c r="F74" s="109"/>
      <c r="G74" s="109"/>
      <c r="H74" s="109"/>
      <c r="I74" s="109"/>
      <c r="J74" s="110">
        <f>J2304</f>
        <v>0</v>
      </c>
      <c r="L74" s="107"/>
    </row>
    <row r="75" spans="2:12" s="1" customFormat="1" ht="21.75" customHeight="1">
      <c r="B75" s="32"/>
      <c r="L75" s="32"/>
    </row>
    <row r="76" spans="2:12" s="1" customFormat="1" ht="6.95" customHeight="1"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32"/>
    </row>
    <row r="80" spans="2:12" s="1" customFormat="1" ht="6.95" customHeight="1">
      <c r="B80" s="43"/>
      <c r="C80" s="44"/>
      <c r="D80" s="44"/>
      <c r="E80" s="44"/>
      <c r="F80" s="44"/>
      <c r="G80" s="44"/>
      <c r="H80" s="44"/>
      <c r="I80" s="44"/>
      <c r="J80" s="44"/>
      <c r="K80" s="44"/>
      <c r="L80" s="32"/>
    </row>
    <row r="81" spans="2:63" s="1" customFormat="1" ht="24.95" customHeight="1">
      <c r="B81" s="32"/>
      <c r="C81" s="20" t="s">
        <v>125</v>
      </c>
      <c r="L81" s="32"/>
    </row>
    <row r="82" spans="2:63" s="1" customFormat="1" ht="6.95" customHeight="1">
      <c r="B82" s="32"/>
      <c r="L82" s="32"/>
    </row>
    <row r="83" spans="2:63" s="1" customFormat="1" ht="12" customHeight="1">
      <c r="B83" s="32"/>
      <c r="C83" s="26" t="s">
        <v>16</v>
      </c>
      <c r="L83" s="32"/>
    </row>
    <row r="84" spans="2:63" s="1" customFormat="1" ht="26.25" customHeight="1">
      <c r="B84" s="32"/>
      <c r="E84" s="227" t="str">
        <f>E7</f>
        <v>Rozvoj dopravní telematiky v letech 2021-2027 - Stavby a rekonstrukce SSZ, část VII. SSZ 0.49 Kounicova - Slovákova</v>
      </c>
      <c r="F84" s="228"/>
      <c r="G84" s="228"/>
      <c r="H84" s="228"/>
      <c r="L84" s="32"/>
    </row>
    <row r="85" spans="2:63" s="1" customFormat="1" ht="12" customHeight="1">
      <c r="B85" s="32"/>
      <c r="C85" s="26" t="s">
        <v>103</v>
      </c>
      <c r="L85" s="32"/>
    </row>
    <row r="86" spans="2:63" s="1" customFormat="1" ht="16.5" customHeight="1">
      <c r="B86" s="32"/>
      <c r="E86" s="186" t="str">
        <f>E9</f>
        <v>PS401 - SSZ 0.49 Kounicova - Slovákova</v>
      </c>
      <c r="F86" s="229"/>
      <c r="G86" s="229"/>
      <c r="H86" s="229"/>
      <c r="L86" s="32"/>
    </row>
    <row r="87" spans="2:63" s="1" customFormat="1" ht="6.95" customHeight="1">
      <c r="B87" s="32"/>
      <c r="L87" s="32"/>
    </row>
    <row r="88" spans="2:63" s="1" customFormat="1" ht="12" customHeight="1">
      <c r="B88" s="32"/>
      <c r="C88" s="26" t="s">
        <v>22</v>
      </c>
      <c r="F88" s="24" t="str">
        <f>F12</f>
        <v>Brno - Veveří</v>
      </c>
      <c r="I88" s="26" t="s">
        <v>24</v>
      </c>
      <c r="J88" s="49" t="str">
        <f>IF(J12="","",J12)</f>
        <v>16. 9. 2025</v>
      </c>
      <c r="L88" s="32"/>
    </row>
    <row r="89" spans="2:63" s="1" customFormat="1" ht="6.95" customHeight="1">
      <c r="B89" s="32"/>
      <c r="L89" s="32"/>
    </row>
    <row r="90" spans="2:63" s="1" customFormat="1" ht="25.7" customHeight="1">
      <c r="B90" s="32"/>
      <c r="C90" s="26" t="s">
        <v>30</v>
      </c>
      <c r="F90" s="24" t="str">
        <f>E15</f>
        <v>Statutární město Brno</v>
      </c>
      <c r="I90" s="26" t="s">
        <v>38</v>
      </c>
      <c r="J90" s="30" t="str">
        <f>E21</f>
        <v>PK SSZ Obrdlík, s.r.o.</v>
      </c>
      <c r="L90" s="32"/>
    </row>
    <row r="91" spans="2:63" s="1" customFormat="1" ht="25.7" customHeight="1">
      <c r="B91" s="32"/>
      <c r="C91" s="26" t="s">
        <v>36</v>
      </c>
      <c r="F91" s="24" t="str">
        <f>IF(E18="","",E18)</f>
        <v>Vyplň údaj</v>
      </c>
      <c r="I91" s="26" t="s">
        <v>43</v>
      </c>
      <c r="J91" s="30" t="str">
        <f>E24</f>
        <v>PK SSZ Obrdlík, s.r.o.</v>
      </c>
      <c r="L91" s="32"/>
    </row>
    <row r="92" spans="2:63" s="1" customFormat="1" ht="10.35" customHeight="1">
      <c r="B92" s="32"/>
      <c r="L92" s="32"/>
    </row>
    <row r="93" spans="2:63" s="10" customFormat="1" ht="29.25" customHeight="1">
      <c r="B93" s="111"/>
      <c r="C93" s="112" t="s">
        <v>126</v>
      </c>
      <c r="D93" s="113" t="s">
        <v>65</v>
      </c>
      <c r="E93" s="113" t="s">
        <v>61</v>
      </c>
      <c r="F93" s="113" t="s">
        <v>62</v>
      </c>
      <c r="G93" s="113" t="s">
        <v>127</v>
      </c>
      <c r="H93" s="113" t="s">
        <v>128</v>
      </c>
      <c r="I93" s="113" t="s">
        <v>129</v>
      </c>
      <c r="J93" s="113" t="s">
        <v>108</v>
      </c>
      <c r="K93" s="114" t="s">
        <v>130</v>
      </c>
      <c r="L93" s="111"/>
      <c r="M93" s="56" t="s">
        <v>79</v>
      </c>
      <c r="N93" s="57" t="s">
        <v>50</v>
      </c>
      <c r="O93" s="57" t="s">
        <v>131</v>
      </c>
      <c r="P93" s="57" t="s">
        <v>132</v>
      </c>
      <c r="Q93" s="57" t="s">
        <v>133</v>
      </c>
      <c r="R93" s="57" t="s">
        <v>134</v>
      </c>
      <c r="S93" s="57" t="s">
        <v>135</v>
      </c>
      <c r="T93" s="58" t="s">
        <v>136</v>
      </c>
    </row>
    <row r="94" spans="2:63" s="1" customFormat="1" ht="22.9" customHeight="1">
      <c r="B94" s="32"/>
      <c r="C94" s="61" t="s">
        <v>137</v>
      </c>
      <c r="J94" s="115">
        <f>BK94</f>
        <v>0</v>
      </c>
      <c r="L94" s="32"/>
      <c r="M94" s="59"/>
      <c r="N94" s="50"/>
      <c r="O94" s="50"/>
      <c r="P94" s="116">
        <f>P95+P435+P540</f>
        <v>0</v>
      </c>
      <c r="Q94" s="50"/>
      <c r="R94" s="116">
        <f>R95+R435+R540</f>
        <v>82.068270530000007</v>
      </c>
      <c r="S94" s="50"/>
      <c r="T94" s="117">
        <f>T95+T435+T540</f>
        <v>12.327500000000001</v>
      </c>
      <c r="AT94" s="16" t="s">
        <v>80</v>
      </c>
      <c r="AU94" s="16" t="s">
        <v>109</v>
      </c>
      <c r="BK94" s="118">
        <f>BK95+BK435+BK540</f>
        <v>0</v>
      </c>
    </row>
    <row r="95" spans="2:63" s="11" customFormat="1" ht="25.9" customHeight="1">
      <c r="B95" s="119"/>
      <c r="D95" s="120" t="s">
        <v>80</v>
      </c>
      <c r="E95" s="121" t="s">
        <v>138</v>
      </c>
      <c r="F95" s="121" t="s">
        <v>139</v>
      </c>
      <c r="I95" s="122"/>
      <c r="J95" s="123">
        <f>BK95</f>
        <v>0</v>
      </c>
      <c r="L95" s="119"/>
      <c r="M95" s="124"/>
      <c r="P95" s="125">
        <f>P96+P225</f>
        <v>0</v>
      </c>
      <c r="R95" s="125">
        <f>R96+R225</f>
        <v>0.21403075999999999</v>
      </c>
      <c r="T95" s="126">
        <f>T96+T225</f>
        <v>1.8000000000000002E-2</v>
      </c>
      <c r="AR95" s="120" t="s">
        <v>88</v>
      </c>
      <c r="AT95" s="127" t="s">
        <v>80</v>
      </c>
      <c r="AU95" s="127" t="s">
        <v>81</v>
      </c>
      <c r="AY95" s="120" t="s">
        <v>140</v>
      </c>
      <c r="BK95" s="128">
        <f>BK96+BK225</f>
        <v>0</v>
      </c>
    </row>
    <row r="96" spans="2:63" s="11" customFormat="1" ht="22.9" customHeight="1">
      <c r="B96" s="119"/>
      <c r="D96" s="120" t="s">
        <v>80</v>
      </c>
      <c r="E96" s="129" t="s">
        <v>88</v>
      </c>
      <c r="F96" s="129" t="s">
        <v>141</v>
      </c>
      <c r="I96" s="122"/>
      <c r="J96" s="130">
        <f>BK96</f>
        <v>0</v>
      </c>
      <c r="L96" s="119"/>
      <c r="M96" s="124"/>
      <c r="P96" s="125">
        <f>SUM(P97:P224)</f>
        <v>0</v>
      </c>
      <c r="R96" s="125">
        <f>SUM(R97:R224)</f>
        <v>3.6089999999999997E-2</v>
      </c>
      <c r="T96" s="126">
        <f>SUM(T97:T224)</f>
        <v>0</v>
      </c>
      <c r="AR96" s="120" t="s">
        <v>88</v>
      </c>
      <c r="AT96" s="127" t="s">
        <v>80</v>
      </c>
      <c r="AU96" s="127" t="s">
        <v>88</v>
      </c>
      <c r="AY96" s="120" t="s">
        <v>140</v>
      </c>
      <c r="BK96" s="128">
        <f>SUM(BK97:BK224)</f>
        <v>0</v>
      </c>
    </row>
    <row r="97" spans="2:65" s="1" customFormat="1" ht="24.2" customHeight="1">
      <c r="B97" s="32"/>
      <c r="C97" s="131" t="s">
        <v>88</v>
      </c>
      <c r="D97" s="131" t="s">
        <v>142</v>
      </c>
      <c r="E97" s="132" t="s">
        <v>143</v>
      </c>
      <c r="F97" s="133" t="s">
        <v>144</v>
      </c>
      <c r="G97" s="134" t="s">
        <v>145</v>
      </c>
      <c r="H97" s="135">
        <v>4.516</v>
      </c>
      <c r="I97" s="136"/>
      <c r="J97" s="137">
        <f>ROUND(I97*H97,2)</f>
        <v>0</v>
      </c>
      <c r="K97" s="133" t="s">
        <v>146</v>
      </c>
      <c r="L97" s="32"/>
      <c r="M97" s="138" t="s">
        <v>79</v>
      </c>
      <c r="N97" s="139" t="s">
        <v>51</v>
      </c>
      <c r="P97" s="140">
        <f>O97*H97</f>
        <v>0</v>
      </c>
      <c r="Q97" s="140">
        <v>0</v>
      </c>
      <c r="R97" s="140">
        <f>Q97*H97</f>
        <v>0</v>
      </c>
      <c r="S97" s="140">
        <v>0</v>
      </c>
      <c r="T97" s="141">
        <f>S97*H97</f>
        <v>0</v>
      </c>
      <c r="AR97" s="142" t="s">
        <v>147</v>
      </c>
      <c r="AT97" s="142" t="s">
        <v>142</v>
      </c>
      <c r="AU97" s="142" t="s">
        <v>91</v>
      </c>
      <c r="AY97" s="16" t="s">
        <v>140</v>
      </c>
      <c r="BE97" s="143">
        <f>IF(N97="základní",J97,0)</f>
        <v>0</v>
      </c>
      <c r="BF97" s="143">
        <f>IF(N97="snížená",J97,0)</f>
        <v>0</v>
      </c>
      <c r="BG97" s="143">
        <f>IF(N97="zákl. přenesená",J97,0)</f>
        <v>0</v>
      </c>
      <c r="BH97" s="143">
        <f>IF(N97="sníž. přenesená",J97,0)</f>
        <v>0</v>
      </c>
      <c r="BI97" s="143">
        <f>IF(N97="nulová",J97,0)</f>
        <v>0</v>
      </c>
      <c r="BJ97" s="16" t="s">
        <v>88</v>
      </c>
      <c r="BK97" s="143">
        <f>ROUND(I97*H97,2)</f>
        <v>0</v>
      </c>
      <c r="BL97" s="16" t="s">
        <v>147</v>
      </c>
      <c r="BM97" s="142" t="s">
        <v>148</v>
      </c>
    </row>
    <row r="98" spans="2:65" s="1" customFormat="1" ht="11.25">
      <c r="B98" s="32"/>
      <c r="D98" s="144" t="s">
        <v>149</v>
      </c>
      <c r="F98" s="145" t="s">
        <v>150</v>
      </c>
      <c r="I98" s="146"/>
      <c r="L98" s="32"/>
      <c r="M98" s="147"/>
      <c r="T98" s="53"/>
      <c r="AT98" s="16" t="s">
        <v>149</v>
      </c>
      <c r="AU98" s="16" t="s">
        <v>91</v>
      </c>
    </row>
    <row r="99" spans="2:65" s="12" customFormat="1" ht="11.25">
      <c r="B99" s="148"/>
      <c r="D99" s="149" t="s">
        <v>151</v>
      </c>
      <c r="E99" s="150" t="s">
        <v>79</v>
      </c>
      <c r="F99" s="151" t="s">
        <v>152</v>
      </c>
      <c r="H99" s="150" t="s">
        <v>79</v>
      </c>
      <c r="I99" s="152"/>
      <c r="L99" s="148"/>
      <c r="M99" s="153"/>
      <c r="T99" s="154"/>
      <c r="AT99" s="150" t="s">
        <v>151</v>
      </c>
      <c r="AU99" s="150" t="s">
        <v>91</v>
      </c>
      <c r="AV99" s="12" t="s">
        <v>88</v>
      </c>
      <c r="AW99" s="12" t="s">
        <v>42</v>
      </c>
      <c r="AX99" s="12" t="s">
        <v>81</v>
      </c>
      <c r="AY99" s="150" t="s">
        <v>140</v>
      </c>
    </row>
    <row r="100" spans="2:65" s="12" customFormat="1" ht="22.5">
      <c r="B100" s="148"/>
      <c r="D100" s="149" t="s">
        <v>151</v>
      </c>
      <c r="E100" s="150" t="s">
        <v>79</v>
      </c>
      <c r="F100" s="151" t="s">
        <v>153</v>
      </c>
      <c r="H100" s="150" t="s">
        <v>79</v>
      </c>
      <c r="I100" s="152"/>
      <c r="L100" s="148"/>
      <c r="M100" s="153"/>
      <c r="T100" s="154"/>
      <c r="AT100" s="150" t="s">
        <v>151</v>
      </c>
      <c r="AU100" s="150" t="s">
        <v>91</v>
      </c>
      <c r="AV100" s="12" t="s">
        <v>88</v>
      </c>
      <c r="AW100" s="12" t="s">
        <v>42</v>
      </c>
      <c r="AX100" s="12" t="s">
        <v>81</v>
      </c>
      <c r="AY100" s="150" t="s">
        <v>140</v>
      </c>
    </row>
    <row r="101" spans="2:65" s="13" customFormat="1" ht="11.25">
      <c r="B101" s="155"/>
      <c r="D101" s="149" t="s">
        <v>151</v>
      </c>
      <c r="E101" s="156" t="s">
        <v>79</v>
      </c>
      <c r="F101" s="157" t="s">
        <v>154</v>
      </c>
      <c r="H101" s="158">
        <v>4.516</v>
      </c>
      <c r="I101" s="159"/>
      <c r="L101" s="155"/>
      <c r="M101" s="160"/>
      <c r="T101" s="161"/>
      <c r="AT101" s="156" t="s">
        <v>151</v>
      </c>
      <c r="AU101" s="156" t="s">
        <v>91</v>
      </c>
      <c r="AV101" s="13" t="s">
        <v>91</v>
      </c>
      <c r="AW101" s="13" t="s">
        <v>42</v>
      </c>
      <c r="AX101" s="13" t="s">
        <v>88</v>
      </c>
      <c r="AY101" s="156" t="s">
        <v>140</v>
      </c>
    </row>
    <row r="102" spans="2:65" s="1" customFormat="1" ht="55.5" customHeight="1">
      <c r="B102" s="32"/>
      <c r="C102" s="131" t="s">
        <v>91</v>
      </c>
      <c r="D102" s="131" t="s">
        <v>142</v>
      </c>
      <c r="E102" s="132" t="s">
        <v>155</v>
      </c>
      <c r="F102" s="133" t="s">
        <v>156</v>
      </c>
      <c r="G102" s="134" t="s">
        <v>145</v>
      </c>
      <c r="H102" s="135">
        <v>4.516</v>
      </c>
      <c r="I102" s="136"/>
      <c r="J102" s="137">
        <f>ROUND(I102*H102,2)</f>
        <v>0</v>
      </c>
      <c r="K102" s="133" t="s">
        <v>146</v>
      </c>
      <c r="L102" s="32"/>
      <c r="M102" s="138" t="s">
        <v>79</v>
      </c>
      <c r="N102" s="139" t="s">
        <v>51</v>
      </c>
      <c r="P102" s="140">
        <f>O102*H102</f>
        <v>0</v>
      </c>
      <c r="Q102" s="140">
        <v>0</v>
      </c>
      <c r="R102" s="140">
        <f>Q102*H102</f>
        <v>0</v>
      </c>
      <c r="S102" s="140">
        <v>0</v>
      </c>
      <c r="T102" s="141">
        <f>S102*H102</f>
        <v>0</v>
      </c>
      <c r="AR102" s="142" t="s">
        <v>147</v>
      </c>
      <c r="AT102" s="142" t="s">
        <v>142</v>
      </c>
      <c r="AU102" s="142" t="s">
        <v>91</v>
      </c>
      <c r="AY102" s="16" t="s">
        <v>140</v>
      </c>
      <c r="BE102" s="143">
        <f>IF(N102="základní",J102,0)</f>
        <v>0</v>
      </c>
      <c r="BF102" s="143">
        <f>IF(N102="snížená",J102,0)</f>
        <v>0</v>
      </c>
      <c r="BG102" s="143">
        <f>IF(N102="zákl. přenesená",J102,0)</f>
        <v>0</v>
      </c>
      <c r="BH102" s="143">
        <f>IF(N102="sníž. přenesená",J102,0)</f>
        <v>0</v>
      </c>
      <c r="BI102" s="143">
        <f>IF(N102="nulová",J102,0)</f>
        <v>0</v>
      </c>
      <c r="BJ102" s="16" t="s">
        <v>88</v>
      </c>
      <c r="BK102" s="143">
        <f>ROUND(I102*H102,2)</f>
        <v>0</v>
      </c>
      <c r="BL102" s="16" t="s">
        <v>147</v>
      </c>
      <c r="BM102" s="142" t="s">
        <v>157</v>
      </c>
    </row>
    <row r="103" spans="2:65" s="1" customFormat="1" ht="11.25">
      <c r="B103" s="32"/>
      <c r="D103" s="144" t="s">
        <v>149</v>
      </c>
      <c r="F103" s="145" t="s">
        <v>158</v>
      </c>
      <c r="I103" s="146"/>
      <c r="L103" s="32"/>
      <c r="M103" s="147"/>
      <c r="T103" s="53"/>
      <c r="AT103" s="16" t="s">
        <v>149</v>
      </c>
      <c r="AU103" s="16" t="s">
        <v>91</v>
      </c>
    </row>
    <row r="104" spans="2:65" s="12" customFormat="1" ht="11.25">
      <c r="B104" s="148"/>
      <c r="D104" s="149" t="s">
        <v>151</v>
      </c>
      <c r="E104" s="150" t="s">
        <v>79</v>
      </c>
      <c r="F104" s="151" t="s">
        <v>152</v>
      </c>
      <c r="H104" s="150" t="s">
        <v>79</v>
      </c>
      <c r="I104" s="152"/>
      <c r="L104" s="148"/>
      <c r="M104" s="153"/>
      <c r="T104" s="154"/>
      <c r="AT104" s="150" t="s">
        <v>151</v>
      </c>
      <c r="AU104" s="150" t="s">
        <v>91</v>
      </c>
      <c r="AV104" s="12" t="s">
        <v>88</v>
      </c>
      <c r="AW104" s="12" t="s">
        <v>42</v>
      </c>
      <c r="AX104" s="12" t="s">
        <v>81</v>
      </c>
      <c r="AY104" s="150" t="s">
        <v>140</v>
      </c>
    </row>
    <row r="105" spans="2:65" s="12" customFormat="1" ht="22.5">
      <c r="B105" s="148"/>
      <c r="D105" s="149" t="s">
        <v>151</v>
      </c>
      <c r="E105" s="150" t="s">
        <v>79</v>
      </c>
      <c r="F105" s="151" t="s">
        <v>153</v>
      </c>
      <c r="H105" s="150" t="s">
        <v>79</v>
      </c>
      <c r="I105" s="152"/>
      <c r="L105" s="148"/>
      <c r="M105" s="153"/>
      <c r="T105" s="154"/>
      <c r="AT105" s="150" t="s">
        <v>151</v>
      </c>
      <c r="AU105" s="150" t="s">
        <v>91</v>
      </c>
      <c r="AV105" s="12" t="s">
        <v>88</v>
      </c>
      <c r="AW105" s="12" t="s">
        <v>42</v>
      </c>
      <c r="AX105" s="12" t="s">
        <v>81</v>
      </c>
      <c r="AY105" s="150" t="s">
        <v>140</v>
      </c>
    </row>
    <row r="106" spans="2:65" s="13" customFormat="1" ht="11.25">
      <c r="B106" s="155"/>
      <c r="D106" s="149" t="s">
        <v>151</v>
      </c>
      <c r="E106" s="156" t="s">
        <v>79</v>
      </c>
      <c r="F106" s="157" t="s">
        <v>154</v>
      </c>
      <c r="H106" s="158">
        <v>4.516</v>
      </c>
      <c r="I106" s="159"/>
      <c r="L106" s="155"/>
      <c r="M106" s="160"/>
      <c r="T106" s="161"/>
      <c r="AT106" s="156" t="s">
        <v>151</v>
      </c>
      <c r="AU106" s="156" t="s">
        <v>91</v>
      </c>
      <c r="AV106" s="13" t="s">
        <v>91</v>
      </c>
      <c r="AW106" s="13" t="s">
        <v>42</v>
      </c>
      <c r="AX106" s="13" t="s">
        <v>88</v>
      </c>
      <c r="AY106" s="156" t="s">
        <v>140</v>
      </c>
    </row>
    <row r="107" spans="2:65" s="1" customFormat="1" ht="37.9" customHeight="1">
      <c r="B107" s="32"/>
      <c r="C107" s="131" t="s">
        <v>159</v>
      </c>
      <c r="D107" s="131" t="s">
        <v>142</v>
      </c>
      <c r="E107" s="132" t="s">
        <v>160</v>
      </c>
      <c r="F107" s="133" t="s">
        <v>161</v>
      </c>
      <c r="G107" s="134" t="s">
        <v>145</v>
      </c>
      <c r="H107" s="135">
        <v>4.516</v>
      </c>
      <c r="I107" s="136"/>
      <c r="J107" s="137">
        <f>ROUND(I107*H107,2)</f>
        <v>0</v>
      </c>
      <c r="K107" s="133" t="s">
        <v>146</v>
      </c>
      <c r="L107" s="32"/>
      <c r="M107" s="138" t="s">
        <v>79</v>
      </c>
      <c r="N107" s="139" t="s">
        <v>51</v>
      </c>
      <c r="P107" s="140">
        <f>O107*H107</f>
        <v>0</v>
      </c>
      <c r="Q107" s="140">
        <v>0</v>
      </c>
      <c r="R107" s="140">
        <f>Q107*H107</f>
        <v>0</v>
      </c>
      <c r="S107" s="140">
        <v>0</v>
      </c>
      <c r="T107" s="141">
        <f>S107*H107</f>
        <v>0</v>
      </c>
      <c r="AR107" s="142" t="s">
        <v>147</v>
      </c>
      <c r="AT107" s="142" t="s">
        <v>142</v>
      </c>
      <c r="AU107" s="142" t="s">
        <v>91</v>
      </c>
      <c r="AY107" s="16" t="s">
        <v>140</v>
      </c>
      <c r="BE107" s="143">
        <f>IF(N107="základní",J107,0)</f>
        <v>0</v>
      </c>
      <c r="BF107" s="143">
        <f>IF(N107="snížená",J107,0)</f>
        <v>0</v>
      </c>
      <c r="BG107" s="143">
        <f>IF(N107="zákl. přenesená",J107,0)</f>
        <v>0</v>
      </c>
      <c r="BH107" s="143">
        <f>IF(N107="sníž. přenesená",J107,0)</f>
        <v>0</v>
      </c>
      <c r="BI107" s="143">
        <f>IF(N107="nulová",J107,0)</f>
        <v>0</v>
      </c>
      <c r="BJ107" s="16" t="s">
        <v>88</v>
      </c>
      <c r="BK107" s="143">
        <f>ROUND(I107*H107,2)</f>
        <v>0</v>
      </c>
      <c r="BL107" s="16" t="s">
        <v>147</v>
      </c>
      <c r="BM107" s="142" t="s">
        <v>162</v>
      </c>
    </row>
    <row r="108" spans="2:65" s="1" customFormat="1" ht="11.25">
      <c r="B108" s="32"/>
      <c r="D108" s="144" t="s">
        <v>149</v>
      </c>
      <c r="F108" s="145" t="s">
        <v>163</v>
      </c>
      <c r="I108" s="146"/>
      <c r="L108" s="32"/>
      <c r="M108" s="147"/>
      <c r="T108" s="53"/>
      <c r="AT108" s="16" t="s">
        <v>149</v>
      </c>
      <c r="AU108" s="16" t="s">
        <v>91</v>
      </c>
    </row>
    <row r="109" spans="2:65" s="12" customFormat="1" ht="11.25">
      <c r="B109" s="148"/>
      <c r="D109" s="149" t="s">
        <v>151</v>
      </c>
      <c r="E109" s="150" t="s">
        <v>79</v>
      </c>
      <c r="F109" s="151" t="s">
        <v>152</v>
      </c>
      <c r="H109" s="150" t="s">
        <v>79</v>
      </c>
      <c r="I109" s="152"/>
      <c r="L109" s="148"/>
      <c r="M109" s="153"/>
      <c r="T109" s="154"/>
      <c r="AT109" s="150" t="s">
        <v>151</v>
      </c>
      <c r="AU109" s="150" t="s">
        <v>91</v>
      </c>
      <c r="AV109" s="12" t="s">
        <v>88</v>
      </c>
      <c r="AW109" s="12" t="s">
        <v>42</v>
      </c>
      <c r="AX109" s="12" t="s">
        <v>81</v>
      </c>
      <c r="AY109" s="150" t="s">
        <v>140</v>
      </c>
    </row>
    <row r="110" spans="2:65" s="12" customFormat="1" ht="22.5">
      <c r="B110" s="148"/>
      <c r="D110" s="149" t="s">
        <v>151</v>
      </c>
      <c r="E110" s="150" t="s">
        <v>79</v>
      </c>
      <c r="F110" s="151" t="s">
        <v>153</v>
      </c>
      <c r="H110" s="150" t="s">
        <v>79</v>
      </c>
      <c r="I110" s="152"/>
      <c r="L110" s="148"/>
      <c r="M110" s="153"/>
      <c r="T110" s="154"/>
      <c r="AT110" s="150" t="s">
        <v>151</v>
      </c>
      <c r="AU110" s="150" t="s">
        <v>91</v>
      </c>
      <c r="AV110" s="12" t="s">
        <v>88</v>
      </c>
      <c r="AW110" s="12" t="s">
        <v>42</v>
      </c>
      <c r="AX110" s="12" t="s">
        <v>81</v>
      </c>
      <c r="AY110" s="150" t="s">
        <v>140</v>
      </c>
    </row>
    <row r="111" spans="2:65" s="13" customFormat="1" ht="11.25">
      <c r="B111" s="155"/>
      <c r="D111" s="149" t="s">
        <v>151</v>
      </c>
      <c r="E111" s="156" t="s">
        <v>79</v>
      </c>
      <c r="F111" s="157" t="s">
        <v>154</v>
      </c>
      <c r="H111" s="158">
        <v>4.516</v>
      </c>
      <c r="I111" s="159"/>
      <c r="L111" s="155"/>
      <c r="M111" s="160"/>
      <c r="T111" s="161"/>
      <c r="AT111" s="156" t="s">
        <v>151</v>
      </c>
      <c r="AU111" s="156" t="s">
        <v>91</v>
      </c>
      <c r="AV111" s="13" t="s">
        <v>91</v>
      </c>
      <c r="AW111" s="13" t="s">
        <v>42</v>
      </c>
      <c r="AX111" s="13" t="s">
        <v>88</v>
      </c>
      <c r="AY111" s="156" t="s">
        <v>140</v>
      </c>
    </row>
    <row r="112" spans="2:65" s="1" customFormat="1" ht="37.9" customHeight="1">
      <c r="B112" s="32"/>
      <c r="C112" s="131" t="s">
        <v>147</v>
      </c>
      <c r="D112" s="131" t="s">
        <v>142</v>
      </c>
      <c r="E112" s="132" t="s">
        <v>164</v>
      </c>
      <c r="F112" s="133" t="s">
        <v>165</v>
      </c>
      <c r="G112" s="134" t="s">
        <v>145</v>
      </c>
      <c r="H112" s="135">
        <v>4.516</v>
      </c>
      <c r="I112" s="136"/>
      <c r="J112" s="137">
        <f>ROUND(I112*H112,2)</f>
        <v>0</v>
      </c>
      <c r="K112" s="133" t="s">
        <v>146</v>
      </c>
      <c r="L112" s="32"/>
      <c r="M112" s="138" t="s">
        <v>79</v>
      </c>
      <c r="N112" s="139" t="s">
        <v>51</v>
      </c>
      <c r="P112" s="140">
        <f>O112*H112</f>
        <v>0</v>
      </c>
      <c r="Q112" s="140">
        <v>0</v>
      </c>
      <c r="R112" s="140">
        <f>Q112*H112</f>
        <v>0</v>
      </c>
      <c r="S112" s="140">
        <v>0</v>
      </c>
      <c r="T112" s="141">
        <f>S112*H112</f>
        <v>0</v>
      </c>
      <c r="AR112" s="142" t="s">
        <v>147</v>
      </c>
      <c r="AT112" s="142" t="s">
        <v>142</v>
      </c>
      <c r="AU112" s="142" t="s">
        <v>91</v>
      </c>
      <c r="AY112" s="16" t="s">
        <v>140</v>
      </c>
      <c r="BE112" s="143">
        <f>IF(N112="základní",J112,0)</f>
        <v>0</v>
      </c>
      <c r="BF112" s="143">
        <f>IF(N112="snížená",J112,0)</f>
        <v>0</v>
      </c>
      <c r="BG112" s="143">
        <f>IF(N112="zákl. přenesená",J112,0)</f>
        <v>0</v>
      </c>
      <c r="BH112" s="143">
        <f>IF(N112="sníž. přenesená",J112,0)</f>
        <v>0</v>
      </c>
      <c r="BI112" s="143">
        <f>IF(N112="nulová",J112,0)</f>
        <v>0</v>
      </c>
      <c r="BJ112" s="16" t="s">
        <v>88</v>
      </c>
      <c r="BK112" s="143">
        <f>ROUND(I112*H112,2)</f>
        <v>0</v>
      </c>
      <c r="BL112" s="16" t="s">
        <v>147</v>
      </c>
      <c r="BM112" s="142" t="s">
        <v>166</v>
      </c>
    </row>
    <row r="113" spans="2:65" s="1" customFormat="1" ht="11.25">
      <c r="B113" s="32"/>
      <c r="D113" s="144" t="s">
        <v>149</v>
      </c>
      <c r="F113" s="145" t="s">
        <v>167</v>
      </c>
      <c r="I113" s="146"/>
      <c r="L113" s="32"/>
      <c r="M113" s="147"/>
      <c r="T113" s="53"/>
      <c r="AT113" s="16" t="s">
        <v>149</v>
      </c>
      <c r="AU113" s="16" t="s">
        <v>91</v>
      </c>
    </row>
    <row r="114" spans="2:65" s="12" customFormat="1" ht="11.25">
      <c r="B114" s="148"/>
      <c r="D114" s="149" t="s">
        <v>151</v>
      </c>
      <c r="E114" s="150" t="s">
        <v>79</v>
      </c>
      <c r="F114" s="151" t="s">
        <v>152</v>
      </c>
      <c r="H114" s="150" t="s">
        <v>79</v>
      </c>
      <c r="I114" s="152"/>
      <c r="L114" s="148"/>
      <c r="M114" s="153"/>
      <c r="T114" s="154"/>
      <c r="AT114" s="150" t="s">
        <v>151</v>
      </c>
      <c r="AU114" s="150" t="s">
        <v>91</v>
      </c>
      <c r="AV114" s="12" t="s">
        <v>88</v>
      </c>
      <c r="AW114" s="12" t="s">
        <v>42</v>
      </c>
      <c r="AX114" s="12" t="s">
        <v>81</v>
      </c>
      <c r="AY114" s="150" t="s">
        <v>140</v>
      </c>
    </row>
    <row r="115" spans="2:65" s="12" customFormat="1" ht="11.25">
      <c r="B115" s="148"/>
      <c r="D115" s="149" t="s">
        <v>151</v>
      </c>
      <c r="E115" s="150" t="s">
        <v>79</v>
      </c>
      <c r="F115" s="151" t="s">
        <v>168</v>
      </c>
      <c r="H115" s="150" t="s">
        <v>79</v>
      </c>
      <c r="I115" s="152"/>
      <c r="L115" s="148"/>
      <c r="M115" s="153"/>
      <c r="T115" s="154"/>
      <c r="AT115" s="150" t="s">
        <v>151</v>
      </c>
      <c r="AU115" s="150" t="s">
        <v>91</v>
      </c>
      <c r="AV115" s="12" t="s">
        <v>88</v>
      </c>
      <c r="AW115" s="12" t="s">
        <v>42</v>
      </c>
      <c r="AX115" s="12" t="s">
        <v>81</v>
      </c>
      <c r="AY115" s="150" t="s">
        <v>140</v>
      </c>
    </row>
    <row r="116" spans="2:65" s="13" customFormat="1" ht="11.25">
      <c r="B116" s="155"/>
      <c r="D116" s="149" t="s">
        <v>151</v>
      </c>
      <c r="E116" s="156" t="s">
        <v>79</v>
      </c>
      <c r="F116" s="157" t="s">
        <v>154</v>
      </c>
      <c r="H116" s="158">
        <v>4.516</v>
      </c>
      <c r="I116" s="159"/>
      <c r="L116" s="155"/>
      <c r="M116" s="160"/>
      <c r="T116" s="161"/>
      <c r="AT116" s="156" t="s">
        <v>151</v>
      </c>
      <c r="AU116" s="156" t="s">
        <v>91</v>
      </c>
      <c r="AV116" s="13" t="s">
        <v>91</v>
      </c>
      <c r="AW116" s="13" t="s">
        <v>42</v>
      </c>
      <c r="AX116" s="13" t="s">
        <v>88</v>
      </c>
      <c r="AY116" s="156" t="s">
        <v>140</v>
      </c>
    </row>
    <row r="117" spans="2:65" s="1" customFormat="1" ht="16.5" customHeight="1">
      <c r="B117" s="32"/>
      <c r="C117" s="162" t="s">
        <v>169</v>
      </c>
      <c r="D117" s="162" t="s">
        <v>170</v>
      </c>
      <c r="E117" s="163" t="s">
        <v>171</v>
      </c>
      <c r="F117" s="164" t="s">
        <v>172</v>
      </c>
      <c r="G117" s="165" t="s">
        <v>173</v>
      </c>
      <c r="H117" s="166">
        <v>0.09</v>
      </c>
      <c r="I117" s="167"/>
      <c r="J117" s="168">
        <f>ROUND(I117*H117,2)</f>
        <v>0</v>
      </c>
      <c r="K117" s="164" t="s">
        <v>146</v>
      </c>
      <c r="L117" s="169"/>
      <c r="M117" s="170" t="s">
        <v>79</v>
      </c>
      <c r="N117" s="171" t="s">
        <v>51</v>
      </c>
      <c r="P117" s="140">
        <f>O117*H117</f>
        <v>0</v>
      </c>
      <c r="Q117" s="140">
        <v>1E-3</v>
      </c>
      <c r="R117" s="140">
        <f>Q117*H117</f>
        <v>8.9999999999999992E-5</v>
      </c>
      <c r="S117" s="140">
        <v>0</v>
      </c>
      <c r="T117" s="141">
        <f>S117*H117</f>
        <v>0</v>
      </c>
      <c r="AR117" s="142" t="s">
        <v>174</v>
      </c>
      <c r="AT117" s="142" t="s">
        <v>170</v>
      </c>
      <c r="AU117" s="142" t="s">
        <v>91</v>
      </c>
      <c r="AY117" s="16" t="s">
        <v>140</v>
      </c>
      <c r="BE117" s="143">
        <f>IF(N117="základní",J117,0)</f>
        <v>0</v>
      </c>
      <c r="BF117" s="143">
        <f>IF(N117="snížená",J117,0)</f>
        <v>0</v>
      </c>
      <c r="BG117" s="143">
        <f>IF(N117="zákl. přenesená",J117,0)</f>
        <v>0</v>
      </c>
      <c r="BH117" s="143">
        <f>IF(N117="sníž. přenesená",J117,0)</f>
        <v>0</v>
      </c>
      <c r="BI117" s="143">
        <f>IF(N117="nulová",J117,0)</f>
        <v>0</v>
      </c>
      <c r="BJ117" s="16" t="s">
        <v>88</v>
      </c>
      <c r="BK117" s="143">
        <f>ROUND(I117*H117,2)</f>
        <v>0</v>
      </c>
      <c r="BL117" s="16" t="s">
        <v>147</v>
      </c>
      <c r="BM117" s="142" t="s">
        <v>175</v>
      </c>
    </row>
    <row r="118" spans="2:65" s="12" customFormat="1" ht="11.25">
      <c r="B118" s="148"/>
      <c r="D118" s="149" t="s">
        <v>151</v>
      </c>
      <c r="E118" s="150" t="s">
        <v>79</v>
      </c>
      <c r="F118" s="151" t="s">
        <v>152</v>
      </c>
      <c r="H118" s="150" t="s">
        <v>79</v>
      </c>
      <c r="I118" s="152"/>
      <c r="L118" s="148"/>
      <c r="M118" s="153"/>
      <c r="T118" s="154"/>
      <c r="AT118" s="150" t="s">
        <v>151</v>
      </c>
      <c r="AU118" s="150" t="s">
        <v>91</v>
      </c>
      <c r="AV118" s="12" t="s">
        <v>88</v>
      </c>
      <c r="AW118" s="12" t="s">
        <v>42</v>
      </c>
      <c r="AX118" s="12" t="s">
        <v>81</v>
      </c>
      <c r="AY118" s="150" t="s">
        <v>140</v>
      </c>
    </row>
    <row r="119" spans="2:65" s="12" customFormat="1" ht="22.5">
      <c r="B119" s="148"/>
      <c r="D119" s="149" t="s">
        <v>151</v>
      </c>
      <c r="E119" s="150" t="s">
        <v>79</v>
      </c>
      <c r="F119" s="151" t="s">
        <v>176</v>
      </c>
      <c r="H119" s="150" t="s">
        <v>79</v>
      </c>
      <c r="I119" s="152"/>
      <c r="L119" s="148"/>
      <c r="M119" s="153"/>
      <c r="T119" s="154"/>
      <c r="AT119" s="150" t="s">
        <v>151</v>
      </c>
      <c r="AU119" s="150" t="s">
        <v>91</v>
      </c>
      <c r="AV119" s="12" t="s">
        <v>88</v>
      </c>
      <c r="AW119" s="12" t="s">
        <v>42</v>
      </c>
      <c r="AX119" s="12" t="s">
        <v>81</v>
      </c>
      <c r="AY119" s="150" t="s">
        <v>140</v>
      </c>
    </row>
    <row r="120" spans="2:65" s="13" customFormat="1" ht="11.25">
      <c r="B120" s="155"/>
      <c r="D120" s="149" t="s">
        <v>151</v>
      </c>
      <c r="E120" s="156" t="s">
        <v>79</v>
      </c>
      <c r="F120" s="157" t="s">
        <v>177</v>
      </c>
      <c r="H120" s="158">
        <v>0.09</v>
      </c>
      <c r="I120" s="159"/>
      <c r="L120" s="155"/>
      <c r="M120" s="160"/>
      <c r="T120" s="161"/>
      <c r="AT120" s="156" t="s">
        <v>151</v>
      </c>
      <c r="AU120" s="156" t="s">
        <v>91</v>
      </c>
      <c r="AV120" s="13" t="s">
        <v>91</v>
      </c>
      <c r="AW120" s="13" t="s">
        <v>42</v>
      </c>
      <c r="AX120" s="13" t="s">
        <v>88</v>
      </c>
      <c r="AY120" s="156" t="s">
        <v>140</v>
      </c>
    </row>
    <row r="121" spans="2:65" s="1" customFormat="1" ht="33" customHeight="1">
      <c r="B121" s="32"/>
      <c r="C121" s="131" t="s">
        <v>178</v>
      </c>
      <c r="D121" s="131" t="s">
        <v>142</v>
      </c>
      <c r="E121" s="132" t="s">
        <v>179</v>
      </c>
      <c r="F121" s="133" t="s">
        <v>180</v>
      </c>
      <c r="G121" s="134" t="s">
        <v>145</v>
      </c>
      <c r="H121" s="135">
        <v>4.516</v>
      </c>
      <c r="I121" s="136"/>
      <c r="J121" s="137">
        <f>ROUND(I121*H121,2)</f>
        <v>0</v>
      </c>
      <c r="K121" s="133" t="s">
        <v>146</v>
      </c>
      <c r="L121" s="32"/>
      <c r="M121" s="138" t="s">
        <v>79</v>
      </c>
      <c r="N121" s="139" t="s">
        <v>51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147</v>
      </c>
      <c r="AT121" s="142" t="s">
        <v>142</v>
      </c>
      <c r="AU121" s="142" t="s">
        <v>91</v>
      </c>
      <c r="AY121" s="16" t="s">
        <v>140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88</v>
      </c>
      <c r="BK121" s="143">
        <f>ROUND(I121*H121,2)</f>
        <v>0</v>
      </c>
      <c r="BL121" s="16" t="s">
        <v>147</v>
      </c>
      <c r="BM121" s="142" t="s">
        <v>181</v>
      </c>
    </row>
    <row r="122" spans="2:65" s="1" customFormat="1" ht="11.25">
      <c r="B122" s="32"/>
      <c r="D122" s="144" t="s">
        <v>149</v>
      </c>
      <c r="F122" s="145" t="s">
        <v>182</v>
      </c>
      <c r="I122" s="146"/>
      <c r="L122" s="32"/>
      <c r="M122" s="147"/>
      <c r="T122" s="53"/>
      <c r="AT122" s="16" t="s">
        <v>149</v>
      </c>
      <c r="AU122" s="16" t="s">
        <v>91</v>
      </c>
    </row>
    <row r="123" spans="2:65" s="12" customFormat="1" ht="11.25">
      <c r="B123" s="148"/>
      <c r="D123" s="149" t="s">
        <v>151</v>
      </c>
      <c r="E123" s="150" t="s">
        <v>79</v>
      </c>
      <c r="F123" s="151" t="s">
        <v>152</v>
      </c>
      <c r="H123" s="150" t="s">
        <v>79</v>
      </c>
      <c r="I123" s="152"/>
      <c r="L123" s="148"/>
      <c r="M123" s="153"/>
      <c r="T123" s="154"/>
      <c r="AT123" s="150" t="s">
        <v>151</v>
      </c>
      <c r="AU123" s="150" t="s">
        <v>91</v>
      </c>
      <c r="AV123" s="12" t="s">
        <v>88</v>
      </c>
      <c r="AW123" s="12" t="s">
        <v>42</v>
      </c>
      <c r="AX123" s="12" t="s">
        <v>81</v>
      </c>
      <c r="AY123" s="150" t="s">
        <v>140</v>
      </c>
    </row>
    <row r="124" spans="2:65" s="12" customFormat="1" ht="22.5">
      <c r="B124" s="148"/>
      <c r="D124" s="149" t="s">
        <v>151</v>
      </c>
      <c r="E124" s="150" t="s">
        <v>79</v>
      </c>
      <c r="F124" s="151" t="s">
        <v>153</v>
      </c>
      <c r="H124" s="150" t="s">
        <v>79</v>
      </c>
      <c r="I124" s="152"/>
      <c r="L124" s="148"/>
      <c r="M124" s="153"/>
      <c r="T124" s="154"/>
      <c r="AT124" s="150" t="s">
        <v>151</v>
      </c>
      <c r="AU124" s="150" t="s">
        <v>91</v>
      </c>
      <c r="AV124" s="12" t="s">
        <v>88</v>
      </c>
      <c r="AW124" s="12" t="s">
        <v>42</v>
      </c>
      <c r="AX124" s="12" t="s">
        <v>81</v>
      </c>
      <c r="AY124" s="150" t="s">
        <v>140</v>
      </c>
    </row>
    <row r="125" spans="2:65" s="13" customFormat="1" ht="11.25">
      <c r="B125" s="155"/>
      <c r="D125" s="149" t="s">
        <v>151</v>
      </c>
      <c r="E125" s="156" t="s">
        <v>79</v>
      </c>
      <c r="F125" s="157" t="s">
        <v>154</v>
      </c>
      <c r="H125" s="158">
        <v>4.516</v>
      </c>
      <c r="I125" s="159"/>
      <c r="L125" s="155"/>
      <c r="M125" s="160"/>
      <c r="T125" s="161"/>
      <c r="AT125" s="156" t="s">
        <v>151</v>
      </c>
      <c r="AU125" s="156" t="s">
        <v>91</v>
      </c>
      <c r="AV125" s="13" t="s">
        <v>91</v>
      </c>
      <c r="AW125" s="13" t="s">
        <v>42</v>
      </c>
      <c r="AX125" s="13" t="s">
        <v>88</v>
      </c>
      <c r="AY125" s="156" t="s">
        <v>140</v>
      </c>
    </row>
    <row r="126" spans="2:65" s="1" customFormat="1" ht="24.2" customHeight="1">
      <c r="B126" s="32"/>
      <c r="C126" s="131" t="s">
        <v>183</v>
      </c>
      <c r="D126" s="131" t="s">
        <v>142</v>
      </c>
      <c r="E126" s="132" t="s">
        <v>184</v>
      </c>
      <c r="F126" s="133" t="s">
        <v>185</v>
      </c>
      <c r="G126" s="134" t="s">
        <v>145</v>
      </c>
      <c r="H126" s="135">
        <v>4.516</v>
      </c>
      <c r="I126" s="136"/>
      <c r="J126" s="137">
        <f>ROUND(I126*H126,2)</f>
        <v>0</v>
      </c>
      <c r="K126" s="133" t="s">
        <v>146</v>
      </c>
      <c r="L126" s="32"/>
      <c r="M126" s="138" t="s">
        <v>79</v>
      </c>
      <c r="N126" s="139" t="s">
        <v>51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147</v>
      </c>
      <c r="AT126" s="142" t="s">
        <v>142</v>
      </c>
      <c r="AU126" s="142" t="s">
        <v>91</v>
      </c>
      <c r="AY126" s="16" t="s">
        <v>140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88</v>
      </c>
      <c r="BK126" s="143">
        <f>ROUND(I126*H126,2)</f>
        <v>0</v>
      </c>
      <c r="BL126" s="16" t="s">
        <v>147</v>
      </c>
      <c r="BM126" s="142" t="s">
        <v>186</v>
      </c>
    </row>
    <row r="127" spans="2:65" s="1" customFormat="1" ht="11.25">
      <c r="B127" s="32"/>
      <c r="D127" s="144" t="s">
        <v>149</v>
      </c>
      <c r="F127" s="145" t="s">
        <v>187</v>
      </c>
      <c r="I127" s="146"/>
      <c r="L127" s="32"/>
      <c r="M127" s="147"/>
      <c r="T127" s="53"/>
      <c r="AT127" s="16" t="s">
        <v>149</v>
      </c>
      <c r="AU127" s="16" t="s">
        <v>91</v>
      </c>
    </row>
    <row r="128" spans="2:65" s="12" customFormat="1" ht="11.25">
      <c r="B128" s="148"/>
      <c r="D128" s="149" t="s">
        <v>151</v>
      </c>
      <c r="E128" s="150" t="s">
        <v>79</v>
      </c>
      <c r="F128" s="151" t="s">
        <v>152</v>
      </c>
      <c r="H128" s="150" t="s">
        <v>79</v>
      </c>
      <c r="I128" s="152"/>
      <c r="L128" s="148"/>
      <c r="M128" s="153"/>
      <c r="T128" s="154"/>
      <c r="AT128" s="150" t="s">
        <v>151</v>
      </c>
      <c r="AU128" s="150" t="s">
        <v>91</v>
      </c>
      <c r="AV128" s="12" t="s">
        <v>88</v>
      </c>
      <c r="AW128" s="12" t="s">
        <v>42</v>
      </c>
      <c r="AX128" s="12" t="s">
        <v>81</v>
      </c>
      <c r="AY128" s="150" t="s">
        <v>140</v>
      </c>
    </row>
    <row r="129" spans="2:65" s="12" customFormat="1" ht="22.5">
      <c r="B129" s="148"/>
      <c r="D129" s="149" t="s">
        <v>151</v>
      </c>
      <c r="E129" s="150" t="s">
        <v>79</v>
      </c>
      <c r="F129" s="151" t="s">
        <v>153</v>
      </c>
      <c r="H129" s="150" t="s">
        <v>79</v>
      </c>
      <c r="I129" s="152"/>
      <c r="L129" s="148"/>
      <c r="M129" s="153"/>
      <c r="T129" s="154"/>
      <c r="AT129" s="150" t="s">
        <v>151</v>
      </c>
      <c r="AU129" s="150" t="s">
        <v>91</v>
      </c>
      <c r="AV129" s="12" t="s">
        <v>88</v>
      </c>
      <c r="AW129" s="12" t="s">
        <v>42</v>
      </c>
      <c r="AX129" s="12" t="s">
        <v>81</v>
      </c>
      <c r="AY129" s="150" t="s">
        <v>140</v>
      </c>
    </row>
    <row r="130" spans="2:65" s="13" customFormat="1" ht="11.25">
      <c r="B130" s="155"/>
      <c r="D130" s="149" t="s">
        <v>151</v>
      </c>
      <c r="E130" s="156" t="s">
        <v>79</v>
      </c>
      <c r="F130" s="157" t="s">
        <v>154</v>
      </c>
      <c r="H130" s="158">
        <v>4.516</v>
      </c>
      <c r="I130" s="159"/>
      <c r="L130" s="155"/>
      <c r="M130" s="160"/>
      <c r="T130" s="161"/>
      <c r="AT130" s="156" t="s">
        <v>151</v>
      </c>
      <c r="AU130" s="156" t="s">
        <v>91</v>
      </c>
      <c r="AV130" s="13" t="s">
        <v>91</v>
      </c>
      <c r="AW130" s="13" t="s">
        <v>42</v>
      </c>
      <c r="AX130" s="13" t="s">
        <v>88</v>
      </c>
      <c r="AY130" s="156" t="s">
        <v>140</v>
      </c>
    </row>
    <row r="131" spans="2:65" s="1" customFormat="1" ht="21.75" customHeight="1">
      <c r="B131" s="32"/>
      <c r="C131" s="131" t="s">
        <v>174</v>
      </c>
      <c r="D131" s="131" t="s">
        <v>142</v>
      </c>
      <c r="E131" s="132" t="s">
        <v>188</v>
      </c>
      <c r="F131" s="133" t="s">
        <v>189</v>
      </c>
      <c r="G131" s="134" t="s">
        <v>145</v>
      </c>
      <c r="H131" s="135">
        <v>4.516</v>
      </c>
      <c r="I131" s="136"/>
      <c r="J131" s="137">
        <f>ROUND(I131*H131,2)</f>
        <v>0</v>
      </c>
      <c r="K131" s="133" t="s">
        <v>146</v>
      </c>
      <c r="L131" s="32"/>
      <c r="M131" s="138" t="s">
        <v>79</v>
      </c>
      <c r="N131" s="139" t="s">
        <v>51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147</v>
      </c>
      <c r="AT131" s="142" t="s">
        <v>142</v>
      </c>
      <c r="AU131" s="142" t="s">
        <v>91</v>
      </c>
      <c r="AY131" s="16" t="s">
        <v>140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88</v>
      </c>
      <c r="BK131" s="143">
        <f>ROUND(I131*H131,2)</f>
        <v>0</v>
      </c>
      <c r="BL131" s="16" t="s">
        <v>147</v>
      </c>
      <c r="BM131" s="142" t="s">
        <v>190</v>
      </c>
    </row>
    <row r="132" spans="2:65" s="1" customFormat="1" ht="11.25">
      <c r="B132" s="32"/>
      <c r="D132" s="144" t="s">
        <v>149</v>
      </c>
      <c r="F132" s="145" t="s">
        <v>191</v>
      </c>
      <c r="I132" s="146"/>
      <c r="L132" s="32"/>
      <c r="M132" s="147"/>
      <c r="T132" s="53"/>
      <c r="AT132" s="16" t="s">
        <v>149</v>
      </c>
      <c r="AU132" s="16" t="s">
        <v>91</v>
      </c>
    </row>
    <row r="133" spans="2:65" s="12" customFormat="1" ht="11.25">
      <c r="B133" s="148"/>
      <c r="D133" s="149" t="s">
        <v>151</v>
      </c>
      <c r="E133" s="150" t="s">
        <v>79</v>
      </c>
      <c r="F133" s="151" t="s">
        <v>152</v>
      </c>
      <c r="H133" s="150" t="s">
        <v>79</v>
      </c>
      <c r="I133" s="152"/>
      <c r="L133" s="148"/>
      <c r="M133" s="153"/>
      <c r="T133" s="154"/>
      <c r="AT133" s="150" t="s">
        <v>151</v>
      </c>
      <c r="AU133" s="150" t="s">
        <v>91</v>
      </c>
      <c r="AV133" s="12" t="s">
        <v>88</v>
      </c>
      <c r="AW133" s="12" t="s">
        <v>42</v>
      </c>
      <c r="AX133" s="12" t="s">
        <v>81</v>
      </c>
      <c r="AY133" s="150" t="s">
        <v>140</v>
      </c>
    </row>
    <row r="134" spans="2:65" s="12" customFormat="1" ht="22.5">
      <c r="B134" s="148"/>
      <c r="D134" s="149" t="s">
        <v>151</v>
      </c>
      <c r="E134" s="150" t="s">
        <v>79</v>
      </c>
      <c r="F134" s="151" t="s">
        <v>153</v>
      </c>
      <c r="H134" s="150" t="s">
        <v>79</v>
      </c>
      <c r="I134" s="152"/>
      <c r="L134" s="148"/>
      <c r="M134" s="153"/>
      <c r="T134" s="154"/>
      <c r="AT134" s="150" t="s">
        <v>151</v>
      </c>
      <c r="AU134" s="150" t="s">
        <v>91</v>
      </c>
      <c r="AV134" s="12" t="s">
        <v>88</v>
      </c>
      <c r="AW134" s="12" t="s">
        <v>42</v>
      </c>
      <c r="AX134" s="12" t="s">
        <v>81</v>
      </c>
      <c r="AY134" s="150" t="s">
        <v>140</v>
      </c>
    </row>
    <row r="135" spans="2:65" s="13" customFormat="1" ht="11.25">
      <c r="B135" s="155"/>
      <c r="D135" s="149" t="s">
        <v>151</v>
      </c>
      <c r="E135" s="156" t="s">
        <v>79</v>
      </c>
      <c r="F135" s="157" t="s">
        <v>154</v>
      </c>
      <c r="H135" s="158">
        <v>4.516</v>
      </c>
      <c r="I135" s="159"/>
      <c r="L135" s="155"/>
      <c r="M135" s="160"/>
      <c r="T135" s="161"/>
      <c r="AT135" s="156" t="s">
        <v>151</v>
      </c>
      <c r="AU135" s="156" t="s">
        <v>91</v>
      </c>
      <c r="AV135" s="13" t="s">
        <v>91</v>
      </c>
      <c r="AW135" s="13" t="s">
        <v>42</v>
      </c>
      <c r="AX135" s="13" t="s">
        <v>88</v>
      </c>
      <c r="AY135" s="156" t="s">
        <v>140</v>
      </c>
    </row>
    <row r="136" spans="2:65" s="1" customFormat="1" ht="21.75" customHeight="1">
      <c r="B136" s="32"/>
      <c r="C136" s="131" t="s">
        <v>192</v>
      </c>
      <c r="D136" s="131" t="s">
        <v>142</v>
      </c>
      <c r="E136" s="132" t="s">
        <v>193</v>
      </c>
      <c r="F136" s="133" t="s">
        <v>194</v>
      </c>
      <c r="G136" s="134" t="s">
        <v>145</v>
      </c>
      <c r="H136" s="135">
        <v>4.516</v>
      </c>
      <c r="I136" s="136"/>
      <c r="J136" s="137">
        <f>ROUND(I136*H136,2)</f>
        <v>0</v>
      </c>
      <c r="K136" s="133" t="s">
        <v>146</v>
      </c>
      <c r="L136" s="32"/>
      <c r="M136" s="138" t="s">
        <v>79</v>
      </c>
      <c r="N136" s="139" t="s">
        <v>51</v>
      </c>
      <c r="P136" s="140">
        <f>O136*H136</f>
        <v>0</v>
      </c>
      <c r="Q136" s="140">
        <v>0</v>
      </c>
      <c r="R136" s="140">
        <f>Q136*H136</f>
        <v>0</v>
      </c>
      <c r="S136" s="140">
        <v>0</v>
      </c>
      <c r="T136" s="141">
        <f>S136*H136</f>
        <v>0</v>
      </c>
      <c r="AR136" s="142" t="s">
        <v>147</v>
      </c>
      <c r="AT136" s="142" t="s">
        <v>142</v>
      </c>
      <c r="AU136" s="142" t="s">
        <v>91</v>
      </c>
      <c r="AY136" s="16" t="s">
        <v>140</v>
      </c>
      <c r="BE136" s="143">
        <f>IF(N136="základní",J136,0)</f>
        <v>0</v>
      </c>
      <c r="BF136" s="143">
        <f>IF(N136="snížená",J136,0)</f>
        <v>0</v>
      </c>
      <c r="BG136" s="143">
        <f>IF(N136="zákl. přenesená",J136,0)</f>
        <v>0</v>
      </c>
      <c r="BH136" s="143">
        <f>IF(N136="sníž. přenesená",J136,0)</f>
        <v>0</v>
      </c>
      <c r="BI136" s="143">
        <f>IF(N136="nulová",J136,0)</f>
        <v>0</v>
      </c>
      <c r="BJ136" s="16" t="s">
        <v>88</v>
      </c>
      <c r="BK136" s="143">
        <f>ROUND(I136*H136,2)</f>
        <v>0</v>
      </c>
      <c r="BL136" s="16" t="s">
        <v>147</v>
      </c>
      <c r="BM136" s="142" t="s">
        <v>195</v>
      </c>
    </row>
    <row r="137" spans="2:65" s="1" customFormat="1" ht="11.25">
      <c r="B137" s="32"/>
      <c r="D137" s="144" t="s">
        <v>149</v>
      </c>
      <c r="F137" s="145" t="s">
        <v>196</v>
      </c>
      <c r="I137" s="146"/>
      <c r="L137" s="32"/>
      <c r="M137" s="147"/>
      <c r="T137" s="53"/>
      <c r="AT137" s="16" t="s">
        <v>149</v>
      </c>
      <c r="AU137" s="16" t="s">
        <v>91</v>
      </c>
    </row>
    <row r="138" spans="2:65" s="12" customFormat="1" ht="11.25">
      <c r="B138" s="148"/>
      <c r="D138" s="149" t="s">
        <v>151</v>
      </c>
      <c r="E138" s="150" t="s">
        <v>79</v>
      </c>
      <c r="F138" s="151" t="s">
        <v>152</v>
      </c>
      <c r="H138" s="150" t="s">
        <v>79</v>
      </c>
      <c r="I138" s="152"/>
      <c r="L138" s="148"/>
      <c r="M138" s="153"/>
      <c r="T138" s="154"/>
      <c r="AT138" s="150" t="s">
        <v>151</v>
      </c>
      <c r="AU138" s="150" t="s">
        <v>91</v>
      </c>
      <c r="AV138" s="12" t="s">
        <v>88</v>
      </c>
      <c r="AW138" s="12" t="s">
        <v>42</v>
      </c>
      <c r="AX138" s="12" t="s">
        <v>81</v>
      </c>
      <c r="AY138" s="150" t="s">
        <v>140</v>
      </c>
    </row>
    <row r="139" spans="2:65" s="12" customFormat="1" ht="22.5">
      <c r="B139" s="148"/>
      <c r="D139" s="149" t="s">
        <v>151</v>
      </c>
      <c r="E139" s="150" t="s">
        <v>79</v>
      </c>
      <c r="F139" s="151" t="s">
        <v>153</v>
      </c>
      <c r="H139" s="150" t="s">
        <v>79</v>
      </c>
      <c r="I139" s="152"/>
      <c r="L139" s="148"/>
      <c r="M139" s="153"/>
      <c r="T139" s="154"/>
      <c r="AT139" s="150" t="s">
        <v>151</v>
      </c>
      <c r="AU139" s="150" t="s">
        <v>91</v>
      </c>
      <c r="AV139" s="12" t="s">
        <v>88</v>
      </c>
      <c r="AW139" s="12" t="s">
        <v>42</v>
      </c>
      <c r="AX139" s="12" t="s">
        <v>81</v>
      </c>
      <c r="AY139" s="150" t="s">
        <v>140</v>
      </c>
    </row>
    <row r="140" spans="2:65" s="13" customFormat="1" ht="11.25">
      <c r="B140" s="155"/>
      <c r="D140" s="149" t="s">
        <v>151</v>
      </c>
      <c r="E140" s="156" t="s">
        <v>79</v>
      </c>
      <c r="F140" s="157" t="s">
        <v>154</v>
      </c>
      <c r="H140" s="158">
        <v>4.516</v>
      </c>
      <c r="I140" s="159"/>
      <c r="L140" s="155"/>
      <c r="M140" s="160"/>
      <c r="T140" s="161"/>
      <c r="AT140" s="156" t="s">
        <v>151</v>
      </c>
      <c r="AU140" s="156" t="s">
        <v>91</v>
      </c>
      <c r="AV140" s="13" t="s">
        <v>91</v>
      </c>
      <c r="AW140" s="13" t="s">
        <v>42</v>
      </c>
      <c r="AX140" s="13" t="s">
        <v>88</v>
      </c>
      <c r="AY140" s="156" t="s">
        <v>140</v>
      </c>
    </row>
    <row r="141" spans="2:65" s="1" customFormat="1" ht="49.15" customHeight="1">
      <c r="B141" s="32"/>
      <c r="C141" s="131" t="s">
        <v>197</v>
      </c>
      <c r="D141" s="131" t="s">
        <v>142</v>
      </c>
      <c r="E141" s="132" t="s">
        <v>198</v>
      </c>
      <c r="F141" s="133" t="s">
        <v>199</v>
      </c>
      <c r="G141" s="134" t="s">
        <v>145</v>
      </c>
      <c r="H141" s="135">
        <v>4.516</v>
      </c>
      <c r="I141" s="136"/>
      <c r="J141" s="137">
        <f>ROUND(I141*H141,2)</f>
        <v>0</v>
      </c>
      <c r="K141" s="133" t="s">
        <v>146</v>
      </c>
      <c r="L141" s="32"/>
      <c r="M141" s="138" t="s">
        <v>79</v>
      </c>
      <c r="N141" s="139" t="s">
        <v>51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147</v>
      </c>
      <c r="AT141" s="142" t="s">
        <v>142</v>
      </c>
      <c r="AU141" s="142" t="s">
        <v>91</v>
      </c>
      <c r="AY141" s="16" t="s">
        <v>140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88</v>
      </c>
      <c r="BK141" s="143">
        <f>ROUND(I141*H141,2)</f>
        <v>0</v>
      </c>
      <c r="BL141" s="16" t="s">
        <v>147</v>
      </c>
      <c r="BM141" s="142" t="s">
        <v>200</v>
      </c>
    </row>
    <row r="142" spans="2:65" s="1" customFormat="1" ht="11.25">
      <c r="B142" s="32"/>
      <c r="D142" s="144" t="s">
        <v>149</v>
      </c>
      <c r="F142" s="145" t="s">
        <v>201</v>
      </c>
      <c r="I142" s="146"/>
      <c r="L142" s="32"/>
      <c r="M142" s="147"/>
      <c r="T142" s="53"/>
      <c r="AT142" s="16" t="s">
        <v>149</v>
      </c>
      <c r="AU142" s="16" t="s">
        <v>91</v>
      </c>
    </row>
    <row r="143" spans="2:65" s="12" customFormat="1" ht="11.25">
      <c r="B143" s="148"/>
      <c r="D143" s="149" t="s">
        <v>151</v>
      </c>
      <c r="E143" s="150" t="s">
        <v>79</v>
      </c>
      <c r="F143" s="151" t="s">
        <v>152</v>
      </c>
      <c r="H143" s="150" t="s">
        <v>79</v>
      </c>
      <c r="I143" s="152"/>
      <c r="L143" s="148"/>
      <c r="M143" s="153"/>
      <c r="T143" s="154"/>
      <c r="AT143" s="150" t="s">
        <v>151</v>
      </c>
      <c r="AU143" s="150" t="s">
        <v>91</v>
      </c>
      <c r="AV143" s="12" t="s">
        <v>88</v>
      </c>
      <c r="AW143" s="12" t="s">
        <v>42</v>
      </c>
      <c r="AX143" s="12" t="s">
        <v>81</v>
      </c>
      <c r="AY143" s="150" t="s">
        <v>140</v>
      </c>
    </row>
    <row r="144" spans="2:65" s="12" customFormat="1" ht="22.5">
      <c r="B144" s="148"/>
      <c r="D144" s="149" t="s">
        <v>151</v>
      </c>
      <c r="E144" s="150" t="s">
        <v>79</v>
      </c>
      <c r="F144" s="151" t="s">
        <v>153</v>
      </c>
      <c r="H144" s="150" t="s">
        <v>79</v>
      </c>
      <c r="I144" s="152"/>
      <c r="L144" s="148"/>
      <c r="M144" s="153"/>
      <c r="T144" s="154"/>
      <c r="AT144" s="150" t="s">
        <v>151</v>
      </c>
      <c r="AU144" s="150" t="s">
        <v>91</v>
      </c>
      <c r="AV144" s="12" t="s">
        <v>88</v>
      </c>
      <c r="AW144" s="12" t="s">
        <v>42</v>
      </c>
      <c r="AX144" s="12" t="s">
        <v>81</v>
      </c>
      <c r="AY144" s="150" t="s">
        <v>140</v>
      </c>
    </row>
    <row r="145" spans="2:65" s="13" customFormat="1" ht="11.25">
      <c r="B145" s="155"/>
      <c r="D145" s="149" t="s">
        <v>151</v>
      </c>
      <c r="E145" s="156" t="s">
        <v>79</v>
      </c>
      <c r="F145" s="157" t="s">
        <v>154</v>
      </c>
      <c r="H145" s="158">
        <v>4.516</v>
      </c>
      <c r="I145" s="159"/>
      <c r="L145" s="155"/>
      <c r="M145" s="160"/>
      <c r="T145" s="161"/>
      <c r="AT145" s="156" t="s">
        <v>151</v>
      </c>
      <c r="AU145" s="156" t="s">
        <v>91</v>
      </c>
      <c r="AV145" s="13" t="s">
        <v>91</v>
      </c>
      <c r="AW145" s="13" t="s">
        <v>42</v>
      </c>
      <c r="AX145" s="13" t="s">
        <v>88</v>
      </c>
      <c r="AY145" s="156" t="s">
        <v>140</v>
      </c>
    </row>
    <row r="146" spans="2:65" s="1" customFormat="1" ht="33" customHeight="1">
      <c r="B146" s="32"/>
      <c r="C146" s="131" t="s">
        <v>202</v>
      </c>
      <c r="D146" s="131" t="s">
        <v>142</v>
      </c>
      <c r="E146" s="132" t="s">
        <v>203</v>
      </c>
      <c r="F146" s="133" t="s">
        <v>204</v>
      </c>
      <c r="G146" s="134" t="s">
        <v>145</v>
      </c>
      <c r="H146" s="135">
        <v>4.516</v>
      </c>
      <c r="I146" s="136"/>
      <c r="J146" s="137">
        <f>ROUND(I146*H146,2)</f>
        <v>0</v>
      </c>
      <c r="K146" s="133" t="s">
        <v>146</v>
      </c>
      <c r="L146" s="32"/>
      <c r="M146" s="138" t="s">
        <v>79</v>
      </c>
      <c r="N146" s="139" t="s">
        <v>51</v>
      </c>
      <c r="P146" s="140">
        <f>O146*H146</f>
        <v>0</v>
      </c>
      <c r="Q146" s="140">
        <v>0</v>
      </c>
      <c r="R146" s="140">
        <f>Q146*H146</f>
        <v>0</v>
      </c>
      <c r="S146" s="140">
        <v>0</v>
      </c>
      <c r="T146" s="141">
        <f>S146*H146</f>
        <v>0</v>
      </c>
      <c r="AR146" s="142" t="s">
        <v>147</v>
      </c>
      <c r="AT146" s="142" t="s">
        <v>142</v>
      </c>
      <c r="AU146" s="142" t="s">
        <v>91</v>
      </c>
      <c r="AY146" s="16" t="s">
        <v>140</v>
      </c>
      <c r="BE146" s="143">
        <f>IF(N146="základní",J146,0)</f>
        <v>0</v>
      </c>
      <c r="BF146" s="143">
        <f>IF(N146="snížená",J146,0)</f>
        <v>0</v>
      </c>
      <c r="BG146" s="143">
        <f>IF(N146="zákl. přenesená",J146,0)</f>
        <v>0</v>
      </c>
      <c r="BH146" s="143">
        <f>IF(N146="sníž. přenesená",J146,0)</f>
        <v>0</v>
      </c>
      <c r="BI146" s="143">
        <f>IF(N146="nulová",J146,0)</f>
        <v>0</v>
      </c>
      <c r="BJ146" s="16" t="s">
        <v>88</v>
      </c>
      <c r="BK146" s="143">
        <f>ROUND(I146*H146,2)</f>
        <v>0</v>
      </c>
      <c r="BL146" s="16" t="s">
        <v>147</v>
      </c>
      <c r="BM146" s="142" t="s">
        <v>205</v>
      </c>
    </row>
    <row r="147" spans="2:65" s="1" customFormat="1" ht="11.25">
      <c r="B147" s="32"/>
      <c r="D147" s="144" t="s">
        <v>149</v>
      </c>
      <c r="F147" s="145" t="s">
        <v>206</v>
      </c>
      <c r="I147" s="146"/>
      <c r="L147" s="32"/>
      <c r="M147" s="147"/>
      <c r="T147" s="53"/>
      <c r="AT147" s="16" t="s">
        <v>149</v>
      </c>
      <c r="AU147" s="16" t="s">
        <v>91</v>
      </c>
    </row>
    <row r="148" spans="2:65" s="12" customFormat="1" ht="11.25">
      <c r="B148" s="148"/>
      <c r="D148" s="149" t="s">
        <v>151</v>
      </c>
      <c r="E148" s="150" t="s">
        <v>79</v>
      </c>
      <c r="F148" s="151" t="s">
        <v>152</v>
      </c>
      <c r="H148" s="150" t="s">
        <v>79</v>
      </c>
      <c r="I148" s="152"/>
      <c r="L148" s="148"/>
      <c r="M148" s="153"/>
      <c r="T148" s="154"/>
      <c r="AT148" s="150" t="s">
        <v>151</v>
      </c>
      <c r="AU148" s="150" t="s">
        <v>91</v>
      </c>
      <c r="AV148" s="12" t="s">
        <v>88</v>
      </c>
      <c r="AW148" s="12" t="s">
        <v>42</v>
      </c>
      <c r="AX148" s="12" t="s">
        <v>81</v>
      </c>
      <c r="AY148" s="150" t="s">
        <v>140</v>
      </c>
    </row>
    <row r="149" spans="2:65" s="12" customFormat="1" ht="22.5">
      <c r="B149" s="148"/>
      <c r="D149" s="149" t="s">
        <v>151</v>
      </c>
      <c r="E149" s="150" t="s">
        <v>79</v>
      </c>
      <c r="F149" s="151" t="s">
        <v>153</v>
      </c>
      <c r="H149" s="150" t="s">
        <v>79</v>
      </c>
      <c r="I149" s="152"/>
      <c r="L149" s="148"/>
      <c r="M149" s="153"/>
      <c r="T149" s="154"/>
      <c r="AT149" s="150" t="s">
        <v>151</v>
      </c>
      <c r="AU149" s="150" t="s">
        <v>91</v>
      </c>
      <c r="AV149" s="12" t="s">
        <v>88</v>
      </c>
      <c r="AW149" s="12" t="s">
        <v>42</v>
      </c>
      <c r="AX149" s="12" t="s">
        <v>81</v>
      </c>
      <c r="AY149" s="150" t="s">
        <v>140</v>
      </c>
    </row>
    <row r="150" spans="2:65" s="13" customFormat="1" ht="11.25">
      <c r="B150" s="155"/>
      <c r="D150" s="149" t="s">
        <v>151</v>
      </c>
      <c r="E150" s="156" t="s">
        <v>79</v>
      </c>
      <c r="F150" s="157" t="s">
        <v>154</v>
      </c>
      <c r="H150" s="158">
        <v>4.516</v>
      </c>
      <c r="I150" s="159"/>
      <c r="L150" s="155"/>
      <c r="M150" s="160"/>
      <c r="T150" s="161"/>
      <c r="AT150" s="156" t="s">
        <v>151</v>
      </c>
      <c r="AU150" s="156" t="s">
        <v>91</v>
      </c>
      <c r="AV150" s="13" t="s">
        <v>91</v>
      </c>
      <c r="AW150" s="13" t="s">
        <v>42</v>
      </c>
      <c r="AX150" s="13" t="s">
        <v>88</v>
      </c>
      <c r="AY150" s="156" t="s">
        <v>140</v>
      </c>
    </row>
    <row r="151" spans="2:65" s="1" customFormat="1" ht="24.2" customHeight="1">
      <c r="B151" s="32"/>
      <c r="C151" s="131" t="s">
        <v>207</v>
      </c>
      <c r="D151" s="131" t="s">
        <v>142</v>
      </c>
      <c r="E151" s="132" t="s">
        <v>208</v>
      </c>
      <c r="F151" s="133" t="s">
        <v>209</v>
      </c>
      <c r="G151" s="134" t="s">
        <v>145</v>
      </c>
      <c r="H151" s="135">
        <v>4.516</v>
      </c>
      <c r="I151" s="136"/>
      <c r="J151" s="137">
        <f>ROUND(I151*H151,2)</f>
        <v>0</v>
      </c>
      <c r="K151" s="133" t="s">
        <v>146</v>
      </c>
      <c r="L151" s="32"/>
      <c r="M151" s="138" t="s">
        <v>79</v>
      </c>
      <c r="N151" s="139" t="s">
        <v>51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147</v>
      </c>
      <c r="AT151" s="142" t="s">
        <v>142</v>
      </c>
      <c r="AU151" s="142" t="s">
        <v>91</v>
      </c>
      <c r="AY151" s="16" t="s">
        <v>140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88</v>
      </c>
      <c r="BK151" s="143">
        <f>ROUND(I151*H151,2)</f>
        <v>0</v>
      </c>
      <c r="BL151" s="16" t="s">
        <v>147</v>
      </c>
      <c r="BM151" s="142" t="s">
        <v>210</v>
      </c>
    </row>
    <row r="152" spans="2:65" s="1" customFormat="1" ht="11.25">
      <c r="B152" s="32"/>
      <c r="D152" s="144" t="s">
        <v>149</v>
      </c>
      <c r="F152" s="145" t="s">
        <v>211</v>
      </c>
      <c r="I152" s="146"/>
      <c r="L152" s="32"/>
      <c r="M152" s="147"/>
      <c r="T152" s="53"/>
      <c r="AT152" s="16" t="s">
        <v>149</v>
      </c>
      <c r="AU152" s="16" t="s">
        <v>91</v>
      </c>
    </row>
    <row r="153" spans="2:65" s="12" customFormat="1" ht="11.25">
      <c r="B153" s="148"/>
      <c r="D153" s="149" t="s">
        <v>151</v>
      </c>
      <c r="E153" s="150" t="s">
        <v>79</v>
      </c>
      <c r="F153" s="151" t="s">
        <v>152</v>
      </c>
      <c r="H153" s="150" t="s">
        <v>79</v>
      </c>
      <c r="I153" s="152"/>
      <c r="L153" s="148"/>
      <c r="M153" s="153"/>
      <c r="T153" s="154"/>
      <c r="AT153" s="150" t="s">
        <v>151</v>
      </c>
      <c r="AU153" s="150" t="s">
        <v>91</v>
      </c>
      <c r="AV153" s="12" t="s">
        <v>88</v>
      </c>
      <c r="AW153" s="12" t="s">
        <v>42</v>
      </c>
      <c r="AX153" s="12" t="s">
        <v>81</v>
      </c>
      <c r="AY153" s="150" t="s">
        <v>140</v>
      </c>
    </row>
    <row r="154" spans="2:65" s="12" customFormat="1" ht="22.5">
      <c r="B154" s="148"/>
      <c r="D154" s="149" t="s">
        <v>151</v>
      </c>
      <c r="E154" s="150" t="s">
        <v>79</v>
      </c>
      <c r="F154" s="151" t="s">
        <v>212</v>
      </c>
      <c r="H154" s="150" t="s">
        <v>79</v>
      </c>
      <c r="I154" s="152"/>
      <c r="L154" s="148"/>
      <c r="M154" s="153"/>
      <c r="T154" s="154"/>
      <c r="AT154" s="150" t="s">
        <v>151</v>
      </c>
      <c r="AU154" s="150" t="s">
        <v>91</v>
      </c>
      <c r="AV154" s="12" t="s">
        <v>88</v>
      </c>
      <c r="AW154" s="12" t="s">
        <v>42</v>
      </c>
      <c r="AX154" s="12" t="s">
        <v>81</v>
      </c>
      <c r="AY154" s="150" t="s">
        <v>140</v>
      </c>
    </row>
    <row r="155" spans="2:65" s="13" customFormat="1" ht="11.25">
      <c r="B155" s="155"/>
      <c r="D155" s="149" t="s">
        <v>151</v>
      </c>
      <c r="E155" s="156" t="s">
        <v>79</v>
      </c>
      <c r="F155" s="157" t="s">
        <v>154</v>
      </c>
      <c r="H155" s="158">
        <v>4.516</v>
      </c>
      <c r="I155" s="159"/>
      <c r="L155" s="155"/>
      <c r="M155" s="160"/>
      <c r="T155" s="161"/>
      <c r="AT155" s="156" t="s">
        <v>151</v>
      </c>
      <c r="AU155" s="156" t="s">
        <v>91</v>
      </c>
      <c r="AV155" s="13" t="s">
        <v>91</v>
      </c>
      <c r="AW155" s="13" t="s">
        <v>42</v>
      </c>
      <c r="AX155" s="13" t="s">
        <v>88</v>
      </c>
      <c r="AY155" s="156" t="s">
        <v>140</v>
      </c>
    </row>
    <row r="156" spans="2:65" s="1" customFormat="1" ht="21.75" customHeight="1">
      <c r="B156" s="32"/>
      <c r="C156" s="131" t="s">
        <v>213</v>
      </c>
      <c r="D156" s="131" t="s">
        <v>142</v>
      </c>
      <c r="E156" s="132" t="s">
        <v>214</v>
      </c>
      <c r="F156" s="133" t="s">
        <v>215</v>
      </c>
      <c r="G156" s="134" t="s">
        <v>216</v>
      </c>
      <c r="H156" s="135">
        <v>3.5999999999999997E-2</v>
      </c>
      <c r="I156" s="136"/>
      <c r="J156" s="137">
        <f>ROUND(I156*H156,2)</f>
        <v>0</v>
      </c>
      <c r="K156" s="133" t="s">
        <v>146</v>
      </c>
      <c r="L156" s="32"/>
      <c r="M156" s="138" t="s">
        <v>79</v>
      </c>
      <c r="N156" s="139" t="s">
        <v>51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147</v>
      </c>
      <c r="AT156" s="142" t="s">
        <v>142</v>
      </c>
      <c r="AU156" s="142" t="s">
        <v>91</v>
      </c>
      <c r="AY156" s="16" t="s">
        <v>140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88</v>
      </c>
      <c r="BK156" s="143">
        <f>ROUND(I156*H156,2)</f>
        <v>0</v>
      </c>
      <c r="BL156" s="16" t="s">
        <v>147</v>
      </c>
      <c r="BM156" s="142" t="s">
        <v>217</v>
      </c>
    </row>
    <row r="157" spans="2:65" s="1" customFormat="1" ht="11.25">
      <c r="B157" s="32"/>
      <c r="D157" s="144" t="s">
        <v>149</v>
      </c>
      <c r="F157" s="145" t="s">
        <v>218</v>
      </c>
      <c r="I157" s="146"/>
      <c r="L157" s="32"/>
      <c r="M157" s="147"/>
      <c r="T157" s="53"/>
      <c r="AT157" s="16" t="s">
        <v>149</v>
      </c>
      <c r="AU157" s="16" t="s">
        <v>91</v>
      </c>
    </row>
    <row r="158" spans="2:65" s="12" customFormat="1" ht="11.25">
      <c r="B158" s="148"/>
      <c r="D158" s="149" t="s">
        <v>151</v>
      </c>
      <c r="E158" s="150" t="s">
        <v>79</v>
      </c>
      <c r="F158" s="151" t="s">
        <v>152</v>
      </c>
      <c r="H158" s="150" t="s">
        <v>79</v>
      </c>
      <c r="I158" s="152"/>
      <c r="L158" s="148"/>
      <c r="M158" s="153"/>
      <c r="T158" s="154"/>
      <c r="AT158" s="150" t="s">
        <v>151</v>
      </c>
      <c r="AU158" s="150" t="s">
        <v>91</v>
      </c>
      <c r="AV158" s="12" t="s">
        <v>88</v>
      </c>
      <c r="AW158" s="12" t="s">
        <v>42</v>
      </c>
      <c r="AX158" s="12" t="s">
        <v>81</v>
      </c>
      <c r="AY158" s="150" t="s">
        <v>140</v>
      </c>
    </row>
    <row r="159" spans="2:65" s="12" customFormat="1" ht="22.5">
      <c r="B159" s="148"/>
      <c r="D159" s="149" t="s">
        <v>151</v>
      </c>
      <c r="E159" s="150" t="s">
        <v>79</v>
      </c>
      <c r="F159" s="151" t="s">
        <v>219</v>
      </c>
      <c r="H159" s="150" t="s">
        <v>79</v>
      </c>
      <c r="I159" s="152"/>
      <c r="L159" s="148"/>
      <c r="M159" s="153"/>
      <c r="T159" s="154"/>
      <c r="AT159" s="150" t="s">
        <v>151</v>
      </c>
      <c r="AU159" s="150" t="s">
        <v>91</v>
      </c>
      <c r="AV159" s="12" t="s">
        <v>88</v>
      </c>
      <c r="AW159" s="12" t="s">
        <v>42</v>
      </c>
      <c r="AX159" s="12" t="s">
        <v>81</v>
      </c>
      <c r="AY159" s="150" t="s">
        <v>140</v>
      </c>
    </row>
    <row r="160" spans="2:65" s="13" customFormat="1" ht="11.25">
      <c r="B160" s="155"/>
      <c r="D160" s="149" t="s">
        <v>151</v>
      </c>
      <c r="E160" s="156" t="s">
        <v>79</v>
      </c>
      <c r="F160" s="157" t="s">
        <v>220</v>
      </c>
      <c r="H160" s="158">
        <v>3.5999999999999997E-2</v>
      </c>
      <c r="I160" s="159"/>
      <c r="L160" s="155"/>
      <c r="M160" s="160"/>
      <c r="T160" s="161"/>
      <c r="AT160" s="156" t="s">
        <v>151</v>
      </c>
      <c r="AU160" s="156" t="s">
        <v>91</v>
      </c>
      <c r="AV160" s="13" t="s">
        <v>91</v>
      </c>
      <c r="AW160" s="13" t="s">
        <v>42</v>
      </c>
      <c r="AX160" s="13" t="s">
        <v>88</v>
      </c>
      <c r="AY160" s="156" t="s">
        <v>140</v>
      </c>
    </row>
    <row r="161" spans="2:65" s="1" customFormat="1" ht="16.5" customHeight="1">
      <c r="B161" s="32"/>
      <c r="C161" s="162" t="s">
        <v>221</v>
      </c>
      <c r="D161" s="162" t="s">
        <v>170</v>
      </c>
      <c r="E161" s="163" t="s">
        <v>222</v>
      </c>
      <c r="F161" s="164" t="s">
        <v>223</v>
      </c>
      <c r="G161" s="165" t="s">
        <v>216</v>
      </c>
      <c r="H161" s="166">
        <v>3.5999999999999997E-2</v>
      </c>
      <c r="I161" s="167"/>
      <c r="J161" s="168">
        <f>ROUND(I161*H161,2)</f>
        <v>0</v>
      </c>
      <c r="K161" s="164" t="s">
        <v>146</v>
      </c>
      <c r="L161" s="169"/>
      <c r="M161" s="170" t="s">
        <v>79</v>
      </c>
      <c r="N161" s="171" t="s">
        <v>51</v>
      </c>
      <c r="P161" s="140">
        <f>O161*H161</f>
        <v>0</v>
      </c>
      <c r="Q161" s="140">
        <v>1</v>
      </c>
      <c r="R161" s="140">
        <f>Q161*H161</f>
        <v>3.5999999999999997E-2</v>
      </c>
      <c r="S161" s="140">
        <v>0</v>
      </c>
      <c r="T161" s="141">
        <f>S161*H161</f>
        <v>0</v>
      </c>
      <c r="AR161" s="142" t="s">
        <v>174</v>
      </c>
      <c r="AT161" s="142" t="s">
        <v>170</v>
      </c>
      <c r="AU161" s="142" t="s">
        <v>91</v>
      </c>
      <c r="AY161" s="16" t="s">
        <v>140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88</v>
      </c>
      <c r="BK161" s="143">
        <f>ROUND(I161*H161,2)</f>
        <v>0</v>
      </c>
      <c r="BL161" s="16" t="s">
        <v>147</v>
      </c>
      <c r="BM161" s="142" t="s">
        <v>224</v>
      </c>
    </row>
    <row r="162" spans="2:65" s="12" customFormat="1" ht="11.25">
      <c r="B162" s="148"/>
      <c r="D162" s="149" t="s">
        <v>151</v>
      </c>
      <c r="E162" s="150" t="s">
        <v>79</v>
      </c>
      <c r="F162" s="151" t="s">
        <v>152</v>
      </c>
      <c r="H162" s="150" t="s">
        <v>79</v>
      </c>
      <c r="I162" s="152"/>
      <c r="L162" s="148"/>
      <c r="M162" s="153"/>
      <c r="T162" s="154"/>
      <c r="AT162" s="150" t="s">
        <v>151</v>
      </c>
      <c r="AU162" s="150" t="s">
        <v>91</v>
      </c>
      <c r="AV162" s="12" t="s">
        <v>88</v>
      </c>
      <c r="AW162" s="12" t="s">
        <v>42</v>
      </c>
      <c r="AX162" s="12" t="s">
        <v>81</v>
      </c>
      <c r="AY162" s="150" t="s">
        <v>140</v>
      </c>
    </row>
    <row r="163" spans="2:65" s="12" customFormat="1" ht="22.5">
      <c r="B163" s="148"/>
      <c r="D163" s="149" t="s">
        <v>151</v>
      </c>
      <c r="E163" s="150" t="s">
        <v>79</v>
      </c>
      <c r="F163" s="151" t="s">
        <v>219</v>
      </c>
      <c r="H163" s="150" t="s">
        <v>79</v>
      </c>
      <c r="I163" s="152"/>
      <c r="L163" s="148"/>
      <c r="M163" s="153"/>
      <c r="T163" s="154"/>
      <c r="AT163" s="150" t="s">
        <v>151</v>
      </c>
      <c r="AU163" s="150" t="s">
        <v>91</v>
      </c>
      <c r="AV163" s="12" t="s">
        <v>88</v>
      </c>
      <c r="AW163" s="12" t="s">
        <v>42</v>
      </c>
      <c r="AX163" s="12" t="s">
        <v>81</v>
      </c>
      <c r="AY163" s="150" t="s">
        <v>140</v>
      </c>
    </row>
    <row r="164" spans="2:65" s="13" customFormat="1" ht="11.25">
      <c r="B164" s="155"/>
      <c r="D164" s="149" t="s">
        <v>151</v>
      </c>
      <c r="E164" s="156" t="s">
        <v>79</v>
      </c>
      <c r="F164" s="157" t="s">
        <v>220</v>
      </c>
      <c r="H164" s="158">
        <v>3.5999999999999997E-2</v>
      </c>
      <c r="I164" s="159"/>
      <c r="L164" s="155"/>
      <c r="M164" s="160"/>
      <c r="T164" s="161"/>
      <c r="AT164" s="156" t="s">
        <v>151</v>
      </c>
      <c r="AU164" s="156" t="s">
        <v>91</v>
      </c>
      <c r="AV164" s="13" t="s">
        <v>91</v>
      </c>
      <c r="AW164" s="13" t="s">
        <v>42</v>
      </c>
      <c r="AX164" s="13" t="s">
        <v>88</v>
      </c>
      <c r="AY164" s="156" t="s">
        <v>140</v>
      </c>
    </row>
    <row r="165" spans="2:65" s="1" customFormat="1" ht="21.75" customHeight="1">
      <c r="B165" s="32"/>
      <c r="C165" s="131" t="s">
        <v>8</v>
      </c>
      <c r="D165" s="131" t="s">
        <v>142</v>
      </c>
      <c r="E165" s="132" t="s">
        <v>225</v>
      </c>
      <c r="F165" s="133" t="s">
        <v>226</v>
      </c>
      <c r="G165" s="134" t="s">
        <v>216</v>
      </c>
      <c r="H165" s="135">
        <v>3.5999999999999997E-2</v>
      </c>
      <c r="I165" s="136"/>
      <c r="J165" s="137">
        <f>ROUND(I165*H165,2)</f>
        <v>0</v>
      </c>
      <c r="K165" s="133" t="s">
        <v>146</v>
      </c>
      <c r="L165" s="32"/>
      <c r="M165" s="138" t="s">
        <v>79</v>
      </c>
      <c r="N165" s="139" t="s">
        <v>51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147</v>
      </c>
      <c r="AT165" s="142" t="s">
        <v>142</v>
      </c>
      <c r="AU165" s="142" t="s">
        <v>91</v>
      </c>
      <c r="AY165" s="16" t="s">
        <v>140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6" t="s">
        <v>88</v>
      </c>
      <c r="BK165" s="143">
        <f>ROUND(I165*H165,2)</f>
        <v>0</v>
      </c>
      <c r="BL165" s="16" t="s">
        <v>147</v>
      </c>
      <c r="BM165" s="142" t="s">
        <v>227</v>
      </c>
    </row>
    <row r="166" spans="2:65" s="1" customFormat="1" ht="11.25">
      <c r="B166" s="32"/>
      <c r="D166" s="144" t="s">
        <v>149</v>
      </c>
      <c r="F166" s="145" t="s">
        <v>228</v>
      </c>
      <c r="I166" s="146"/>
      <c r="L166" s="32"/>
      <c r="M166" s="147"/>
      <c r="T166" s="53"/>
      <c r="AT166" s="16" t="s">
        <v>149</v>
      </c>
      <c r="AU166" s="16" t="s">
        <v>91</v>
      </c>
    </row>
    <row r="167" spans="2:65" s="12" customFormat="1" ht="11.25">
      <c r="B167" s="148"/>
      <c r="D167" s="149" t="s">
        <v>151</v>
      </c>
      <c r="E167" s="150" t="s">
        <v>79</v>
      </c>
      <c r="F167" s="151" t="s">
        <v>152</v>
      </c>
      <c r="H167" s="150" t="s">
        <v>79</v>
      </c>
      <c r="I167" s="152"/>
      <c r="L167" s="148"/>
      <c r="M167" s="153"/>
      <c r="T167" s="154"/>
      <c r="AT167" s="150" t="s">
        <v>151</v>
      </c>
      <c r="AU167" s="150" t="s">
        <v>91</v>
      </c>
      <c r="AV167" s="12" t="s">
        <v>88</v>
      </c>
      <c r="AW167" s="12" t="s">
        <v>42</v>
      </c>
      <c r="AX167" s="12" t="s">
        <v>81</v>
      </c>
      <c r="AY167" s="150" t="s">
        <v>140</v>
      </c>
    </row>
    <row r="168" spans="2:65" s="12" customFormat="1" ht="22.5">
      <c r="B168" s="148"/>
      <c r="D168" s="149" t="s">
        <v>151</v>
      </c>
      <c r="E168" s="150" t="s">
        <v>79</v>
      </c>
      <c r="F168" s="151" t="s">
        <v>219</v>
      </c>
      <c r="H168" s="150" t="s">
        <v>79</v>
      </c>
      <c r="I168" s="152"/>
      <c r="L168" s="148"/>
      <c r="M168" s="153"/>
      <c r="T168" s="154"/>
      <c r="AT168" s="150" t="s">
        <v>151</v>
      </c>
      <c r="AU168" s="150" t="s">
        <v>91</v>
      </c>
      <c r="AV168" s="12" t="s">
        <v>88</v>
      </c>
      <c r="AW168" s="12" t="s">
        <v>42</v>
      </c>
      <c r="AX168" s="12" t="s">
        <v>81</v>
      </c>
      <c r="AY168" s="150" t="s">
        <v>140</v>
      </c>
    </row>
    <row r="169" spans="2:65" s="13" customFormat="1" ht="11.25">
      <c r="B169" s="155"/>
      <c r="D169" s="149" t="s">
        <v>151</v>
      </c>
      <c r="E169" s="156" t="s">
        <v>79</v>
      </c>
      <c r="F169" s="157" t="s">
        <v>220</v>
      </c>
      <c r="H169" s="158">
        <v>3.5999999999999997E-2</v>
      </c>
      <c r="I169" s="159"/>
      <c r="L169" s="155"/>
      <c r="M169" s="160"/>
      <c r="T169" s="161"/>
      <c r="AT169" s="156" t="s">
        <v>151</v>
      </c>
      <c r="AU169" s="156" t="s">
        <v>91</v>
      </c>
      <c r="AV169" s="13" t="s">
        <v>91</v>
      </c>
      <c r="AW169" s="13" t="s">
        <v>42</v>
      </c>
      <c r="AX169" s="13" t="s">
        <v>88</v>
      </c>
      <c r="AY169" s="156" t="s">
        <v>140</v>
      </c>
    </row>
    <row r="170" spans="2:65" s="1" customFormat="1" ht="24.2" customHeight="1">
      <c r="B170" s="32"/>
      <c r="C170" s="131" t="s">
        <v>229</v>
      </c>
      <c r="D170" s="131" t="s">
        <v>142</v>
      </c>
      <c r="E170" s="132" t="s">
        <v>230</v>
      </c>
      <c r="F170" s="133" t="s">
        <v>231</v>
      </c>
      <c r="G170" s="134" t="s">
        <v>216</v>
      </c>
      <c r="H170" s="135">
        <v>0.217</v>
      </c>
      <c r="I170" s="136"/>
      <c r="J170" s="137">
        <f>ROUND(I170*H170,2)</f>
        <v>0</v>
      </c>
      <c r="K170" s="133" t="s">
        <v>146</v>
      </c>
      <c r="L170" s="32"/>
      <c r="M170" s="138" t="s">
        <v>79</v>
      </c>
      <c r="N170" s="139" t="s">
        <v>51</v>
      </c>
      <c r="P170" s="140">
        <f>O170*H170</f>
        <v>0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147</v>
      </c>
      <c r="AT170" s="142" t="s">
        <v>142</v>
      </c>
      <c r="AU170" s="142" t="s">
        <v>91</v>
      </c>
      <c r="AY170" s="16" t="s">
        <v>140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88</v>
      </c>
      <c r="BK170" s="143">
        <f>ROUND(I170*H170,2)</f>
        <v>0</v>
      </c>
      <c r="BL170" s="16" t="s">
        <v>147</v>
      </c>
      <c r="BM170" s="142" t="s">
        <v>232</v>
      </c>
    </row>
    <row r="171" spans="2:65" s="1" customFormat="1" ht="11.25">
      <c r="B171" s="32"/>
      <c r="D171" s="144" t="s">
        <v>149</v>
      </c>
      <c r="F171" s="145" t="s">
        <v>233</v>
      </c>
      <c r="I171" s="146"/>
      <c r="L171" s="32"/>
      <c r="M171" s="147"/>
      <c r="T171" s="53"/>
      <c r="AT171" s="16" t="s">
        <v>149</v>
      </c>
      <c r="AU171" s="16" t="s">
        <v>91</v>
      </c>
    </row>
    <row r="172" spans="2:65" s="12" customFormat="1" ht="11.25">
      <c r="B172" s="148"/>
      <c r="D172" s="149" t="s">
        <v>151</v>
      </c>
      <c r="E172" s="150" t="s">
        <v>79</v>
      </c>
      <c r="F172" s="151" t="s">
        <v>152</v>
      </c>
      <c r="H172" s="150" t="s">
        <v>79</v>
      </c>
      <c r="I172" s="152"/>
      <c r="L172" s="148"/>
      <c r="M172" s="153"/>
      <c r="T172" s="154"/>
      <c r="AT172" s="150" t="s">
        <v>151</v>
      </c>
      <c r="AU172" s="150" t="s">
        <v>91</v>
      </c>
      <c r="AV172" s="12" t="s">
        <v>88</v>
      </c>
      <c r="AW172" s="12" t="s">
        <v>42</v>
      </c>
      <c r="AX172" s="12" t="s">
        <v>81</v>
      </c>
      <c r="AY172" s="150" t="s">
        <v>140</v>
      </c>
    </row>
    <row r="173" spans="2:65" s="12" customFormat="1" ht="33.75">
      <c r="B173" s="148"/>
      <c r="D173" s="149" t="s">
        <v>151</v>
      </c>
      <c r="E173" s="150" t="s">
        <v>79</v>
      </c>
      <c r="F173" s="151" t="s">
        <v>234</v>
      </c>
      <c r="H173" s="150" t="s">
        <v>79</v>
      </c>
      <c r="I173" s="152"/>
      <c r="L173" s="148"/>
      <c r="M173" s="153"/>
      <c r="T173" s="154"/>
      <c r="AT173" s="150" t="s">
        <v>151</v>
      </c>
      <c r="AU173" s="150" t="s">
        <v>91</v>
      </c>
      <c r="AV173" s="12" t="s">
        <v>88</v>
      </c>
      <c r="AW173" s="12" t="s">
        <v>42</v>
      </c>
      <c r="AX173" s="12" t="s">
        <v>81</v>
      </c>
      <c r="AY173" s="150" t="s">
        <v>140</v>
      </c>
    </row>
    <row r="174" spans="2:65" s="13" customFormat="1" ht="11.25">
      <c r="B174" s="155"/>
      <c r="D174" s="149" t="s">
        <v>151</v>
      </c>
      <c r="E174" s="156" t="s">
        <v>79</v>
      </c>
      <c r="F174" s="157" t="s">
        <v>235</v>
      </c>
      <c r="H174" s="158">
        <v>0.217</v>
      </c>
      <c r="I174" s="159"/>
      <c r="L174" s="155"/>
      <c r="M174" s="160"/>
      <c r="T174" s="161"/>
      <c r="AT174" s="156" t="s">
        <v>151</v>
      </c>
      <c r="AU174" s="156" t="s">
        <v>91</v>
      </c>
      <c r="AV174" s="13" t="s">
        <v>91</v>
      </c>
      <c r="AW174" s="13" t="s">
        <v>42</v>
      </c>
      <c r="AX174" s="13" t="s">
        <v>88</v>
      </c>
      <c r="AY174" s="156" t="s">
        <v>140</v>
      </c>
    </row>
    <row r="175" spans="2:65" s="1" customFormat="1" ht="37.9" customHeight="1">
      <c r="B175" s="32"/>
      <c r="C175" s="131" t="s">
        <v>236</v>
      </c>
      <c r="D175" s="131" t="s">
        <v>142</v>
      </c>
      <c r="E175" s="132" t="s">
        <v>237</v>
      </c>
      <c r="F175" s="133" t="s">
        <v>238</v>
      </c>
      <c r="G175" s="134" t="s">
        <v>216</v>
      </c>
      <c r="H175" s="135">
        <v>27.824000000000002</v>
      </c>
      <c r="I175" s="136"/>
      <c r="J175" s="137">
        <f>ROUND(I175*H175,2)</f>
        <v>0</v>
      </c>
      <c r="K175" s="133" t="s">
        <v>146</v>
      </c>
      <c r="L175" s="32"/>
      <c r="M175" s="138" t="s">
        <v>79</v>
      </c>
      <c r="N175" s="139" t="s">
        <v>51</v>
      </c>
      <c r="P175" s="140">
        <f>O175*H175</f>
        <v>0</v>
      </c>
      <c r="Q175" s="140">
        <v>0</v>
      </c>
      <c r="R175" s="140">
        <f>Q175*H175</f>
        <v>0</v>
      </c>
      <c r="S175" s="140">
        <v>0</v>
      </c>
      <c r="T175" s="141">
        <f>S175*H175</f>
        <v>0</v>
      </c>
      <c r="AR175" s="142" t="s">
        <v>147</v>
      </c>
      <c r="AT175" s="142" t="s">
        <v>142</v>
      </c>
      <c r="AU175" s="142" t="s">
        <v>91</v>
      </c>
      <c r="AY175" s="16" t="s">
        <v>140</v>
      </c>
      <c r="BE175" s="143">
        <f>IF(N175="základní",J175,0)</f>
        <v>0</v>
      </c>
      <c r="BF175" s="143">
        <f>IF(N175="snížená",J175,0)</f>
        <v>0</v>
      </c>
      <c r="BG175" s="143">
        <f>IF(N175="zákl. přenesená",J175,0)</f>
        <v>0</v>
      </c>
      <c r="BH175" s="143">
        <f>IF(N175="sníž. přenesená",J175,0)</f>
        <v>0</v>
      </c>
      <c r="BI175" s="143">
        <f>IF(N175="nulová",J175,0)</f>
        <v>0</v>
      </c>
      <c r="BJ175" s="16" t="s">
        <v>88</v>
      </c>
      <c r="BK175" s="143">
        <f>ROUND(I175*H175,2)</f>
        <v>0</v>
      </c>
      <c r="BL175" s="16" t="s">
        <v>147</v>
      </c>
      <c r="BM175" s="142" t="s">
        <v>239</v>
      </c>
    </row>
    <row r="176" spans="2:65" s="1" customFormat="1" ht="11.25">
      <c r="B176" s="32"/>
      <c r="D176" s="144" t="s">
        <v>149</v>
      </c>
      <c r="F176" s="145" t="s">
        <v>240</v>
      </c>
      <c r="I176" s="146"/>
      <c r="L176" s="32"/>
      <c r="M176" s="147"/>
      <c r="T176" s="53"/>
      <c r="AT176" s="16" t="s">
        <v>149</v>
      </c>
      <c r="AU176" s="16" t="s">
        <v>91</v>
      </c>
    </row>
    <row r="177" spans="2:51" s="12" customFormat="1" ht="11.25">
      <c r="B177" s="148"/>
      <c r="D177" s="149" t="s">
        <v>151</v>
      </c>
      <c r="E177" s="150" t="s">
        <v>79</v>
      </c>
      <c r="F177" s="151" t="s">
        <v>152</v>
      </c>
      <c r="H177" s="150" t="s">
        <v>79</v>
      </c>
      <c r="I177" s="152"/>
      <c r="L177" s="148"/>
      <c r="M177" s="153"/>
      <c r="T177" s="154"/>
      <c r="AT177" s="150" t="s">
        <v>151</v>
      </c>
      <c r="AU177" s="150" t="s">
        <v>91</v>
      </c>
      <c r="AV177" s="12" t="s">
        <v>88</v>
      </c>
      <c r="AW177" s="12" t="s">
        <v>42</v>
      </c>
      <c r="AX177" s="12" t="s">
        <v>81</v>
      </c>
      <c r="AY177" s="150" t="s">
        <v>140</v>
      </c>
    </row>
    <row r="178" spans="2:51" s="12" customFormat="1" ht="22.5">
      <c r="B178" s="148"/>
      <c r="D178" s="149" t="s">
        <v>151</v>
      </c>
      <c r="E178" s="150" t="s">
        <v>79</v>
      </c>
      <c r="F178" s="151" t="s">
        <v>241</v>
      </c>
      <c r="H178" s="150" t="s">
        <v>79</v>
      </c>
      <c r="I178" s="152"/>
      <c r="L178" s="148"/>
      <c r="M178" s="153"/>
      <c r="T178" s="154"/>
      <c r="AT178" s="150" t="s">
        <v>151</v>
      </c>
      <c r="AU178" s="150" t="s">
        <v>91</v>
      </c>
      <c r="AV178" s="12" t="s">
        <v>88</v>
      </c>
      <c r="AW178" s="12" t="s">
        <v>42</v>
      </c>
      <c r="AX178" s="12" t="s">
        <v>81</v>
      </c>
      <c r="AY178" s="150" t="s">
        <v>140</v>
      </c>
    </row>
    <row r="179" spans="2:51" s="13" customFormat="1" ht="11.25">
      <c r="B179" s="155"/>
      <c r="D179" s="149" t="s">
        <v>151</v>
      </c>
      <c r="E179" s="156" t="s">
        <v>79</v>
      </c>
      <c r="F179" s="157" t="s">
        <v>242</v>
      </c>
      <c r="H179" s="158">
        <v>15.75</v>
      </c>
      <c r="I179" s="159"/>
      <c r="L179" s="155"/>
      <c r="M179" s="160"/>
      <c r="T179" s="161"/>
      <c r="AT179" s="156" t="s">
        <v>151</v>
      </c>
      <c r="AU179" s="156" t="s">
        <v>91</v>
      </c>
      <c r="AV179" s="13" t="s">
        <v>91</v>
      </c>
      <c r="AW179" s="13" t="s">
        <v>42</v>
      </c>
      <c r="AX179" s="13" t="s">
        <v>81</v>
      </c>
      <c r="AY179" s="156" t="s">
        <v>140</v>
      </c>
    </row>
    <row r="180" spans="2:51" s="12" customFormat="1" ht="22.5">
      <c r="B180" s="148"/>
      <c r="D180" s="149" t="s">
        <v>151</v>
      </c>
      <c r="E180" s="150" t="s">
        <v>79</v>
      </c>
      <c r="F180" s="151" t="s">
        <v>243</v>
      </c>
      <c r="H180" s="150" t="s">
        <v>79</v>
      </c>
      <c r="I180" s="152"/>
      <c r="L180" s="148"/>
      <c r="M180" s="153"/>
      <c r="T180" s="154"/>
      <c r="AT180" s="150" t="s">
        <v>151</v>
      </c>
      <c r="AU180" s="150" t="s">
        <v>91</v>
      </c>
      <c r="AV180" s="12" t="s">
        <v>88</v>
      </c>
      <c r="AW180" s="12" t="s">
        <v>42</v>
      </c>
      <c r="AX180" s="12" t="s">
        <v>81</v>
      </c>
      <c r="AY180" s="150" t="s">
        <v>140</v>
      </c>
    </row>
    <row r="181" spans="2:51" s="13" customFormat="1" ht="11.25">
      <c r="B181" s="155"/>
      <c r="D181" s="149" t="s">
        <v>151</v>
      </c>
      <c r="E181" s="156" t="s">
        <v>79</v>
      </c>
      <c r="F181" s="157" t="s">
        <v>244</v>
      </c>
      <c r="H181" s="158">
        <v>0.5</v>
      </c>
      <c r="I181" s="159"/>
      <c r="L181" s="155"/>
      <c r="M181" s="160"/>
      <c r="T181" s="161"/>
      <c r="AT181" s="156" t="s">
        <v>151</v>
      </c>
      <c r="AU181" s="156" t="s">
        <v>91</v>
      </c>
      <c r="AV181" s="13" t="s">
        <v>91</v>
      </c>
      <c r="AW181" s="13" t="s">
        <v>42</v>
      </c>
      <c r="AX181" s="13" t="s">
        <v>81</v>
      </c>
      <c r="AY181" s="156" t="s">
        <v>140</v>
      </c>
    </row>
    <row r="182" spans="2:51" s="12" customFormat="1" ht="22.5">
      <c r="B182" s="148"/>
      <c r="D182" s="149" t="s">
        <v>151</v>
      </c>
      <c r="E182" s="150" t="s">
        <v>79</v>
      </c>
      <c r="F182" s="151" t="s">
        <v>245</v>
      </c>
      <c r="H182" s="150" t="s">
        <v>79</v>
      </c>
      <c r="I182" s="152"/>
      <c r="L182" s="148"/>
      <c r="M182" s="153"/>
      <c r="T182" s="154"/>
      <c r="AT182" s="150" t="s">
        <v>151</v>
      </c>
      <c r="AU182" s="150" t="s">
        <v>91</v>
      </c>
      <c r="AV182" s="12" t="s">
        <v>88</v>
      </c>
      <c r="AW182" s="12" t="s">
        <v>42</v>
      </c>
      <c r="AX182" s="12" t="s">
        <v>81</v>
      </c>
      <c r="AY182" s="150" t="s">
        <v>140</v>
      </c>
    </row>
    <row r="183" spans="2:51" s="13" customFormat="1" ht="11.25">
      <c r="B183" s="155"/>
      <c r="D183" s="149" t="s">
        <v>151</v>
      </c>
      <c r="E183" s="156" t="s">
        <v>79</v>
      </c>
      <c r="F183" s="157" t="s">
        <v>246</v>
      </c>
      <c r="H183" s="158">
        <v>1.95</v>
      </c>
      <c r="I183" s="159"/>
      <c r="L183" s="155"/>
      <c r="M183" s="160"/>
      <c r="T183" s="161"/>
      <c r="AT183" s="156" t="s">
        <v>151</v>
      </c>
      <c r="AU183" s="156" t="s">
        <v>91</v>
      </c>
      <c r="AV183" s="13" t="s">
        <v>91</v>
      </c>
      <c r="AW183" s="13" t="s">
        <v>42</v>
      </c>
      <c r="AX183" s="13" t="s">
        <v>81</v>
      </c>
      <c r="AY183" s="156" t="s">
        <v>140</v>
      </c>
    </row>
    <row r="184" spans="2:51" s="12" customFormat="1" ht="11.25">
      <c r="B184" s="148"/>
      <c r="D184" s="149" t="s">
        <v>151</v>
      </c>
      <c r="E184" s="150" t="s">
        <v>79</v>
      </c>
      <c r="F184" s="151" t="s">
        <v>152</v>
      </c>
      <c r="H184" s="150" t="s">
        <v>79</v>
      </c>
      <c r="I184" s="152"/>
      <c r="L184" s="148"/>
      <c r="M184" s="153"/>
      <c r="T184" s="154"/>
      <c r="AT184" s="150" t="s">
        <v>151</v>
      </c>
      <c r="AU184" s="150" t="s">
        <v>91</v>
      </c>
      <c r="AV184" s="12" t="s">
        <v>88</v>
      </c>
      <c r="AW184" s="12" t="s">
        <v>42</v>
      </c>
      <c r="AX184" s="12" t="s">
        <v>81</v>
      </c>
      <c r="AY184" s="150" t="s">
        <v>140</v>
      </c>
    </row>
    <row r="185" spans="2:51" s="12" customFormat="1" ht="11.25">
      <c r="B185" s="148"/>
      <c r="D185" s="149" t="s">
        <v>151</v>
      </c>
      <c r="E185" s="150" t="s">
        <v>79</v>
      </c>
      <c r="F185" s="151" t="s">
        <v>247</v>
      </c>
      <c r="H185" s="150" t="s">
        <v>79</v>
      </c>
      <c r="I185" s="152"/>
      <c r="L185" s="148"/>
      <c r="M185" s="153"/>
      <c r="T185" s="154"/>
      <c r="AT185" s="150" t="s">
        <v>151</v>
      </c>
      <c r="AU185" s="150" t="s">
        <v>91</v>
      </c>
      <c r="AV185" s="12" t="s">
        <v>88</v>
      </c>
      <c r="AW185" s="12" t="s">
        <v>42</v>
      </c>
      <c r="AX185" s="12" t="s">
        <v>81</v>
      </c>
      <c r="AY185" s="150" t="s">
        <v>140</v>
      </c>
    </row>
    <row r="186" spans="2:51" s="12" customFormat="1" ht="22.5">
      <c r="B186" s="148"/>
      <c r="D186" s="149" t="s">
        <v>151</v>
      </c>
      <c r="E186" s="150" t="s">
        <v>79</v>
      </c>
      <c r="F186" s="151" t="s">
        <v>248</v>
      </c>
      <c r="H186" s="150" t="s">
        <v>79</v>
      </c>
      <c r="I186" s="152"/>
      <c r="L186" s="148"/>
      <c r="M186" s="153"/>
      <c r="T186" s="154"/>
      <c r="AT186" s="150" t="s">
        <v>151</v>
      </c>
      <c r="AU186" s="150" t="s">
        <v>91</v>
      </c>
      <c r="AV186" s="12" t="s">
        <v>88</v>
      </c>
      <c r="AW186" s="12" t="s">
        <v>42</v>
      </c>
      <c r="AX186" s="12" t="s">
        <v>81</v>
      </c>
      <c r="AY186" s="150" t="s">
        <v>140</v>
      </c>
    </row>
    <row r="187" spans="2:51" s="13" customFormat="1" ht="11.25">
      <c r="B187" s="155"/>
      <c r="D187" s="149" t="s">
        <v>151</v>
      </c>
      <c r="E187" s="156" t="s">
        <v>79</v>
      </c>
      <c r="F187" s="157" t="s">
        <v>249</v>
      </c>
      <c r="H187" s="158">
        <v>1.08</v>
      </c>
      <c r="I187" s="159"/>
      <c r="L187" s="155"/>
      <c r="M187" s="160"/>
      <c r="T187" s="161"/>
      <c r="AT187" s="156" t="s">
        <v>151</v>
      </c>
      <c r="AU187" s="156" t="s">
        <v>91</v>
      </c>
      <c r="AV187" s="13" t="s">
        <v>91</v>
      </c>
      <c r="AW187" s="13" t="s">
        <v>42</v>
      </c>
      <c r="AX187" s="13" t="s">
        <v>81</v>
      </c>
      <c r="AY187" s="156" t="s">
        <v>140</v>
      </c>
    </row>
    <row r="188" spans="2:51" s="12" customFormat="1" ht="22.5">
      <c r="B188" s="148"/>
      <c r="D188" s="149" t="s">
        <v>151</v>
      </c>
      <c r="E188" s="150" t="s">
        <v>79</v>
      </c>
      <c r="F188" s="151" t="s">
        <v>250</v>
      </c>
      <c r="H188" s="150" t="s">
        <v>79</v>
      </c>
      <c r="I188" s="152"/>
      <c r="L188" s="148"/>
      <c r="M188" s="153"/>
      <c r="T188" s="154"/>
      <c r="AT188" s="150" t="s">
        <v>151</v>
      </c>
      <c r="AU188" s="150" t="s">
        <v>91</v>
      </c>
      <c r="AV188" s="12" t="s">
        <v>88</v>
      </c>
      <c r="AW188" s="12" t="s">
        <v>42</v>
      </c>
      <c r="AX188" s="12" t="s">
        <v>81</v>
      </c>
      <c r="AY188" s="150" t="s">
        <v>140</v>
      </c>
    </row>
    <row r="189" spans="2:51" s="13" customFormat="1" ht="11.25">
      <c r="B189" s="155"/>
      <c r="D189" s="149" t="s">
        <v>151</v>
      </c>
      <c r="E189" s="156" t="s">
        <v>79</v>
      </c>
      <c r="F189" s="157" t="s">
        <v>251</v>
      </c>
      <c r="H189" s="158">
        <v>1.7</v>
      </c>
      <c r="I189" s="159"/>
      <c r="L189" s="155"/>
      <c r="M189" s="160"/>
      <c r="T189" s="161"/>
      <c r="AT189" s="156" t="s">
        <v>151</v>
      </c>
      <c r="AU189" s="156" t="s">
        <v>91</v>
      </c>
      <c r="AV189" s="13" t="s">
        <v>91</v>
      </c>
      <c r="AW189" s="13" t="s">
        <v>42</v>
      </c>
      <c r="AX189" s="13" t="s">
        <v>81</v>
      </c>
      <c r="AY189" s="156" t="s">
        <v>140</v>
      </c>
    </row>
    <row r="190" spans="2:51" s="12" customFormat="1" ht="22.5">
      <c r="B190" s="148"/>
      <c r="D190" s="149" t="s">
        <v>151</v>
      </c>
      <c r="E190" s="150" t="s">
        <v>79</v>
      </c>
      <c r="F190" s="151" t="s">
        <v>252</v>
      </c>
      <c r="H190" s="150" t="s">
        <v>79</v>
      </c>
      <c r="I190" s="152"/>
      <c r="L190" s="148"/>
      <c r="M190" s="153"/>
      <c r="T190" s="154"/>
      <c r="AT190" s="150" t="s">
        <v>151</v>
      </c>
      <c r="AU190" s="150" t="s">
        <v>91</v>
      </c>
      <c r="AV190" s="12" t="s">
        <v>88</v>
      </c>
      <c r="AW190" s="12" t="s">
        <v>42</v>
      </c>
      <c r="AX190" s="12" t="s">
        <v>81</v>
      </c>
      <c r="AY190" s="150" t="s">
        <v>140</v>
      </c>
    </row>
    <row r="191" spans="2:51" s="13" customFormat="1" ht="11.25">
      <c r="B191" s="155"/>
      <c r="D191" s="149" t="s">
        <v>151</v>
      </c>
      <c r="E191" s="156" t="s">
        <v>79</v>
      </c>
      <c r="F191" s="157" t="s">
        <v>253</v>
      </c>
      <c r="H191" s="158">
        <v>3.4</v>
      </c>
      <c r="I191" s="159"/>
      <c r="L191" s="155"/>
      <c r="M191" s="160"/>
      <c r="T191" s="161"/>
      <c r="AT191" s="156" t="s">
        <v>151</v>
      </c>
      <c r="AU191" s="156" t="s">
        <v>91</v>
      </c>
      <c r="AV191" s="13" t="s">
        <v>91</v>
      </c>
      <c r="AW191" s="13" t="s">
        <v>42</v>
      </c>
      <c r="AX191" s="13" t="s">
        <v>81</v>
      </c>
      <c r="AY191" s="156" t="s">
        <v>140</v>
      </c>
    </row>
    <row r="192" spans="2:51" s="12" customFormat="1" ht="11.25">
      <c r="B192" s="148"/>
      <c r="D192" s="149" t="s">
        <v>151</v>
      </c>
      <c r="E192" s="150" t="s">
        <v>79</v>
      </c>
      <c r="F192" s="151" t="s">
        <v>152</v>
      </c>
      <c r="H192" s="150" t="s">
        <v>79</v>
      </c>
      <c r="I192" s="152"/>
      <c r="L192" s="148"/>
      <c r="M192" s="153"/>
      <c r="T192" s="154"/>
      <c r="AT192" s="150" t="s">
        <v>151</v>
      </c>
      <c r="AU192" s="150" t="s">
        <v>91</v>
      </c>
      <c r="AV192" s="12" t="s">
        <v>88</v>
      </c>
      <c r="AW192" s="12" t="s">
        <v>42</v>
      </c>
      <c r="AX192" s="12" t="s">
        <v>81</v>
      </c>
      <c r="AY192" s="150" t="s">
        <v>140</v>
      </c>
    </row>
    <row r="193" spans="2:65" s="12" customFormat="1" ht="22.5">
      <c r="B193" s="148"/>
      <c r="D193" s="149" t="s">
        <v>151</v>
      </c>
      <c r="E193" s="150" t="s">
        <v>79</v>
      </c>
      <c r="F193" s="151" t="s">
        <v>254</v>
      </c>
      <c r="H193" s="150" t="s">
        <v>79</v>
      </c>
      <c r="I193" s="152"/>
      <c r="L193" s="148"/>
      <c r="M193" s="153"/>
      <c r="T193" s="154"/>
      <c r="AT193" s="150" t="s">
        <v>151</v>
      </c>
      <c r="AU193" s="150" t="s">
        <v>91</v>
      </c>
      <c r="AV193" s="12" t="s">
        <v>88</v>
      </c>
      <c r="AW193" s="12" t="s">
        <v>42</v>
      </c>
      <c r="AX193" s="12" t="s">
        <v>81</v>
      </c>
      <c r="AY193" s="150" t="s">
        <v>140</v>
      </c>
    </row>
    <row r="194" spans="2:65" s="13" customFormat="1" ht="11.25">
      <c r="B194" s="155"/>
      <c r="D194" s="149" t="s">
        <v>151</v>
      </c>
      <c r="E194" s="156" t="s">
        <v>79</v>
      </c>
      <c r="F194" s="157" t="s">
        <v>255</v>
      </c>
      <c r="H194" s="158">
        <v>0.48</v>
      </c>
      <c r="I194" s="159"/>
      <c r="L194" s="155"/>
      <c r="M194" s="160"/>
      <c r="T194" s="161"/>
      <c r="AT194" s="156" t="s">
        <v>151</v>
      </c>
      <c r="AU194" s="156" t="s">
        <v>91</v>
      </c>
      <c r="AV194" s="13" t="s">
        <v>91</v>
      </c>
      <c r="AW194" s="13" t="s">
        <v>42</v>
      </c>
      <c r="AX194" s="13" t="s">
        <v>81</v>
      </c>
      <c r="AY194" s="156" t="s">
        <v>140</v>
      </c>
    </row>
    <row r="195" spans="2:65" s="12" customFormat="1" ht="22.5">
      <c r="B195" s="148"/>
      <c r="D195" s="149" t="s">
        <v>151</v>
      </c>
      <c r="E195" s="150" t="s">
        <v>79</v>
      </c>
      <c r="F195" s="151" t="s">
        <v>256</v>
      </c>
      <c r="H195" s="150" t="s">
        <v>79</v>
      </c>
      <c r="I195" s="152"/>
      <c r="L195" s="148"/>
      <c r="M195" s="153"/>
      <c r="T195" s="154"/>
      <c r="AT195" s="150" t="s">
        <v>151</v>
      </c>
      <c r="AU195" s="150" t="s">
        <v>91</v>
      </c>
      <c r="AV195" s="12" t="s">
        <v>88</v>
      </c>
      <c r="AW195" s="12" t="s">
        <v>42</v>
      </c>
      <c r="AX195" s="12" t="s">
        <v>81</v>
      </c>
      <c r="AY195" s="150" t="s">
        <v>140</v>
      </c>
    </row>
    <row r="196" spans="2:65" s="13" customFormat="1" ht="11.25">
      <c r="B196" s="155"/>
      <c r="D196" s="149" t="s">
        <v>151</v>
      </c>
      <c r="E196" s="156" t="s">
        <v>79</v>
      </c>
      <c r="F196" s="157" t="s">
        <v>257</v>
      </c>
      <c r="H196" s="158">
        <v>2.1</v>
      </c>
      <c r="I196" s="159"/>
      <c r="L196" s="155"/>
      <c r="M196" s="160"/>
      <c r="T196" s="161"/>
      <c r="AT196" s="156" t="s">
        <v>151</v>
      </c>
      <c r="AU196" s="156" t="s">
        <v>91</v>
      </c>
      <c r="AV196" s="13" t="s">
        <v>91</v>
      </c>
      <c r="AW196" s="13" t="s">
        <v>42</v>
      </c>
      <c r="AX196" s="13" t="s">
        <v>81</v>
      </c>
      <c r="AY196" s="156" t="s">
        <v>140</v>
      </c>
    </row>
    <row r="197" spans="2:65" s="12" customFormat="1" ht="22.5">
      <c r="B197" s="148"/>
      <c r="D197" s="149" t="s">
        <v>151</v>
      </c>
      <c r="E197" s="150" t="s">
        <v>79</v>
      </c>
      <c r="F197" s="151" t="s">
        <v>258</v>
      </c>
      <c r="H197" s="150" t="s">
        <v>79</v>
      </c>
      <c r="I197" s="152"/>
      <c r="L197" s="148"/>
      <c r="M197" s="153"/>
      <c r="T197" s="154"/>
      <c r="AT197" s="150" t="s">
        <v>151</v>
      </c>
      <c r="AU197" s="150" t="s">
        <v>91</v>
      </c>
      <c r="AV197" s="12" t="s">
        <v>88</v>
      </c>
      <c r="AW197" s="12" t="s">
        <v>42</v>
      </c>
      <c r="AX197" s="12" t="s">
        <v>81</v>
      </c>
      <c r="AY197" s="150" t="s">
        <v>140</v>
      </c>
    </row>
    <row r="198" spans="2:65" s="13" customFormat="1" ht="11.25">
      <c r="B198" s="155"/>
      <c r="D198" s="149" t="s">
        <v>151</v>
      </c>
      <c r="E198" s="156" t="s">
        <v>79</v>
      </c>
      <c r="F198" s="157" t="s">
        <v>259</v>
      </c>
      <c r="H198" s="158">
        <v>0.86399999999999999</v>
      </c>
      <c r="I198" s="159"/>
      <c r="L198" s="155"/>
      <c r="M198" s="160"/>
      <c r="T198" s="161"/>
      <c r="AT198" s="156" t="s">
        <v>151</v>
      </c>
      <c r="AU198" s="156" t="s">
        <v>91</v>
      </c>
      <c r="AV198" s="13" t="s">
        <v>91</v>
      </c>
      <c r="AW198" s="13" t="s">
        <v>42</v>
      </c>
      <c r="AX198" s="13" t="s">
        <v>81</v>
      </c>
      <c r="AY198" s="156" t="s">
        <v>140</v>
      </c>
    </row>
    <row r="199" spans="2:65" s="14" customFormat="1" ht="11.25">
      <c r="B199" s="172"/>
      <c r="D199" s="149" t="s">
        <v>151</v>
      </c>
      <c r="E199" s="173" t="s">
        <v>79</v>
      </c>
      <c r="F199" s="174" t="s">
        <v>260</v>
      </c>
      <c r="H199" s="175">
        <v>27.824000000000002</v>
      </c>
      <c r="I199" s="176"/>
      <c r="L199" s="172"/>
      <c r="M199" s="177"/>
      <c r="T199" s="178"/>
      <c r="AT199" s="173" t="s">
        <v>151</v>
      </c>
      <c r="AU199" s="173" t="s">
        <v>91</v>
      </c>
      <c r="AV199" s="14" t="s">
        <v>147</v>
      </c>
      <c r="AW199" s="14" t="s">
        <v>42</v>
      </c>
      <c r="AX199" s="14" t="s">
        <v>88</v>
      </c>
      <c r="AY199" s="173" t="s">
        <v>140</v>
      </c>
    </row>
    <row r="200" spans="2:65" s="1" customFormat="1" ht="44.25" customHeight="1">
      <c r="B200" s="32"/>
      <c r="C200" s="131" t="s">
        <v>261</v>
      </c>
      <c r="D200" s="131" t="s">
        <v>142</v>
      </c>
      <c r="E200" s="132" t="s">
        <v>262</v>
      </c>
      <c r="F200" s="133" t="s">
        <v>263</v>
      </c>
      <c r="G200" s="134" t="s">
        <v>264</v>
      </c>
      <c r="H200" s="135">
        <v>50.082999999999998</v>
      </c>
      <c r="I200" s="136"/>
      <c r="J200" s="137">
        <f>ROUND(I200*H200,2)</f>
        <v>0</v>
      </c>
      <c r="K200" s="133" t="s">
        <v>146</v>
      </c>
      <c r="L200" s="32"/>
      <c r="M200" s="138" t="s">
        <v>79</v>
      </c>
      <c r="N200" s="139" t="s">
        <v>51</v>
      </c>
      <c r="P200" s="140">
        <f>O200*H200</f>
        <v>0</v>
      </c>
      <c r="Q200" s="140">
        <v>0</v>
      </c>
      <c r="R200" s="140">
        <f>Q200*H200</f>
        <v>0</v>
      </c>
      <c r="S200" s="140">
        <v>0</v>
      </c>
      <c r="T200" s="141">
        <f>S200*H200</f>
        <v>0</v>
      </c>
      <c r="AR200" s="142" t="s">
        <v>147</v>
      </c>
      <c r="AT200" s="142" t="s">
        <v>142</v>
      </c>
      <c r="AU200" s="142" t="s">
        <v>91</v>
      </c>
      <c r="AY200" s="16" t="s">
        <v>140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88</v>
      </c>
      <c r="BK200" s="143">
        <f>ROUND(I200*H200,2)</f>
        <v>0</v>
      </c>
      <c r="BL200" s="16" t="s">
        <v>147</v>
      </c>
      <c r="BM200" s="142" t="s">
        <v>265</v>
      </c>
    </row>
    <row r="201" spans="2:65" s="1" customFormat="1" ht="11.25">
      <c r="B201" s="32"/>
      <c r="D201" s="144" t="s">
        <v>149</v>
      </c>
      <c r="F201" s="145" t="s">
        <v>266</v>
      </c>
      <c r="I201" s="146"/>
      <c r="L201" s="32"/>
      <c r="M201" s="147"/>
      <c r="T201" s="53"/>
      <c r="AT201" s="16" t="s">
        <v>149</v>
      </c>
      <c r="AU201" s="16" t="s">
        <v>91</v>
      </c>
    </row>
    <row r="202" spans="2:65" s="12" customFormat="1" ht="11.25">
      <c r="B202" s="148"/>
      <c r="D202" s="149" t="s">
        <v>151</v>
      </c>
      <c r="E202" s="150" t="s">
        <v>79</v>
      </c>
      <c r="F202" s="151" t="s">
        <v>152</v>
      </c>
      <c r="H202" s="150" t="s">
        <v>79</v>
      </c>
      <c r="I202" s="152"/>
      <c r="L202" s="148"/>
      <c r="M202" s="153"/>
      <c r="T202" s="154"/>
      <c r="AT202" s="150" t="s">
        <v>151</v>
      </c>
      <c r="AU202" s="150" t="s">
        <v>91</v>
      </c>
      <c r="AV202" s="12" t="s">
        <v>88</v>
      </c>
      <c r="AW202" s="12" t="s">
        <v>42</v>
      </c>
      <c r="AX202" s="12" t="s">
        <v>81</v>
      </c>
      <c r="AY202" s="150" t="s">
        <v>140</v>
      </c>
    </row>
    <row r="203" spans="2:65" s="12" customFormat="1" ht="22.5">
      <c r="B203" s="148"/>
      <c r="D203" s="149" t="s">
        <v>151</v>
      </c>
      <c r="E203" s="150" t="s">
        <v>79</v>
      </c>
      <c r="F203" s="151" t="s">
        <v>241</v>
      </c>
      <c r="H203" s="150" t="s">
        <v>79</v>
      </c>
      <c r="I203" s="152"/>
      <c r="L203" s="148"/>
      <c r="M203" s="153"/>
      <c r="T203" s="154"/>
      <c r="AT203" s="150" t="s">
        <v>151</v>
      </c>
      <c r="AU203" s="150" t="s">
        <v>91</v>
      </c>
      <c r="AV203" s="12" t="s">
        <v>88</v>
      </c>
      <c r="AW203" s="12" t="s">
        <v>42</v>
      </c>
      <c r="AX203" s="12" t="s">
        <v>81</v>
      </c>
      <c r="AY203" s="150" t="s">
        <v>140</v>
      </c>
    </row>
    <row r="204" spans="2:65" s="13" customFormat="1" ht="11.25">
      <c r="B204" s="155"/>
      <c r="D204" s="149" t="s">
        <v>151</v>
      </c>
      <c r="E204" s="156" t="s">
        <v>79</v>
      </c>
      <c r="F204" s="157" t="s">
        <v>267</v>
      </c>
      <c r="H204" s="158">
        <v>28.35</v>
      </c>
      <c r="I204" s="159"/>
      <c r="L204" s="155"/>
      <c r="M204" s="160"/>
      <c r="T204" s="161"/>
      <c r="AT204" s="156" t="s">
        <v>151</v>
      </c>
      <c r="AU204" s="156" t="s">
        <v>91</v>
      </c>
      <c r="AV204" s="13" t="s">
        <v>91</v>
      </c>
      <c r="AW204" s="13" t="s">
        <v>42</v>
      </c>
      <c r="AX204" s="13" t="s">
        <v>81</v>
      </c>
      <c r="AY204" s="156" t="s">
        <v>140</v>
      </c>
    </row>
    <row r="205" spans="2:65" s="12" customFormat="1" ht="22.5">
      <c r="B205" s="148"/>
      <c r="D205" s="149" t="s">
        <v>151</v>
      </c>
      <c r="E205" s="150" t="s">
        <v>79</v>
      </c>
      <c r="F205" s="151" t="s">
        <v>243</v>
      </c>
      <c r="H205" s="150" t="s">
        <v>79</v>
      </c>
      <c r="I205" s="152"/>
      <c r="L205" s="148"/>
      <c r="M205" s="153"/>
      <c r="T205" s="154"/>
      <c r="AT205" s="150" t="s">
        <v>151</v>
      </c>
      <c r="AU205" s="150" t="s">
        <v>91</v>
      </c>
      <c r="AV205" s="12" t="s">
        <v>88</v>
      </c>
      <c r="AW205" s="12" t="s">
        <v>42</v>
      </c>
      <c r="AX205" s="12" t="s">
        <v>81</v>
      </c>
      <c r="AY205" s="150" t="s">
        <v>140</v>
      </c>
    </row>
    <row r="206" spans="2:65" s="13" customFormat="1" ht="11.25">
      <c r="B206" s="155"/>
      <c r="D206" s="149" t="s">
        <v>151</v>
      </c>
      <c r="E206" s="156" t="s">
        <v>79</v>
      </c>
      <c r="F206" s="157" t="s">
        <v>268</v>
      </c>
      <c r="H206" s="158">
        <v>0.9</v>
      </c>
      <c r="I206" s="159"/>
      <c r="L206" s="155"/>
      <c r="M206" s="160"/>
      <c r="T206" s="161"/>
      <c r="AT206" s="156" t="s">
        <v>151</v>
      </c>
      <c r="AU206" s="156" t="s">
        <v>91</v>
      </c>
      <c r="AV206" s="13" t="s">
        <v>91</v>
      </c>
      <c r="AW206" s="13" t="s">
        <v>42</v>
      </c>
      <c r="AX206" s="13" t="s">
        <v>81</v>
      </c>
      <c r="AY206" s="156" t="s">
        <v>140</v>
      </c>
    </row>
    <row r="207" spans="2:65" s="12" customFormat="1" ht="22.5">
      <c r="B207" s="148"/>
      <c r="D207" s="149" t="s">
        <v>151</v>
      </c>
      <c r="E207" s="150" t="s">
        <v>79</v>
      </c>
      <c r="F207" s="151" t="s">
        <v>245</v>
      </c>
      <c r="H207" s="150" t="s">
        <v>79</v>
      </c>
      <c r="I207" s="152"/>
      <c r="L207" s="148"/>
      <c r="M207" s="153"/>
      <c r="T207" s="154"/>
      <c r="AT207" s="150" t="s">
        <v>151</v>
      </c>
      <c r="AU207" s="150" t="s">
        <v>91</v>
      </c>
      <c r="AV207" s="12" t="s">
        <v>88</v>
      </c>
      <c r="AW207" s="12" t="s">
        <v>42</v>
      </c>
      <c r="AX207" s="12" t="s">
        <v>81</v>
      </c>
      <c r="AY207" s="150" t="s">
        <v>140</v>
      </c>
    </row>
    <row r="208" spans="2:65" s="13" customFormat="1" ht="11.25">
      <c r="B208" s="155"/>
      <c r="D208" s="149" t="s">
        <v>151</v>
      </c>
      <c r="E208" s="156" t="s">
        <v>79</v>
      </c>
      <c r="F208" s="157" t="s">
        <v>269</v>
      </c>
      <c r="H208" s="158">
        <v>3.51</v>
      </c>
      <c r="I208" s="159"/>
      <c r="L208" s="155"/>
      <c r="M208" s="160"/>
      <c r="T208" s="161"/>
      <c r="AT208" s="156" t="s">
        <v>151</v>
      </c>
      <c r="AU208" s="156" t="s">
        <v>91</v>
      </c>
      <c r="AV208" s="13" t="s">
        <v>91</v>
      </c>
      <c r="AW208" s="13" t="s">
        <v>42</v>
      </c>
      <c r="AX208" s="13" t="s">
        <v>81</v>
      </c>
      <c r="AY208" s="156" t="s">
        <v>140</v>
      </c>
    </row>
    <row r="209" spans="2:51" s="12" customFormat="1" ht="11.25">
      <c r="B209" s="148"/>
      <c r="D209" s="149" t="s">
        <v>151</v>
      </c>
      <c r="E209" s="150" t="s">
        <v>79</v>
      </c>
      <c r="F209" s="151" t="s">
        <v>152</v>
      </c>
      <c r="H209" s="150" t="s">
        <v>79</v>
      </c>
      <c r="I209" s="152"/>
      <c r="L209" s="148"/>
      <c r="M209" s="153"/>
      <c r="T209" s="154"/>
      <c r="AT209" s="150" t="s">
        <v>151</v>
      </c>
      <c r="AU209" s="150" t="s">
        <v>91</v>
      </c>
      <c r="AV209" s="12" t="s">
        <v>88</v>
      </c>
      <c r="AW209" s="12" t="s">
        <v>42</v>
      </c>
      <c r="AX209" s="12" t="s">
        <v>81</v>
      </c>
      <c r="AY209" s="150" t="s">
        <v>140</v>
      </c>
    </row>
    <row r="210" spans="2:51" s="12" customFormat="1" ht="11.25">
      <c r="B210" s="148"/>
      <c r="D210" s="149" t="s">
        <v>151</v>
      </c>
      <c r="E210" s="150" t="s">
        <v>79</v>
      </c>
      <c r="F210" s="151" t="s">
        <v>247</v>
      </c>
      <c r="H210" s="150" t="s">
        <v>79</v>
      </c>
      <c r="I210" s="152"/>
      <c r="L210" s="148"/>
      <c r="M210" s="153"/>
      <c r="T210" s="154"/>
      <c r="AT210" s="150" t="s">
        <v>151</v>
      </c>
      <c r="AU210" s="150" t="s">
        <v>91</v>
      </c>
      <c r="AV210" s="12" t="s">
        <v>88</v>
      </c>
      <c r="AW210" s="12" t="s">
        <v>42</v>
      </c>
      <c r="AX210" s="12" t="s">
        <v>81</v>
      </c>
      <c r="AY210" s="150" t="s">
        <v>140</v>
      </c>
    </row>
    <row r="211" spans="2:51" s="12" customFormat="1" ht="22.5">
      <c r="B211" s="148"/>
      <c r="D211" s="149" t="s">
        <v>151</v>
      </c>
      <c r="E211" s="150" t="s">
        <v>79</v>
      </c>
      <c r="F211" s="151" t="s">
        <v>248</v>
      </c>
      <c r="H211" s="150" t="s">
        <v>79</v>
      </c>
      <c r="I211" s="152"/>
      <c r="L211" s="148"/>
      <c r="M211" s="153"/>
      <c r="T211" s="154"/>
      <c r="AT211" s="150" t="s">
        <v>151</v>
      </c>
      <c r="AU211" s="150" t="s">
        <v>91</v>
      </c>
      <c r="AV211" s="12" t="s">
        <v>88</v>
      </c>
      <c r="AW211" s="12" t="s">
        <v>42</v>
      </c>
      <c r="AX211" s="12" t="s">
        <v>81</v>
      </c>
      <c r="AY211" s="150" t="s">
        <v>140</v>
      </c>
    </row>
    <row r="212" spans="2:51" s="13" customFormat="1" ht="11.25">
      <c r="B212" s="155"/>
      <c r="D212" s="149" t="s">
        <v>151</v>
      </c>
      <c r="E212" s="156" t="s">
        <v>79</v>
      </c>
      <c r="F212" s="157" t="s">
        <v>270</v>
      </c>
      <c r="H212" s="158">
        <v>1.944</v>
      </c>
      <c r="I212" s="159"/>
      <c r="L212" s="155"/>
      <c r="M212" s="160"/>
      <c r="T212" s="161"/>
      <c r="AT212" s="156" t="s">
        <v>151</v>
      </c>
      <c r="AU212" s="156" t="s">
        <v>91</v>
      </c>
      <c r="AV212" s="13" t="s">
        <v>91</v>
      </c>
      <c r="AW212" s="13" t="s">
        <v>42</v>
      </c>
      <c r="AX212" s="13" t="s">
        <v>81</v>
      </c>
      <c r="AY212" s="156" t="s">
        <v>140</v>
      </c>
    </row>
    <row r="213" spans="2:51" s="12" customFormat="1" ht="22.5">
      <c r="B213" s="148"/>
      <c r="D213" s="149" t="s">
        <v>151</v>
      </c>
      <c r="E213" s="150" t="s">
        <v>79</v>
      </c>
      <c r="F213" s="151" t="s">
        <v>250</v>
      </c>
      <c r="H213" s="150" t="s">
        <v>79</v>
      </c>
      <c r="I213" s="152"/>
      <c r="L213" s="148"/>
      <c r="M213" s="153"/>
      <c r="T213" s="154"/>
      <c r="AT213" s="150" t="s">
        <v>151</v>
      </c>
      <c r="AU213" s="150" t="s">
        <v>91</v>
      </c>
      <c r="AV213" s="12" t="s">
        <v>88</v>
      </c>
      <c r="AW213" s="12" t="s">
        <v>42</v>
      </c>
      <c r="AX213" s="12" t="s">
        <v>81</v>
      </c>
      <c r="AY213" s="150" t="s">
        <v>140</v>
      </c>
    </row>
    <row r="214" spans="2:51" s="13" customFormat="1" ht="11.25">
      <c r="B214" s="155"/>
      <c r="D214" s="149" t="s">
        <v>151</v>
      </c>
      <c r="E214" s="156" t="s">
        <v>79</v>
      </c>
      <c r="F214" s="157" t="s">
        <v>271</v>
      </c>
      <c r="H214" s="158">
        <v>3.06</v>
      </c>
      <c r="I214" s="159"/>
      <c r="L214" s="155"/>
      <c r="M214" s="160"/>
      <c r="T214" s="161"/>
      <c r="AT214" s="156" t="s">
        <v>151</v>
      </c>
      <c r="AU214" s="156" t="s">
        <v>91</v>
      </c>
      <c r="AV214" s="13" t="s">
        <v>91</v>
      </c>
      <c r="AW214" s="13" t="s">
        <v>42</v>
      </c>
      <c r="AX214" s="13" t="s">
        <v>81</v>
      </c>
      <c r="AY214" s="156" t="s">
        <v>140</v>
      </c>
    </row>
    <row r="215" spans="2:51" s="12" customFormat="1" ht="22.5">
      <c r="B215" s="148"/>
      <c r="D215" s="149" t="s">
        <v>151</v>
      </c>
      <c r="E215" s="150" t="s">
        <v>79</v>
      </c>
      <c r="F215" s="151" t="s">
        <v>252</v>
      </c>
      <c r="H215" s="150" t="s">
        <v>79</v>
      </c>
      <c r="I215" s="152"/>
      <c r="L215" s="148"/>
      <c r="M215" s="153"/>
      <c r="T215" s="154"/>
      <c r="AT215" s="150" t="s">
        <v>151</v>
      </c>
      <c r="AU215" s="150" t="s">
        <v>91</v>
      </c>
      <c r="AV215" s="12" t="s">
        <v>88</v>
      </c>
      <c r="AW215" s="12" t="s">
        <v>42</v>
      </c>
      <c r="AX215" s="12" t="s">
        <v>81</v>
      </c>
      <c r="AY215" s="150" t="s">
        <v>140</v>
      </c>
    </row>
    <row r="216" spans="2:51" s="13" customFormat="1" ht="11.25">
      <c r="B216" s="155"/>
      <c r="D216" s="149" t="s">
        <v>151</v>
      </c>
      <c r="E216" s="156" t="s">
        <v>79</v>
      </c>
      <c r="F216" s="157" t="s">
        <v>272</v>
      </c>
      <c r="H216" s="158">
        <v>6.12</v>
      </c>
      <c r="I216" s="159"/>
      <c r="L216" s="155"/>
      <c r="M216" s="160"/>
      <c r="T216" s="161"/>
      <c r="AT216" s="156" t="s">
        <v>151</v>
      </c>
      <c r="AU216" s="156" t="s">
        <v>91</v>
      </c>
      <c r="AV216" s="13" t="s">
        <v>91</v>
      </c>
      <c r="AW216" s="13" t="s">
        <v>42</v>
      </c>
      <c r="AX216" s="13" t="s">
        <v>81</v>
      </c>
      <c r="AY216" s="156" t="s">
        <v>140</v>
      </c>
    </row>
    <row r="217" spans="2:51" s="12" customFormat="1" ht="11.25">
      <c r="B217" s="148"/>
      <c r="D217" s="149" t="s">
        <v>151</v>
      </c>
      <c r="E217" s="150" t="s">
        <v>79</v>
      </c>
      <c r="F217" s="151" t="s">
        <v>152</v>
      </c>
      <c r="H217" s="150" t="s">
        <v>79</v>
      </c>
      <c r="I217" s="152"/>
      <c r="L217" s="148"/>
      <c r="M217" s="153"/>
      <c r="T217" s="154"/>
      <c r="AT217" s="150" t="s">
        <v>151</v>
      </c>
      <c r="AU217" s="150" t="s">
        <v>91</v>
      </c>
      <c r="AV217" s="12" t="s">
        <v>88</v>
      </c>
      <c r="AW217" s="12" t="s">
        <v>42</v>
      </c>
      <c r="AX217" s="12" t="s">
        <v>81</v>
      </c>
      <c r="AY217" s="150" t="s">
        <v>140</v>
      </c>
    </row>
    <row r="218" spans="2:51" s="12" customFormat="1" ht="22.5">
      <c r="B218" s="148"/>
      <c r="D218" s="149" t="s">
        <v>151</v>
      </c>
      <c r="E218" s="150" t="s">
        <v>79</v>
      </c>
      <c r="F218" s="151" t="s">
        <v>254</v>
      </c>
      <c r="H218" s="150" t="s">
        <v>79</v>
      </c>
      <c r="I218" s="152"/>
      <c r="L218" s="148"/>
      <c r="M218" s="153"/>
      <c r="T218" s="154"/>
      <c r="AT218" s="150" t="s">
        <v>151</v>
      </c>
      <c r="AU218" s="150" t="s">
        <v>91</v>
      </c>
      <c r="AV218" s="12" t="s">
        <v>88</v>
      </c>
      <c r="AW218" s="12" t="s">
        <v>42</v>
      </c>
      <c r="AX218" s="12" t="s">
        <v>81</v>
      </c>
      <c r="AY218" s="150" t="s">
        <v>140</v>
      </c>
    </row>
    <row r="219" spans="2:51" s="13" customFormat="1" ht="11.25">
      <c r="B219" s="155"/>
      <c r="D219" s="149" t="s">
        <v>151</v>
      </c>
      <c r="E219" s="156" t="s">
        <v>79</v>
      </c>
      <c r="F219" s="157" t="s">
        <v>273</v>
      </c>
      <c r="H219" s="158">
        <v>0.86399999999999999</v>
      </c>
      <c r="I219" s="159"/>
      <c r="L219" s="155"/>
      <c r="M219" s="160"/>
      <c r="T219" s="161"/>
      <c r="AT219" s="156" t="s">
        <v>151</v>
      </c>
      <c r="AU219" s="156" t="s">
        <v>91</v>
      </c>
      <c r="AV219" s="13" t="s">
        <v>91</v>
      </c>
      <c r="AW219" s="13" t="s">
        <v>42</v>
      </c>
      <c r="AX219" s="13" t="s">
        <v>81</v>
      </c>
      <c r="AY219" s="156" t="s">
        <v>140</v>
      </c>
    </row>
    <row r="220" spans="2:51" s="12" customFormat="1" ht="22.5">
      <c r="B220" s="148"/>
      <c r="D220" s="149" t="s">
        <v>151</v>
      </c>
      <c r="E220" s="150" t="s">
        <v>79</v>
      </c>
      <c r="F220" s="151" t="s">
        <v>256</v>
      </c>
      <c r="H220" s="150" t="s">
        <v>79</v>
      </c>
      <c r="I220" s="152"/>
      <c r="L220" s="148"/>
      <c r="M220" s="153"/>
      <c r="T220" s="154"/>
      <c r="AT220" s="150" t="s">
        <v>151</v>
      </c>
      <c r="AU220" s="150" t="s">
        <v>91</v>
      </c>
      <c r="AV220" s="12" t="s">
        <v>88</v>
      </c>
      <c r="AW220" s="12" t="s">
        <v>42</v>
      </c>
      <c r="AX220" s="12" t="s">
        <v>81</v>
      </c>
      <c r="AY220" s="150" t="s">
        <v>140</v>
      </c>
    </row>
    <row r="221" spans="2:51" s="13" customFormat="1" ht="11.25">
      <c r="B221" s="155"/>
      <c r="D221" s="149" t="s">
        <v>151</v>
      </c>
      <c r="E221" s="156" t="s">
        <v>79</v>
      </c>
      <c r="F221" s="157" t="s">
        <v>274</v>
      </c>
      <c r="H221" s="158">
        <v>3.78</v>
      </c>
      <c r="I221" s="159"/>
      <c r="L221" s="155"/>
      <c r="M221" s="160"/>
      <c r="T221" s="161"/>
      <c r="AT221" s="156" t="s">
        <v>151</v>
      </c>
      <c r="AU221" s="156" t="s">
        <v>91</v>
      </c>
      <c r="AV221" s="13" t="s">
        <v>91</v>
      </c>
      <c r="AW221" s="13" t="s">
        <v>42</v>
      </c>
      <c r="AX221" s="13" t="s">
        <v>81</v>
      </c>
      <c r="AY221" s="156" t="s">
        <v>140</v>
      </c>
    </row>
    <row r="222" spans="2:51" s="12" customFormat="1" ht="22.5">
      <c r="B222" s="148"/>
      <c r="D222" s="149" t="s">
        <v>151</v>
      </c>
      <c r="E222" s="150" t="s">
        <v>79</v>
      </c>
      <c r="F222" s="151" t="s">
        <v>258</v>
      </c>
      <c r="H222" s="150" t="s">
        <v>79</v>
      </c>
      <c r="I222" s="152"/>
      <c r="L222" s="148"/>
      <c r="M222" s="153"/>
      <c r="T222" s="154"/>
      <c r="AT222" s="150" t="s">
        <v>151</v>
      </c>
      <c r="AU222" s="150" t="s">
        <v>91</v>
      </c>
      <c r="AV222" s="12" t="s">
        <v>88</v>
      </c>
      <c r="AW222" s="12" t="s">
        <v>42</v>
      </c>
      <c r="AX222" s="12" t="s">
        <v>81</v>
      </c>
      <c r="AY222" s="150" t="s">
        <v>140</v>
      </c>
    </row>
    <row r="223" spans="2:51" s="13" customFormat="1" ht="11.25">
      <c r="B223" s="155"/>
      <c r="D223" s="149" t="s">
        <v>151</v>
      </c>
      <c r="E223" s="156" t="s">
        <v>79</v>
      </c>
      <c r="F223" s="157" t="s">
        <v>275</v>
      </c>
      <c r="H223" s="158">
        <v>1.5549999999999999</v>
      </c>
      <c r="I223" s="159"/>
      <c r="L223" s="155"/>
      <c r="M223" s="160"/>
      <c r="T223" s="161"/>
      <c r="AT223" s="156" t="s">
        <v>151</v>
      </c>
      <c r="AU223" s="156" t="s">
        <v>91</v>
      </c>
      <c r="AV223" s="13" t="s">
        <v>91</v>
      </c>
      <c r="AW223" s="13" t="s">
        <v>42</v>
      </c>
      <c r="AX223" s="13" t="s">
        <v>81</v>
      </c>
      <c r="AY223" s="156" t="s">
        <v>140</v>
      </c>
    </row>
    <row r="224" spans="2:51" s="14" customFormat="1" ht="11.25">
      <c r="B224" s="172"/>
      <c r="D224" s="149" t="s">
        <v>151</v>
      </c>
      <c r="E224" s="173" t="s">
        <v>79</v>
      </c>
      <c r="F224" s="174" t="s">
        <v>260</v>
      </c>
      <c r="H224" s="175">
        <v>50.082999999999998</v>
      </c>
      <c r="I224" s="176"/>
      <c r="L224" s="172"/>
      <c r="M224" s="177"/>
      <c r="T224" s="178"/>
      <c r="AT224" s="173" t="s">
        <v>151</v>
      </c>
      <c r="AU224" s="173" t="s">
        <v>91</v>
      </c>
      <c r="AV224" s="14" t="s">
        <v>147</v>
      </c>
      <c r="AW224" s="14" t="s">
        <v>42</v>
      </c>
      <c r="AX224" s="14" t="s">
        <v>88</v>
      </c>
      <c r="AY224" s="173" t="s">
        <v>140</v>
      </c>
    </row>
    <row r="225" spans="2:65" s="11" customFormat="1" ht="22.9" customHeight="1">
      <c r="B225" s="119"/>
      <c r="D225" s="120" t="s">
        <v>80</v>
      </c>
      <c r="E225" s="129" t="s">
        <v>192</v>
      </c>
      <c r="F225" s="129" t="s">
        <v>276</v>
      </c>
      <c r="I225" s="122"/>
      <c r="J225" s="130">
        <f>BK225</f>
        <v>0</v>
      </c>
      <c r="L225" s="119"/>
      <c r="M225" s="124"/>
      <c r="P225" s="125">
        <f>P226+SUM(P227:P345)+P432</f>
        <v>0</v>
      </c>
      <c r="R225" s="125">
        <f>R226+SUM(R227:R345)+R432</f>
        <v>0.17794076</v>
      </c>
      <c r="T225" s="126">
        <f>T226+SUM(T227:T345)+T432</f>
        <v>1.8000000000000002E-2</v>
      </c>
      <c r="AR225" s="120" t="s">
        <v>88</v>
      </c>
      <c r="AT225" s="127" t="s">
        <v>80</v>
      </c>
      <c r="AU225" s="127" t="s">
        <v>88</v>
      </c>
      <c r="AY225" s="120" t="s">
        <v>140</v>
      </c>
      <c r="BK225" s="128">
        <f>BK226+SUM(BK227:BK345)+BK432</f>
        <v>0</v>
      </c>
    </row>
    <row r="226" spans="2:65" s="1" customFormat="1" ht="24.2" customHeight="1">
      <c r="B226" s="32"/>
      <c r="C226" s="131" t="s">
        <v>277</v>
      </c>
      <c r="D226" s="131" t="s">
        <v>142</v>
      </c>
      <c r="E226" s="132" t="s">
        <v>278</v>
      </c>
      <c r="F226" s="133" t="s">
        <v>279</v>
      </c>
      <c r="G226" s="134" t="s">
        <v>280</v>
      </c>
      <c r="H226" s="135">
        <v>2</v>
      </c>
      <c r="I226" s="136"/>
      <c r="J226" s="137">
        <f>ROUND(I226*H226,2)</f>
        <v>0</v>
      </c>
      <c r="K226" s="133" t="s">
        <v>146</v>
      </c>
      <c r="L226" s="32"/>
      <c r="M226" s="138" t="s">
        <v>79</v>
      </c>
      <c r="N226" s="139" t="s">
        <v>51</v>
      </c>
      <c r="P226" s="140">
        <f>O226*H226</f>
        <v>0</v>
      </c>
      <c r="Q226" s="140">
        <v>1.0000000000000001E-5</v>
      </c>
      <c r="R226" s="140">
        <f>Q226*H226</f>
        <v>2.0000000000000002E-5</v>
      </c>
      <c r="S226" s="140">
        <v>0</v>
      </c>
      <c r="T226" s="141">
        <f>S226*H226</f>
        <v>0</v>
      </c>
      <c r="AR226" s="142" t="s">
        <v>147</v>
      </c>
      <c r="AT226" s="142" t="s">
        <v>142</v>
      </c>
      <c r="AU226" s="142" t="s">
        <v>91</v>
      </c>
      <c r="AY226" s="16" t="s">
        <v>140</v>
      </c>
      <c r="BE226" s="143">
        <f>IF(N226="základní",J226,0)</f>
        <v>0</v>
      </c>
      <c r="BF226" s="143">
        <f>IF(N226="snížená",J226,0)</f>
        <v>0</v>
      </c>
      <c r="BG226" s="143">
        <f>IF(N226="zákl. přenesená",J226,0)</f>
        <v>0</v>
      </c>
      <c r="BH226" s="143">
        <f>IF(N226="sníž. přenesená",J226,0)</f>
        <v>0</v>
      </c>
      <c r="BI226" s="143">
        <f>IF(N226="nulová",J226,0)</f>
        <v>0</v>
      </c>
      <c r="BJ226" s="16" t="s">
        <v>88</v>
      </c>
      <c r="BK226" s="143">
        <f>ROUND(I226*H226,2)</f>
        <v>0</v>
      </c>
      <c r="BL226" s="16" t="s">
        <v>147</v>
      </c>
      <c r="BM226" s="142" t="s">
        <v>281</v>
      </c>
    </row>
    <row r="227" spans="2:65" s="1" customFormat="1" ht="11.25">
      <c r="B227" s="32"/>
      <c r="D227" s="144" t="s">
        <v>149</v>
      </c>
      <c r="F227" s="145" t="s">
        <v>282</v>
      </c>
      <c r="I227" s="146"/>
      <c r="L227" s="32"/>
      <c r="M227" s="147"/>
      <c r="T227" s="53"/>
      <c r="AT227" s="16" t="s">
        <v>149</v>
      </c>
      <c r="AU227" s="16" t="s">
        <v>91</v>
      </c>
    </row>
    <row r="228" spans="2:65" s="12" customFormat="1" ht="11.25">
      <c r="B228" s="148"/>
      <c r="D228" s="149" t="s">
        <v>151</v>
      </c>
      <c r="E228" s="150" t="s">
        <v>79</v>
      </c>
      <c r="F228" s="151" t="s">
        <v>283</v>
      </c>
      <c r="H228" s="150" t="s">
        <v>79</v>
      </c>
      <c r="I228" s="152"/>
      <c r="L228" s="148"/>
      <c r="M228" s="153"/>
      <c r="T228" s="154"/>
      <c r="AT228" s="150" t="s">
        <v>151</v>
      </c>
      <c r="AU228" s="150" t="s">
        <v>91</v>
      </c>
      <c r="AV228" s="12" t="s">
        <v>88</v>
      </c>
      <c r="AW228" s="12" t="s">
        <v>42</v>
      </c>
      <c r="AX228" s="12" t="s">
        <v>81</v>
      </c>
      <c r="AY228" s="150" t="s">
        <v>140</v>
      </c>
    </row>
    <row r="229" spans="2:65" s="12" customFormat="1" ht="11.25">
      <c r="B229" s="148"/>
      <c r="D229" s="149" t="s">
        <v>151</v>
      </c>
      <c r="E229" s="150" t="s">
        <v>79</v>
      </c>
      <c r="F229" s="151" t="s">
        <v>247</v>
      </c>
      <c r="H229" s="150" t="s">
        <v>79</v>
      </c>
      <c r="I229" s="152"/>
      <c r="L229" s="148"/>
      <c r="M229" s="153"/>
      <c r="T229" s="154"/>
      <c r="AT229" s="150" t="s">
        <v>151</v>
      </c>
      <c r="AU229" s="150" t="s">
        <v>91</v>
      </c>
      <c r="AV229" s="12" t="s">
        <v>88</v>
      </c>
      <c r="AW229" s="12" t="s">
        <v>42</v>
      </c>
      <c r="AX229" s="12" t="s">
        <v>81</v>
      </c>
      <c r="AY229" s="150" t="s">
        <v>140</v>
      </c>
    </row>
    <row r="230" spans="2:65" s="12" customFormat="1" ht="11.25">
      <c r="B230" s="148"/>
      <c r="D230" s="149" t="s">
        <v>151</v>
      </c>
      <c r="E230" s="150" t="s">
        <v>79</v>
      </c>
      <c r="F230" s="151" t="s">
        <v>284</v>
      </c>
      <c r="H230" s="150" t="s">
        <v>79</v>
      </c>
      <c r="I230" s="152"/>
      <c r="L230" s="148"/>
      <c r="M230" s="153"/>
      <c r="T230" s="154"/>
      <c r="AT230" s="150" t="s">
        <v>151</v>
      </c>
      <c r="AU230" s="150" t="s">
        <v>91</v>
      </c>
      <c r="AV230" s="12" t="s">
        <v>88</v>
      </c>
      <c r="AW230" s="12" t="s">
        <v>42</v>
      </c>
      <c r="AX230" s="12" t="s">
        <v>81</v>
      </c>
      <c r="AY230" s="150" t="s">
        <v>140</v>
      </c>
    </row>
    <row r="231" spans="2:65" s="13" customFormat="1" ht="11.25">
      <c r="B231" s="155"/>
      <c r="D231" s="149" t="s">
        <v>151</v>
      </c>
      <c r="E231" s="156" t="s">
        <v>79</v>
      </c>
      <c r="F231" s="157" t="s">
        <v>88</v>
      </c>
      <c r="H231" s="158">
        <v>1</v>
      </c>
      <c r="I231" s="159"/>
      <c r="L231" s="155"/>
      <c r="M231" s="160"/>
      <c r="T231" s="161"/>
      <c r="AT231" s="156" t="s">
        <v>151</v>
      </c>
      <c r="AU231" s="156" t="s">
        <v>91</v>
      </c>
      <c r="AV231" s="13" t="s">
        <v>91</v>
      </c>
      <c r="AW231" s="13" t="s">
        <v>42</v>
      </c>
      <c r="AX231" s="13" t="s">
        <v>81</v>
      </c>
      <c r="AY231" s="156" t="s">
        <v>140</v>
      </c>
    </row>
    <row r="232" spans="2:65" s="12" customFormat="1" ht="11.25">
      <c r="B232" s="148"/>
      <c r="D232" s="149" t="s">
        <v>151</v>
      </c>
      <c r="E232" s="150" t="s">
        <v>79</v>
      </c>
      <c r="F232" s="151" t="s">
        <v>285</v>
      </c>
      <c r="H232" s="150" t="s">
        <v>79</v>
      </c>
      <c r="I232" s="152"/>
      <c r="L232" s="148"/>
      <c r="M232" s="153"/>
      <c r="T232" s="154"/>
      <c r="AT232" s="150" t="s">
        <v>151</v>
      </c>
      <c r="AU232" s="150" t="s">
        <v>91</v>
      </c>
      <c r="AV232" s="12" t="s">
        <v>88</v>
      </c>
      <c r="AW232" s="12" t="s">
        <v>42</v>
      </c>
      <c r="AX232" s="12" t="s">
        <v>81</v>
      </c>
      <c r="AY232" s="150" t="s">
        <v>140</v>
      </c>
    </row>
    <row r="233" spans="2:65" s="13" customFormat="1" ht="11.25">
      <c r="B233" s="155"/>
      <c r="D233" s="149" t="s">
        <v>151</v>
      </c>
      <c r="E233" s="156" t="s">
        <v>79</v>
      </c>
      <c r="F233" s="157" t="s">
        <v>88</v>
      </c>
      <c r="H233" s="158">
        <v>1</v>
      </c>
      <c r="I233" s="159"/>
      <c r="L233" s="155"/>
      <c r="M233" s="160"/>
      <c r="T233" s="161"/>
      <c r="AT233" s="156" t="s">
        <v>151</v>
      </c>
      <c r="AU233" s="156" t="s">
        <v>91</v>
      </c>
      <c r="AV233" s="13" t="s">
        <v>91</v>
      </c>
      <c r="AW233" s="13" t="s">
        <v>42</v>
      </c>
      <c r="AX233" s="13" t="s">
        <v>81</v>
      </c>
      <c r="AY233" s="156" t="s">
        <v>140</v>
      </c>
    </row>
    <row r="234" spans="2:65" s="14" customFormat="1" ht="11.25">
      <c r="B234" s="172"/>
      <c r="D234" s="149" t="s">
        <v>151</v>
      </c>
      <c r="E234" s="173" t="s">
        <v>79</v>
      </c>
      <c r="F234" s="174" t="s">
        <v>260</v>
      </c>
      <c r="H234" s="175">
        <v>2</v>
      </c>
      <c r="I234" s="176"/>
      <c r="L234" s="172"/>
      <c r="M234" s="177"/>
      <c r="T234" s="178"/>
      <c r="AT234" s="173" t="s">
        <v>151</v>
      </c>
      <c r="AU234" s="173" t="s">
        <v>91</v>
      </c>
      <c r="AV234" s="14" t="s">
        <v>147</v>
      </c>
      <c r="AW234" s="14" t="s">
        <v>42</v>
      </c>
      <c r="AX234" s="14" t="s">
        <v>88</v>
      </c>
      <c r="AY234" s="173" t="s">
        <v>140</v>
      </c>
    </row>
    <row r="235" spans="2:65" s="1" customFormat="1" ht="16.5" customHeight="1">
      <c r="B235" s="32"/>
      <c r="C235" s="162" t="s">
        <v>286</v>
      </c>
      <c r="D235" s="162" t="s">
        <v>170</v>
      </c>
      <c r="E235" s="163" t="s">
        <v>287</v>
      </c>
      <c r="F235" s="164" t="s">
        <v>288</v>
      </c>
      <c r="G235" s="165" t="s">
        <v>280</v>
      </c>
      <c r="H235" s="166">
        <v>4</v>
      </c>
      <c r="I235" s="167"/>
      <c r="J235" s="168">
        <f>ROUND(I235*H235,2)</f>
        <v>0</v>
      </c>
      <c r="K235" s="164" t="s">
        <v>289</v>
      </c>
      <c r="L235" s="169"/>
      <c r="M235" s="170" t="s">
        <v>79</v>
      </c>
      <c r="N235" s="171" t="s">
        <v>51</v>
      </c>
      <c r="P235" s="140">
        <f>O235*H235</f>
        <v>0</v>
      </c>
      <c r="Q235" s="140">
        <v>4.0000000000000002E-4</v>
      </c>
      <c r="R235" s="140">
        <f>Q235*H235</f>
        <v>1.6000000000000001E-3</v>
      </c>
      <c r="S235" s="140">
        <v>0</v>
      </c>
      <c r="T235" s="141">
        <f>S235*H235</f>
        <v>0</v>
      </c>
      <c r="AR235" s="142" t="s">
        <v>174</v>
      </c>
      <c r="AT235" s="142" t="s">
        <v>170</v>
      </c>
      <c r="AU235" s="142" t="s">
        <v>91</v>
      </c>
      <c r="AY235" s="16" t="s">
        <v>140</v>
      </c>
      <c r="BE235" s="143">
        <f>IF(N235="základní",J235,0)</f>
        <v>0</v>
      </c>
      <c r="BF235" s="143">
        <f>IF(N235="snížená",J235,0)</f>
        <v>0</v>
      </c>
      <c r="BG235" s="143">
        <f>IF(N235="zákl. přenesená",J235,0)</f>
        <v>0</v>
      </c>
      <c r="BH235" s="143">
        <f>IF(N235="sníž. přenesená",J235,0)</f>
        <v>0</v>
      </c>
      <c r="BI235" s="143">
        <f>IF(N235="nulová",J235,0)</f>
        <v>0</v>
      </c>
      <c r="BJ235" s="16" t="s">
        <v>88</v>
      </c>
      <c r="BK235" s="143">
        <f>ROUND(I235*H235,2)</f>
        <v>0</v>
      </c>
      <c r="BL235" s="16" t="s">
        <v>147</v>
      </c>
      <c r="BM235" s="142" t="s">
        <v>290</v>
      </c>
    </row>
    <row r="236" spans="2:65" s="12" customFormat="1" ht="11.25">
      <c r="B236" s="148"/>
      <c r="D236" s="149" t="s">
        <v>151</v>
      </c>
      <c r="E236" s="150" t="s">
        <v>79</v>
      </c>
      <c r="F236" s="151" t="s">
        <v>283</v>
      </c>
      <c r="H236" s="150" t="s">
        <v>79</v>
      </c>
      <c r="I236" s="152"/>
      <c r="L236" s="148"/>
      <c r="M236" s="153"/>
      <c r="T236" s="154"/>
      <c r="AT236" s="150" t="s">
        <v>151</v>
      </c>
      <c r="AU236" s="150" t="s">
        <v>91</v>
      </c>
      <c r="AV236" s="12" t="s">
        <v>88</v>
      </c>
      <c r="AW236" s="12" t="s">
        <v>42</v>
      </c>
      <c r="AX236" s="12" t="s">
        <v>81</v>
      </c>
      <c r="AY236" s="150" t="s">
        <v>140</v>
      </c>
    </row>
    <row r="237" spans="2:65" s="12" customFormat="1" ht="11.25">
      <c r="B237" s="148"/>
      <c r="D237" s="149" t="s">
        <v>151</v>
      </c>
      <c r="E237" s="150" t="s">
        <v>79</v>
      </c>
      <c r="F237" s="151" t="s">
        <v>247</v>
      </c>
      <c r="H237" s="150" t="s">
        <v>79</v>
      </c>
      <c r="I237" s="152"/>
      <c r="L237" s="148"/>
      <c r="M237" s="153"/>
      <c r="T237" s="154"/>
      <c r="AT237" s="150" t="s">
        <v>151</v>
      </c>
      <c r="AU237" s="150" t="s">
        <v>91</v>
      </c>
      <c r="AV237" s="12" t="s">
        <v>88</v>
      </c>
      <c r="AW237" s="12" t="s">
        <v>42</v>
      </c>
      <c r="AX237" s="12" t="s">
        <v>81</v>
      </c>
      <c r="AY237" s="150" t="s">
        <v>140</v>
      </c>
    </row>
    <row r="238" spans="2:65" s="12" customFormat="1" ht="11.25">
      <c r="B238" s="148"/>
      <c r="D238" s="149" t="s">
        <v>151</v>
      </c>
      <c r="E238" s="150" t="s">
        <v>79</v>
      </c>
      <c r="F238" s="151" t="s">
        <v>284</v>
      </c>
      <c r="H238" s="150" t="s">
        <v>79</v>
      </c>
      <c r="I238" s="152"/>
      <c r="L238" s="148"/>
      <c r="M238" s="153"/>
      <c r="T238" s="154"/>
      <c r="AT238" s="150" t="s">
        <v>151</v>
      </c>
      <c r="AU238" s="150" t="s">
        <v>91</v>
      </c>
      <c r="AV238" s="12" t="s">
        <v>88</v>
      </c>
      <c r="AW238" s="12" t="s">
        <v>42</v>
      </c>
      <c r="AX238" s="12" t="s">
        <v>81</v>
      </c>
      <c r="AY238" s="150" t="s">
        <v>140</v>
      </c>
    </row>
    <row r="239" spans="2:65" s="13" customFormat="1" ht="11.25">
      <c r="B239" s="155"/>
      <c r="D239" s="149" t="s">
        <v>151</v>
      </c>
      <c r="E239" s="156" t="s">
        <v>79</v>
      </c>
      <c r="F239" s="157" t="s">
        <v>291</v>
      </c>
      <c r="H239" s="158">
        <v>2</v>
      </c>
      <c r="I239" s="159"/>
      <c r="L239" s="155"/>
      <c r="M239" s="160"/>
      <c r="T239" s="161"/>
      <c r="AT239" s="156" t="s">
        <v>151</v>
      </c>
      <c r="AU239" s="156" t="s">
        <v>91</v>
      </c>
      <c r="AV239" s="13" t="s">
        <v>91</v>
      </c>
      <c r="AW239" s="13" t="s">
        <v>42</v>
      </c>
      <c r="AX239" s="13" t="s">
        <v>81</v>
      </c>
      <c r="AY239" s="156" t="s">
        <v>140</v>
      </c>
    </row>
    <row r="240" spans="2:65" s="12" customFormat="1" ht="11.25">
      <c r="B240" s="148"/>
      <c r="D240" s="149" t="s">
        <v>151</v>
      </c>
      <c r="E240" s="150" t="s">
        <v>79</v>
      </c>
      <c r="F240" s="151" t="s">
        <v>285</v>
      </c>
      <c r="H240" s="150" t="s">
        <v>79</v>
      </c>
      <c r="I240" s="152"/>
      <c r="L240" s="148"/>
      <c r="M240" s="153"/>
      <c r="T240" s="154"/>
      <c r="AT240" s="150" t="s">
        <v>151</v>
      </c>
      <c r="AU240" s="150" t="s">
        <v>91</v>
      </c>
      <c r="AV240" s="12" t="s">
        <v>88</v>
      </c>
      <c r="AW240" s="12" t="s">
        <v>42</v>
      </c>
      <c r="AX240" s="12" t="s">
        <v>81</v>
      </c>
      <c r="AY240" s="150" t="s">
        <v>140</v>
      </c>
    </row>
    <row r="241" spans="2:65" s="13" customFormat="1" ht="11.25">
      <c r="B241" s="155"/>
      <c r="D241" s="149" t="s">
        <v>151</v>
      </c>
      <c r="E241" s="156" t="s">
        <v>79</v>
      </c>
      <c r="F241" s="157" t="s">
        <v>291</v>
      </c>
      <c r="H241" s="158">
        <v>2</v>
      </c>
      <c r="I241" s="159"/>
      <c r="L241" s="155"/>
      <c r="M241" s="160"/>
      <c r="T241" s="161"/>
      <c r="AT241" s="156" t="s">
        <v>151</v>
      </c>
      <c r="AU241" s="156" t="s">
        <v>91</v>
      </c>
      <c r="AV241" s="13" t="s">
        <v>91</v>
      </c>
      <c r="AW241" s="13" t="s">
        <v>42</v>
      </c>
      <c r="AX241" s="13" t="s">
        <v>81</v>
      </c>
      <c r="AY241" s="156" t="s">
        <v>140</v>
      </c>
    </row>
    <row r="242" spans="2:65" s="14" customFormat="1" ht="11.25">
      <c r="B242" s="172"/>
      <c r="D242" s="149" t="s">
        <v>151</v>
      </c>
      <c r="E242" s="173" t="s">
        <v>79</v>
      </c>
      <c r="F242" s="174" t="s">
        <v>260</v>
      </c>
      <c r="H242" s="175">
        <v>4</v>
      </c>
      <c r="I242" s="176"/>
      <c r="L242" s="172"/>
      <c r="M242" s="177"/>
      <c r="T242" s="178"/>
      <c r="AT242" s="173" t="s">
        <v>151</v>
      </c>
      <c r="AU242" s="173" t="s">
        <v>91</v>
      </c>
      <c r="AV242" s="14" t="s">
        <v>147</v>
      </c>
      <c r="AW242" s="14" t="s">
        <v>42</v>
      </c>
      <c r="AX242" s="14" t="s">
        <v>88</v>
      </c>
      <c r="AY242" s="173" t="s">
        <v>140</v>
      </c>
    </row>
    <row r="243" spans="2:65" s="1" customFormat="1" ht="16.5" customHeight="1">
      <c r="B243" s="32"/>
      <c r="C243" s="162" t="s">
        <v>7</v>
      </c>
      <c r="D243" s="162" t="s">
        <v>170</v>
      </c>
      <c r="E243" s="163" t="s">
        <v>292</v>
      </c>
      <c r="F243" s="164" t="s">
        <v>293</v>
      </c>
      <c r="G243" s="165" t="s">
        <v>294</v>
      </c>
      <c r="H243" s="166">
        <v>7.5359999999999996</v>
      </c>
      <c r="I243" s="167"/>
      <c r="J243" s="168">
        <f>ROUND(I243*H243,2)</f>
        <v>0</v>
      </c>
      <c r="K243" s="164" t="s">
        <v>146</v>
      </c>
      <c r="L243" s="169"/>
      <c r="M243" s="170" t="s">
        <v>79</v>
      </c>
      <c r="N243" s="171" t="s">
        <v>51</v>
      </c>
      <c r="P243" s="140">
        <f>O243*H243</f>
        <v>0</v>
      </c>
      <c r="Q243" s="140">
        <v>8.0000000000000007E-5</v>
      </c>
      <c r="R243" s="140">
        <f>Q243*H243</f>
        <v>6.0287999999999997E-4</v>
      </c>
      <c r="S243" s="140">
        <v>0</v>
      </c>
      <c r="T243" s="141">
        <f>S243*H243</f>
        <v>0</v>
      </c>
      <c r="AR243" s="142" t="s">
        <v>174</v>
      </c>
      <c r="AT243" s="142" t="s">
        <v>170</v>
      </c>
      <c r="AU243" s="142" t="s">
        <v>91</v>
      </c>
      <c r="AY243" s="16" t="s">
        <v>140</v>
      </c>
      <c r="BE243" s="143">
        <f>IF(N243="základní",J243,0)</f>
        <v>0</v>
      </c>
      <c r="BF243" s="143">
        <f>IF(N243="snížená",J243,0)</f>
        <v>0</v>
      </c>
      <c r="BG243" s="143">
        <f>IF(N243="zákl. přenesená",J243,0)</f>
        <v>0</v>
      </c>
      <c r="BH243" s="143">
        <f>IF(N243="sníž. přenesená",J243,0)</f>
        <v>0</v>
      </c>
      <c r="BI243" s="143">
        <f>IF(N243="nulová",J243,0)</f>
        <v>0</v>
      </c>
      <c r="BJ243" s="16" t="s">
        <v>88</v>
      </c>
      <c r="BK243" s="143">
        <f>ROUND(I243*H243,2)</f>
        <v>0</v>
      </c>
      <c r="BL243" s="16" t="s">
        <v>147</v>
      </c>
      <c r="BM243" s="142" t="s">
        <v>295</v>
      </c>
    </row>
    <row r="244" spans="2:65" s="12" customFormat="1" ht="11.25">
      <c r="B244" s="148"/>
      <c r="D244" s="149" t="s">
        <v>151</v>
      </c>
      <c r="E244" s="150" t="s">
        <v>79</v>
      </c>
      <c r="F244" s="151" t="s">
        <v>283</v>
      </c>
      <c r="H244" s="150" t="s">
        <v>79</v>
      </c>
      <c r="I244" s="152"/>
      <c r="L244" s="148"/>
      <c r="M244" s="153"/>
      <c r="T244" s="154"/>
      <c r="AT244" s="150" t="s">
        <v>151</v>
      </c>
      <c r="AU244" s="150" t="s">
        <v>91</v>
      </c>
      <c r="AV244" s="12" t="s">
        <v>88</v>
      </c>
      <c r="AW244" s="12" t="s">
        <v>42</v>
      </c>
      <c r="AX244" s="12" t="s">
        <v>81</v>
      </c>
      <c r="AY244" s="150" t="s">
        <v>140</v>
      </c>
    </row>
    <row r="245" spans="2:65" s="12" customFormat="1" ht="11.25">
      <c r="B245" s="148"/>
      <c r="D245" s="149" t="s">
        <v>151</v>
      </c>
      <c r="E245" s="150" t="s">
        <v>79</v>
      </c>
      <c r="F245" s="151" t="s">
        <v>247</v>
      </c>
      <c r="H245" s="150" t="s">
        <v>79</v>
      </c>
      <c r="I245" s="152"/>
      <c r="L245" s="148"/>
      <c r="M245" s="153"/>
      <c r="T245" s="154"/>
      <c r="AT245" s="150" t="s">
        <v>151</v>
      </c>
      <c r="AU245" s="150" t="s">
        <v>91</v>
      </c>
      <c r="AV245" s="12" t="s">
        <v>88</v>
      </c>
      <c r="AW245" s="12" t="s">
        <v>42</v>
      </c>
      <c r="AX245" s="12" t="s">
        <v>81</v>
      </c>
      <c r="AY245" s="150" t="s">
        <v>140</v>
      </c>
    </row>
    <row r="246" spans="2:65" s="12" customFormat="1" ht="11.25">
      <c r="B246" s="148"/>
      <c r="D246" s="149" t="s">
        <v>151</v>
      </c>
      <c r="E246" s="150" t="s">
        <v>79</v>
      </c>
      <c r="F246" s="151" t="s">
        <v>284</v>
      </c>
      <c r="H246" s="150" t="s">
        <v>79</v>
      </c>
      <c r="I246" s="152"/>
      <c r="L246" s="148"/>
      <c r="M246" s="153"/>
      <c r="T246" s="154"/>
      <c r="AT246" s="150" t="s">
        <v>151</v>
      </c>
      <c r="AU246" s="150" t="s">
        <v>91</v>
      </c>
      <c r="AV246" s="12" t="s">
        <v>88</v>
      </c>
      <c r="AW246" s="12" t="s">
        <v>42</v>
      </c>
      <c r="AX246" s="12" t="s">
        <v>81</v>
      </c>
      <c r="AY246" s="150" t="s">
        <v>140</v>
      </c>
    </row>
    <row r="247" spans="2:65" s="13" customFormat="1" ht="11.25">
      <c r="B247" s="155"/>
      <c r="D247" s="149" t="s">
        <v>151</v>
      </c>
      <c r="E247" s="156" t="s">
        <v>79</v>
      </c>
      <c r="F247" s="157" t="s">
        <v>296</v>
      </c>
      <c r="H247" s="158">
        <v>3.7679999999999998</v>
      </c>
      <c r="I247" s="159"/>
      <c r="L247" s="155"/>
      <c r="M247" s="160"/>
      <c r="T247" s="161"/>
      <c r="AT247" s="156" t="s">
        <v>151</v>
      </c>
      <c r="AU247" s="156" t="s">
        <v>91</v>
      </c>
      <c r="AV247" s="13" t="s">
        <v>91</v>
      </c>
      <c r="AW247" s="13" t="s">
        <v>42</v>
      </c>
      <c r="AX247" s="13" t="s">
        <v>81</v>
      </c>
      <c r="AY247" s="156" t="s">
        <v>140</v>
      </c>
    </row>
    <row r="248" spans="2:65" s="12" customFormat="1" ht="11.25">
      <c r="B248" s="148"/>
      <c r="D248" s="149" t="s">
        <v>151</v>
      </c>
      <c r="E248" s="150" t="s">
        <v>79</v>
      </c>
      <c r="F248" s="151" t="s">
        <v>285</v>
      </c>
      <c r="H248" s="150" t="s">
        <v>79</v>
      </c>
      <c r="I248" s="152"/>
      <c r="L248" s="148"/>
      <c r="M248" s="153"/>
      <c r="T248" s="154"/>
      <c r="AT248" s="150" t="s">
        <v>151</v>
      </c>
      <c r="AU248" s="150" t="s">
        <v>91</v>
      </c>
      <c r="AV248" s="12" t="s">
        <v>88</v>
      </c>
      <c r="AW248" s="12" t="s">
        <v>42</v>
      </c>
      <c r="AX248" s="12" t="s">
        <v>81</v>
      </c>
      <c r="AY248" s="150" t="s">
        <v>140</v>
      </c>
    </row>
    <row r="249" spans="2:65" s="13" customFormat="1" ht="11.25">
      <c r="B249" s="155"/>
      <c r="D249" s="149" t="s">
        <v>151</v>
      </c>
      <c r="E249" s="156" t="s">
        <v>79</v>
      </c>
      <c r="F249" s="157" t="s">
        <v>296</v>
      </c>
      <c r="H249" s="158">
        <v>3.7679999999999998</v>
      </c>
      <c r="I249" s="159"/>
      <c r="L249" s="155"/>
      <c r="M249" s="160"/>
      <c r="T249" s="161"/>
      <c r="AT249" s="156" t="s">
        <v>151</v>
      </c>
      <c r="AU249" s="156" t="s">
        <v>91</v>
      </c>
      <c r="AV249" s="13" t="s">
        <v>91</v>
      </c>
      <c r="AW249" s="13" t="s">
        <v>42</v>
      </c>
      <c r="AX249" s="13" t="s">
        <v>81</v>
      </c>
      <c r="AY249" s="156" t="s">
        <v>140</v>
      </c>
    </row>
    <row r="250" spans="2:65" s="14" customFormat="1" ht="11.25">
      <c r="B250" s="172"/>
      <c r="D250" s="149" t="s">
        <v>151</v>
      </c>
      <c r="E250" s="173" t="s">
        <v>79</v>
      </c>
      <c r="F250" s="174" t="s">
        <v>260</v>
      </c>
      <c r="H250" s="175">
        <v>7.5359999999999996</v>
      </c>
      <c r="I250" s="176"/>
      <c r="L250" s="172"/>
      <c r="M250" s="177"/>
      <c r="T250" s="178"/>
      <c r="AT250" s="173" t="s">
        <v>151</v>
      </c>
      <c r="AU250" s="173" t="s">
        <v>91</v>
      </c>
      <c r="AV250" s="14" t="s">
        <v>147</v>
      </c>
      <c r="AW250" s="14" t="s">
        <v>42</v>
      </c>
      <c r="AX250" s="14" t="s">
        <v>88</v>
      </c>
      <c r="AY250" s="173" t="s">
        <v>140</v>
      </c>
    </row>
    <row r="251" spans="2:65" s="1" customFormat="1" ht="24.2" customHeight="1">
      <c r="B251" s="32"/>
      <c r="C251" s="162" t="s">
        <v>297</v>
      </c>
      <c r="D251" s="162" t="s">
        <v>170</v>
      </c>
      <c r="E251" s="163" t="s">
        <v>298</v>
      </c>
      <c r="F251" s="164" t="s">
        <v>299</v>
      </c>
      <c r="G251" s="165" t="s">
        <v>300</v>
      </c>
      <c r="H251" s="166">
        <v>0.04</v>
      </c>
      <c r="I251" s="167"/>
      <c r="J251" s="168">
        <f>ROUND(I251*H251,2)</f>
        <v>0</v>
      </c>
      <c r="K251" s="164" t="s">
        <v>146</v>
      </c>
      <c r="L251" s="169"/>
      <c r="M251" s="170" t="s">
        <v>79</v>
      </c>
      <c r="N251" s="171" t="s">
        <v>51</v>
      </c>
      <c r="P251" s="140">
        <f>O251*H251</f>
        <v>0</v>
      </c>
      <c r="Q251" s="140">
        <v>5.0000000000000001E-4</v>
      </c>
      <c r="R251" s="140">
        <f>Q251*H251</f>
        <v>2.0000000000000002E-5</v>
      </c>
      <c r="S251" s="140">
        <v>0</v>
      </c>
      <c r="T251" s="141">
        <f>S251*H251</f>
        <v>0</v>
      </c>
      <c r="AR251" s="142" t="s">
        <v>174</v>
      </c>
      <c r="AT251" s="142" t="s">
        <v>170</v>
      </c>
      <c r="AU251" s="142" t="s">
        <v>91</v>
      </c>
      <c r="AY251" s="16" t="s">
        <v>140</v>
      </c>
      <c r="BE251" s="143">
        <f>IF(N251="základní",J251,0)</f>
        <v>0</v>
      </c>
      <c r="BF251" s="143">
        <f>IF(N251="snížená",J251,0)</f>
        <v>0</v>
      </c>
      <c r="BG251" s="143">
        <f>IF(N251="zákl. přenesená",J251,0)</f>
        <v>0</v>
      </c>
      <c r="BH251" s="143">
        <f>IF(N251="sníž. přenesená",J251,0)</f>
        <v>0</v>
      </c>
      <c r="BI251" s="143">
        <f>IF(N251="nulová",J251,0)</f>
        <v>0</v>
      </c>
      <c r="BJ251" s="16" t="s">
        <v>88</v>
      </c>
      <c r="BK251" s="143">
        <f>ROUND(I251*H251,2)</f>
        <v>0</v>
      </c>
      <c r="BL251" s="16" t="s">
        <v>147</v>
      </c>
      <c r="BM251" s="142" t="s">
        <v>301</v>
      </c>
    </row>
    <row r="252" spans="2:65" s="12" customFormat="1" ht="11.25">
      <c r="B252" s="148"/>
      <c r="D252" s="149" t="s">
        <v>151</v>
      </c>
      <c r="E252" s="150" t="s">
        <v>79</v>
      </c>
      <c r="F252" s="151" t="s">
        <v>283</v>
      </c>
      <c r="H252" s="150" t="s">
        <v>79</v>
      </c>
      <c r="I252" s="152"/>
      <c r="L252" s="148"/>
      <c r="M252" s="153"/>
      <c r="T252" s="154"/>
      <c r="AT252" s="150" t="s">
        <v>151</v>
      </c>
      <c r="AU252" s="150" t="s">
        <v>91</v>
      </c>
      <c r="AV252" s="12" t="s">
        <v>88</v>
      </c>
      <c r="AW252" s="12" t="s">
        <v>42</v>
      </c>
      <c r="AX252" s="12" t="s">
        <v>81</v>
      </c>
      <c r="AY252" s="150" t="s">
        <v>140</v>
      </c>
    </row>
    <row r="253" spans="2:65" s="12" customFormat="1" ht="11.25">
      <c r="B253" s="148"/>
      <c r="D253" s="149" t="s">
        <v>151</v>
      </c>
      <c r="E253" s="150" t="s">
        <v>79</v>
      </c>
      <c r="F253" s="151" t="s">
        <v>247</v>
      </c>
      <c r="H253" s="150" t="s">
        <v>79</v>
      </c>
      <c r="I253" s="152"/>
      <c r="L253" s="148"/>
      <c r="M253" s="153"/>
      <c r="T253" s="154"/>
      <c r="AT253" s="150" t="s">
        <v>151</v>
      </c>
      <c r="AU253" s="150" t="s">
        <v>91</v>
      </c>
      <c r="AV253" s="12" t="s">
        <v>88</v>
      </c>
      <c r="AW253" s="12" t="s">
        <v>42</v>
      </c>
      <c r="AX253" s="12" t="s">
        <v>81</v>
      </c>
      <c r="AY253" s="150" t="s">
        <v>140</v>
      </c>
    </row>
    <row r="254" spans="2:65" s="12" customFormat="1" ht="11.25">
      <c r="B254" s="148"/>
      <c r="D254" s="149" t="s">
        <v>151</v>
      </c>
      <c r="E254" s="150" t="s">
        <v>79</v>
      </c>
      <c r="F254" s="151" t="s">
        <v>284</v>
      </c>
      <c r="H254" s="150" t="s">
        <v>79</v>
      </c>
      <c r="I254" s="152"/>
      <c r="L254" s="148"/>
      <c r="M254" s="153"/>
      <c r="T254" s="154"/>
      <c r="AT254" s="150" t="s">
        <v>151</v>
      </c>
      <c r="AU254" s="150" t="s">
        <v>91</v>
      </c>
      <c r="AV254" s="12" t="s">
        <v>88</v>
      </c>
      <c r="AW254" s="12" t="s">
        <v>42</v>
      </c>
      <c r="AX254" s="12" t="s">
        <v>81</v>
      </c>
      <c r="AY254" s="150" t="s">
        <v>140</v>
      </c>
    </row>
    <row r="255" spans="2:65" s="13" customFormat="1" ht="11.25">
      <c r="B255" s="155"/>
      <c r="D255" s="149" t="s">
        <v>151</v>
      </c>
      <c r="E255" s="156" t="s">
        <v>79</v>
      </c>
      <c r="F255" s="157" t="s">
        <v>302</v>
      </c>
      <c r="H255" s="158">
        <v>0.02</v>
      </c>
      <c r="I255" s="159"/>
      <c r="L255" s="155"/>
      <c r="M255" s="160"/>
      <c r="T255" s="161"/>
      <c r="AT255" s="156" t="s">
        <v>151</v>
      </c>
      <c r="AU255" s="156" t="s">
        <v>91</v>
      </c>
      <c r="AV255" s="13" t="s">
        <v>91</v>
      </c>
      <c r="AW255" s="13" t="s">
        <v>42</v>
      </c>
      <c r="AX255" s="13" t="s">
        <v>81</v>
      </c>
      <c r="AY255" s="156" t="s">
        <v>140</v>
      </c>
    </row>
    <row r="256" spans="2:65" s="12" customFormat="1" ht="11.25">
      <c r="B256" s="148"/>
      <c r="D256" s="149" t="s">
        <v>151</v>
      </c>
      <c r="E256" s="150" t="s">
        <v>79</v>
      </c>
      <c r="F256" s="151" t="s">
        <v>285</v>
      </c>
      <c r="H256" s="150" t="s">
        <v>79</v>
      </c>
      <c r="I256" s="152"/>
      <c r="L256" s="148"/>
      <c r="M256" s="153"/>
      <c r="T256" s="154"/>
      <c r="AT256" s="150" t="s">
        <v>151</v>
      </c>
      <c r="AU256" s="150" t="s">
        <v>91</v>
      </c>
      <c r="AV256" s="12" t="s">
        <v>88</v>
      </c>
      <c r="AW256" s="12" t="s">
        <v>42</v>
      </c>
      <c r="AX256" s="12" t="s">
        <v>81</v>
      </c>
      <c r="AY256" s="150" t="s">
        <v>140</v>
      </c>
    </row>
    <row r="257" spans="2:65" s="13" customFormat="1" ht="11.25">
      <c r="B257" s="155"/>
      <c r="D257" s="149" t="s">
        <v>151</v>
      </c>
      <c r="E257" s="156" t="s">
        <v>79</v>
      </c>
      <c r="F257" s="157" t="s">
        <v>302</v>
      </c>
      <c r="H257" s="158">
        <v>0.02</v>
      </c>
      <c r="I257" s="159"/>
      <c r="L257" s="155"/>
      <c r="M257" s="160"/>
      <c r="T257" s="161"/>
      <c r="AT257" s="156" t="s">
        <v>151</v>
      </c>
      <c r="AU257" s="156" t="s">
        <v>91</v>
      </c>
      <c r="AV257" s="13" t="s">
        <v>91</v>
      </c>
      <c r="AW257" s="13" t="s">
        <v>42</v>
      </c>
      <c r="AX257" s="13" t="s">
        <v>81</v>
      </c>
      <c r="AY257" s="156" t="s">
        <v>140</v>
      </c>
    </row>
    <row r="258" spans="2:65" s="14" customFormat="1" ht="11.25">
      <c r="B258" s="172"/>
      <c r="D258" s="149" t="s">
        <v>151</v>
      </c>
      <c r="E258" s="173" t="s">
        <v>79</v>
      </c>
      <c r="F258" s="174" t="s">
        <v>260</v>
      </c>
      <c r="H258" s="175">
        <v>0.04</v>
      </c>
      <c r="I258" s="176"/>
      <c r="L258" s="172"/>
      <c r="M258" s="177"/>
      <c r="T258" s="178"/>
      <c r="AT258" s="173" t="s">
        <v>151</v>
      </c>
      <c r="AU258" s="173" t="s">
        <v>91</v>
      </c>
      <c r="AV258" s="14" t="s">
        <v>147</v>
      </c>
      <c r="AW258" s="14" t="s">
        <v>42</v>
      </c>
      <c r="AX258" s="14" t="s">
        <v>88</v>
      </c>
      <c r="AY258" s="173" t="s">
        <v>140</v>
      </c>
    </row>
    <row r="259" spans="2:65" s="1" customFormat="1" ht="33" customHeight="1">
      <c r="B259" s="32"/>
      <c r="C259" s="131" t="s">
        <v>303</v>
      </c>
      <c r="D259" s="131" t="s">
        <v>142</v>
      </c>
      <c r="E259" s="132" t="s">
        <v>304</v>
      </c>
      <c r="F259" s="133" t="s">
        <v>305</v>
      </c>
      <c r="G259" s="134" t="s">
        <v>280</v>
      </c>
      <c r="H259" s="135">
        <v>2</v>
      </c>
      <c r="I259" s="136"/>
      <c r="J259" s="137">
        <f>ROUND(I259*H259,2)</f>
        <v>0</v>
      </c>
      <c r="K259" s="133" t="s">
        <v>146</v>
      </c>
      <c r="L259" s="32"/>
      <c r="M259" s="138" t="s">
        <v>79</v>
      </c>
      <c r="N259" s="139" t="s">
        <v>51</v>
      </c>
      <c r="P259" s="140">
        <f>O259*H259</f>
        <v>0</v>
      </c>
      <c r="Q259" s="140">
        <v>0</v>
      </c>
      <c r="R259" s="140">
        <f>Q259*H259</f>
        <v>0</v>
      </c>
      <c r="S259" s="140">
        <v>0</v>
      </c>
      <c r="T259" s="141">
        <f>S259*H259</f>
        <v>0</v>
      </c>
      <c r="AR259" s="142" t="s">
        <v>147</v>
      </c>
      <c r="AT259" s="142" t="s">
        <v>142</v>
      </c>
      <c r="AU259" s="142" t="s">
        <v>91</v>
      </c>
      <c r="AY259" s="16" t="s">
        <v>140</v>
      </c>
      <c r="BE259" s="143">
        <f>IF(N259="základní",J259,0)</f>
        <v>0</v>
      </c>
      <c r="BF259" s="143">
        <f>IF(N259="snížená",J259,0)</f>
        <v>0</v>
      </c>
      <c r="BG259" s="143">
        <f>IF(N259="zákl. přenesená",J259,0)</f>
        <v>0</v>
      </c>
      <c r="BH259" s="143">
        <f>IF(N259="sníž. přenesená",J259,0)</f>
        <v>0</v>
      </c>
      <c r="BI259" s="143">
        <f>IF(N259="nulová",J259,0)</f>
        <v>0</v>
      </c>
      <c r="BJ259" s="16" t="s">
        <v>88</v>
      </c>
      <c r="BK259" s="143">
        <f>ROUND(I259*H259,2)</f>
        <v>0</v>
      </c>
      <c r="BL259" s="16" t="s">
        <v>147</v>
      </c>
      <c r="BM259" s="142" t="s">
        <v>306</v>
      </c>
    </row>
    <row r="260" spans="2:65" s="1" customFormat="1" ht="11.25">
      <c r="B260" s="32"/>
      <c r="D260" s="144" t="s">
        <v>149</v>
      </c>
      <c r="F260" s="145" t="s">
        <v>307</v>
      </c>
      <c r="I260" s="146"/>
      <c r="L260" s="32"/>
      <c r="M260" s="147"/>
      <c r="T260" s="53"/>
      <c r="AT260" s="16" t="s">
        <v>149</v>
      </c>
      <c r="AU260" s="16" t="s">
        <v>91</v>
      </c>
    </row>
    <row r="261" spans="2:65" s="12" customFormat="1" ht="11.25">
      <c r="B261" s="148"/>
      <c r="D261" s="149" t="s">
        <v>151</v>
      </c>
      <c r="E261" s="150" t="s">
        <v>79</v>
      </c>
      <c r="F261" s="151" t="s">
        <v>283</v>
      </c>
      <c r="H261" s="150" t="s">
        <v>79</v>
      </c>
      <c r="I261" s="152"/>
      <c r="L261" s="148"/>
      <c r="M261" s="153"/>
      <c r="T261" s="154"/>
      <c r="AT261" s="150" t="s">
        <v>151</v>
      </c>
      <c r="AU261" s="150" t="s">
        <v>91</v>
      </c>
      <c r="AV261" s="12" t="s">
        <v>88</v>
      </c>
      <c r="AW261" s="12" t="s">
        <v>42</v>
      </c>
      <c r="AX261" s="12" t="s">
        <v>81</v>
      </c>
      <c r="AY261" s="150" t="s">
        <v>140</v>
      </c>
    </row>
    <row r="262" spans="2:65" s="12" customFormat="1" ht="11.25">
      <c r="B262" s="148"/>
      <c r="D262" s="149" t="s">
        <v>151</v>
      </c>
      <c r="E262" s="150" t="s">
        <v>79</v>
      </c>
      <c r="F262" s="151" t="s">
        <v>247</v>
      </c>
      <c r="H262" s="150" t="s">
        <v>79</v>
      </c>
      <c r="I262" s="152"/>
      <c r="L262" s="148"/>
      <c r="M262" s="153"/>
      <c r="T262" s="154"/>
      <c r="AT262" s="150" t="s">
        <v>151</v>
      </c>
      <c r="AU262" s="150" t="s">
        <v>91</v>
      </c>
      <c r="AV262" s="12" t="s">
        <v>88</v>
      </c>
      <c r="AW262" s="12" t="s">
        <v>42</v>
      </c>
      <c r="AX262" s="12" t="s">
        <v>81</v>
      </c>
      <c r="AY262" s="150" t="s">
        <v>140</v>
      </c>
    </row>
    <row r="263" spans="2:65" s="12" customFormat="1" ht="11.25">
      <c r="B263" s="148"/>
      <c r="D263" s="149" t="s">
        <v>151</v>
      </c>
      <c r="E263" s="150" t="s">
        <v>79</v>
      </c>
      <c r="F263" s="151" t="s">
        <v>308</v>
      </c>
      <c r="H263" s="150" t="s">
        <v>79</v>
      </c>
      <c r="I263" s="152"/>
      <c r="L263" s="148"/>
      <c r="M263" s="153"/>
      <c r="T263" s="154"/>
      <c r="AT263" s="150" t="s">
        <v>151</v>
      </c>
      <c r="AU263" s="150" t="s">
        <v>91</v>
      </c>
      <c r="AV263" s="12" t="s">
        <v>88</v>
      </c>
      <c r="AW263" s="12" t="s">
        <v>42</v>
      </c>
      <c r="AX263" s="12" t="s">
        <v>81</v>
      </c>
      <c r="AY263" s="150" t="s">
        <v>140</v>
      </c>
    </row>
    <row r="264" spans="2:65" s="13" customFormat="1" ht="11.25">
      <c r="B264" s="155"/>
      <c r="D264" s="149" t="s">
        <v>151</v>
      </c>
      <c r="E264" s="156" t="s">
        <v>79</v>
      </c>
      <c r="F264" s="157" t="s">
        <v>88</v>
      </c>
      <c r="H264" s="158">
        <v>1</v>
      </c>
      <c r="I264" s="159"/>
      <c r="L264" s="155"/>
      <c r="M264" s="160"/>
      <c r="T264" s="161"/>
      <c r="AT264" s="156" t="s">
        <v>151</v>
      </c>
      <c r="AU264" s="156" t="s">
        <v>91</v>
      </c>
      <c r="AV264" s="13" t="s">
        <v>91</v>
      </c>
      <c r="AW264" s="13" t="s">
        <v>42</v>
      </c>
      <c r="AX264" s="13" t="s">
        <v>81</v>
      </c>
      <c r="AY264" s="156" t="s">
        <v>140</v>
      </c>
    </row>
    <row r="265" spans="2:65" s="12" customFormat="1" ht="11.25">
      <c r="B265" s="148"/>
      <c r="D265" s="149" t="s">
        <v>151</v>
      </c>
      <c r="E265" s="150" t="s">
        <v>79</v>
      </c>
      <c r="F265" s="151" t="s">
        <v>309</v>
      </c>
      <c r="H265" s="150" t="s">
        <v>79</v>
      </c>
      <c r="I265" s="152"/>
      <c r="L265" s="148"/>
      <c r="M265" s="153"/>
      <c r="T265" s="154"/>
      <c r="AT265" s="150" t="s">
        <v>151</v>
      </c>
      <c r="AU265" s="150" t="s">
        <v>91</v>
      </c>
      <c r="AV265" s="12" t="s">
        <v>88</v>
      </c>
      <c r="AW265" s="12" t="s">
        <v>42</v>
      </c>
      <c r="AX265" s="12" t="s">
        <v>81</v>
      </c>
      <c r="AY265" s="150" t="s">
        <v>140</v>
      </c>
    </row>
    <row r="266" spans="2:65" s="13" customFormat="1" ht="11.25">
      <c r="B266" s="155"/>
      <c r="D266" s="149" t="s">
        <v>151</v>
      </c>
      <c r="E266" s="156" t="s">
        <v>79</v>
      </c>
      <c r="F266" s="157" t="s">
        <v>88</v>
      </c>
      <c r="H266" s="158">
        <v>1</v>
      </c>
      <c r="I266" s="159"/>
      <c r="L266" s="155"/>
      <c r="M266" s="160"/>
      <c r="T266" s="161"/>
      <c r="AT266" s="156" t="s">
        <v>151</v>
      </c>
      <c r="AU266" s="156" t="s">
        <v>91</v>
      </c>
      <c r="AV266" s="13" t="s">
        <v>91</v>
      </c>
      <c r="AW266" s="13" t="s">
        <v>42</v>
      </c>
      <c r="AX266" s="13" t="s">
        <v>81</v>
      </c>
      <c r="AY266" s="156" t="s">
        <v>140</v>
      </c>
    </row>
    <row r="267" spans="2:65" s="14" customFormat="1" ht="11.25">
      <c r="B267" s="172"/>
      <c r="D267" s="149" t="s">
        <v>151</v>
      </c>
      <c r="E267" s="173" t="s">
        <v>79</v>
      </c>
      <c r="F267" s="174" t="s">
        <v>260</v>
      </c>
      <c r="H267" s="175">
        <v>2</v>
      </c>
      <c r="I267" s="176"/>
      <c r="L267" s="172"/>
      <c r="M267" s="177"/>
      <c r="T267" s="178"/>
      <c r="AT267" s="173" t="s">
        <v>151</v>
      </c>
      <c r="AU267" s="173" t="s">
        <v>91</v>
      </c>
      <c r="AV267" s="14" t="s">
        <v>147</v>
      </c>
      <c r="AW267" s="14" t="s">
        <v>42</v>
      </c>
      <c r="AX267" s="14" t="s">
        <v>88</v>
      </c>
      <c r="AY267" s="173" t="s">
        <v>140</v>
      </c>
    </row>
    <row r="268" spans="2:65" s="1" customFormat="1" ht="21.75" customHeight="1">
      <c r="B268" s="32"/>
      <c r="C268" s="162" t="s">
        <v>310</v>
      </c>
      <c r="D268" s="162" t="s">
        <v>170</v>
      </c>
      <c r="E268" s="163" t="s">
        <v>311</v>
      </c>
      <c r="F268" s="164" t="s">
        <v>312</v>
      </c>
      <c r="G268" s="165" t="s">
        <v>280</v>
      </c>
      <c r="H268" s="166">
        <v>4</v>
      </c>
      <c r="I268" s="167"/>
      <c r="J268" s="168">
        <f>ROUND(I268*H268,2)</f>
        <v>0</v>
      </c>
      <c r="K268" s="164" t="s">
        <v>146</v>
      </c>
      <c r="L268" s="169"/>
      <c r="M268" s="170" t="s">
        <v>79</v>
      </c>
      <c r="N268" s="171" t="s">
        <v>51</v>
      </c>
      <c r="P268" s="140">
        <f>O268*H268</f>
        <v>0</v>
      </c>
      <c r="Q268" s="140">
        <v>3.5E-4</v>
      </c>
      <c r="R268" s="140">
        <f>Q268*H268</f>
        <v>1.4E-3</v>
      </c>
      <c r="S268" s="140">
        <v>0</v>
      </c>
      <c r="T268" s="141">
        <f>S268*H268</f>
        <v>0</v>
      </c>
      <c r="AR268" s="142" t="s">
        <v>174</v>
      </c>
      <c r="AT268" s="142" t="s">
        <v>170</v>
      </c>
      <c r="AU268" s="142" t="s">
        <v>91</v>
      </c>
      <c r="AY268" s="16" t="s">
        <v>140</v>
      </c>
      <c r="BE268" s="143">
        <f>IF(N268="základní",J268,0)</f>
        <v>0</v>
      </c>
      <c r="BF268" s="143">
        <f>IF(N268="snížená",J268,0)</f>
        <v>0</v>
      </c>
      <c r="BG268" s="143">
        <f>IF(N268="zákl. přenesená",J268,0)</f>
        <v>0</v>
      </c>
      <c r="BH268" s="143">
        <f>IF(N268="sníž. přenesená",J268,0)</f>
        <v>0</v>
      </c>
      <c r="BI268" s="143">
        <f>IF(N268="nulová",J268,0)</f>
        <v>0</v>
      </c>
      <c r="BJ268" s="16" t="s">
        <v>88</v>
      </c>
      <c r="BK268" s="143">
        <f>ROUND(I268*H268,2)</f>
        <v>0</v>
      </c>
      <c r="BL268" s="16" t="s">
        <v>147</v>
      </c>
      <c r="BM268" s="142" t="s">
        <v>313</v>
      </c>
    </row>
    <row r="269" spans="2:65" s="12" customFormat="1" ht="11.25">
      <c r="B269" s="148"/>
      <c r="D269" s="149" t="s">
        <v>151</v>
      </c>
      <c r="E269" s="150" t="s">
        <v>79</v>
      </c>
      <c r="F269" s="151" t="s">
        <v>283</v>
      </c>
      <c r="H269" s="150" t="s">
        <v>79</v>
      </c>
      <c r="I269" s="152"/>
      <c r="L269" s="148"/>
      <c r="M269" s="153"/>
      <c r="T269" s="154"/>
      <c r="AT269" s="150" t="s">
        <v>151</v>
      </c>
      <c r="AU269" s="150" t="s">
        <v>91</v>
      </c>
      <c r="AV269" s="12" t="s">
        <v>88</v>
      </c>
      <c r="AW269" s="12" t="s">
        <v>42</v>
      </c>
      <c r="AX269" s="12" t="s">
        <v>81</v>
      </c>
      <c r="AY269" s="150" t="s">
        <v>140</v>
      </c>
    </row>
    <row r="270" spans="2:65" s="12" customFormat="1" ht="11.25">
      <c r="B270" s="148"/>
      <c r="D270" s="149" t="s">
        <v>151</v>
      </c>
      <c r="E270" s="150" t="s">
        <v>79</v>
      </c>
      <c r="F270" s="151" t="s">
        <v>247</v>
      </c>
      <c r="H270" s="150" t="s">
        <v>79</v>
      </c>
      <c r="I270" s="152"/>
      <c r="L270" s="148"/>
      <c r="M270" s="153"/>
      <c r="T270" s="154"/>
      <c r="AT270" s="150" t="s">
        <v>151</v>
      </c>
      <c r="AU270" s="150" t="s">
        <v>91</v>
      </c>
      <c r="AV270" s="12" t="s">
        <v>88</v>
      </c>
      <c r="AW270" s="12" t="s">
        <v>42</v>
      </c>
      <c r="AX270" s="12" t="s">
        <v>81</v>
      </c>
      <c r="AY270" s="150" t="s">
        <v>140</v>
      </c>
    </row>
    <row r="271" spans="2:65" s="12" customFormat="1" ht="11.25">
      <c r="B271" s="148"/>
      <c r="D271" s="149" t="s">
        <v>151</v>
      </c>
      <c r="E271" s="150" t="s">
        <v>79</v>
      </c>
      <c r="F271" s="151" t="s">
        <v>308</v>
      </c>
      <c r="H271" s="150" t="s">
        <v>79</v>
      </c>
      <c r="I271" s="152"/>
      <c r="L271" s="148"/>
      <c r="M271" s="153"/>
      <c r="T271" s="154"/>
      <c r="AT271" s="150" t="s">
        <v>151</v>
      </c>
      <c r="AU271" s="150" t="s">
        <v>91</v>
      </c>
      <c r="AV271" s="12" t="s">
        <v>88</v>
      </c>
      <c r="AW271" s="12" t="s">
        <v>42</v>
      </c>
      <c r="AX271" s="12" t="s">
        <v>81</v>
      </c>
      <c r="AY271" s="150" t="s">
        <v>140</v>
      </c>
    </row>
    <row r="272" spans="2:65" s="13" customFormat="1" ht="11.25">
      <c r="B272" s="155"/>
      <c r="D272" s="149" t="s">
        <v>151</v>
      </c>
      <c r="E272" s="156" t="s">
        <v>79</v>
      </c>
      <c r="F272" s="157" t="s">
        <v>291</v>
      </c>
      <c r="H272" s="158">
        <v>2</v>
      </c>
      <c r="I272" s="159"/>
      <c r="L272" s="155"/>
      <c r="M272" s="160"/>
      <c r="T272" s="161"/>
      <c r="AT272" s="156" t="s">
        <v>151</v>
      </c>
      <c r="AU272" s="156" t="s">
        <v>91</v>
      </c>
      <c r="AV272" s="13" t="s">
        <v>91</v>
      </c>
      <c r="AW272" s="13" t="s">
        <v>42</v>
      </c>
      <c r="AX272" s="13" t="s">
        <v>81</v>
      </c>
      <c r="AY272" s="156" t="s">
        <v>140</v>
      </c>
    </row>
    <row r="273" spans="2:65" s="12" customFormat="1" ht="11.25">
      <c r="B273" s="148"/>
      <c r="D273" s="149" t="s">
        <v>151</v>
      </c>
      <c r="E273" s="150" t="s">
        <v>79</v>
      </c>
      <c r="F273" s="151" t="s">
        <v>309</v>
      </c>
      <c r="H273" s="150" t="s">
        <v>79</v>
      </c>
      <c r="I273" s="152"/>
      <c r="L273" s="148"/>
      <c r="M273" s="153"/>
      <c r="T273" s="154"/>
      <c r="AT273" s="150" t="s">
        <v>151</v>
      </c>
      <c r="AU273" s="150" t="s">
        <v>91</v>
      </c>
      <c r="AV273" s="12" t="s">
        <v>88</v>
      </c>
      <c r="AW273" s="12" t="s">
        <v>42</v>
      </c>
      <c r="AX273" s="12" t="s">
        <v>81</v>
      </c>
      <c r="AY273" s="150" t="s">
        <v>140</v>
      </c>
    </row>
    <row r="274" spans="2:65" s="13" customFormat="1" ht="11.25">
      <c r="B274" s="155"/>
      <c r="D274" s="149" t="s">
        <v>151</v>
      </c>
      <c r="E274" s="156" t="s">
        <v>79</v>
      </c>
      <c r="F274" s="157" t="s">
        <v>291</v>
      </c>
      <c r="H274" s="158">
        <v>2</v>
      </c>
      <c r="I274" s="159"/>
      <c r="L274" s="155"/>
      <c r="M274" s="160"/>
      <c r="T274" s="161"/>
      <c r="AT274" s="156" t="s">
        <v>151</v>
      </c>
      <c r="AU274" s="156" t="s">
        <v>91</v>
      </c>
      <c r="AV274" s="13" t="s">
        <v>91</v>
      </c>
      <c r="AW274" s="13" t="s">
        <v>42</v>
      </c>
      <c r="AX274" s="13" t="s">
        <v>81</v>
      </c>
      <c r="AY274" s="156" t="s">
        <v>140</v>
      </c>
    </row>
    <row r="275" spans="2:65" s="14" customFormat="1" ht="11.25">
      <c r="B275" s="172"/>
      <c r="D275" s="149" t="s">
        <v>151</v>
      </c>
      <c r="E275" s="173" t="s">
        <v>79</v>
      </c>
      <c r="F275" s="174" t="s">
        <v>260</v>
      </c>
      <c r="H275" s="175">
        <v>4</v>
      </c>
      <c r="I275" s="176"/>
      <c r="L275" s="172"/>
      <c r="M275" s="177"/>
      <c r="T275" s="178"/>
      <c r="AT275" s="173" t="s">
        <v>151</v>
      </c>
      <c r="AU275" s="173" t="s">
        <v>91</v>
      </c>
      <c r="AV275" s="14" t="s">
        <v>147</v>
      </c>
      <c r="AW275" s="14" t="s">
        <v>42</v>
      </c>
      <c r="AX275" s="14" t="s">
        <v>88</v>
      </c>
      <c r="AY275" s="173" t="s">
        <v>140</v>
      </c>
    </row>
    <row r="276" spans="2:65" s="1" customFormat="1" ht="16.5" customHeight="1">
      <c r="B276" s="32"/>
      <c r="C276" s="162" t="s">
        <v>314</v>
      </c>
      <c r="D276" s="162" t="s">
        <v>170</v>
      </c>
      <c r="E276" s="163" t="s">
        <v>315</v>
      </c>
      <c r="F276" s="164" t="s">
        <v>316</v>
      </c>
      <c r="G276" s="165" t="s">
        <v>280</v>
      </c>
      <c r="H276" s="166">
        <v>2</v>
      </c>
      <c r="I276" s="167"/>
      <c r="J276" s="168">
        <f>ROUND(I276*H276,2)</f>
        <v>0</v>
      </c>
      <c r="K276" s="164" t="s">
        <v>146</v>
      </c>
      <c r="L276" s="169"/>
      <c r="M276" s="170" t="s">
        <v>79</v>
      </c>
      <c r="N276" s="171" t="s">
        <v>51</v>
      </c>
      <c r="P276" s="140">
        <f>O276*H276</f>
        <v>0</v>
      </c>
      <c r="Q276" s="140">
        <v>1E-4</v>
      </c>
      <c r="R276" s="140">
        <f>Q276*H276</f>
        <v>2.0000000000000001E-4</v>
      </c>
      <c r="S276" s="140">
        <v>0</v>
      </c>
      <c r="T276" s="141">
        <f>S276*H276</f>
        <v>0</v>
      </c>
      <c r="AR276" s="142" t="s">
        <v>174</v>
      </c>
      <c r="AT276" s="142" t="s">
        <v>170</v>
      </c>
      <c r="AU276" s="142" t="s">
        <v>91</v>
      </c>
      <c r="AY276" s="16" t="s">
        <v>140</v>
      </c>
      <c r="BE276" s="143">
        <f>IF(N276="základní",J276,0)</f>
        <v>0</v>
      </c>
      <c r="BF276" s="143">
        <f>IF(N276="snížená",J276,0)</f>
        <v>0</v>
      </c>
      <c r="BG276" s="143">
        <f>IF(N276="zákl. přenesená",J276,0)</f>
        <v>0</v>
      </c>
      <c r="BH276" s="143">
        <f>IF(N276="sníž. přenesená",J276,0)</f>
        <v>0</v>
      </c>
      <c r="BI276" s="143">
        <f>IF(N276="nulová",J276,0)</f>
        <v>0</v>
      </c>
      <c r="BJ276" s="16" t="s">
        <v>88</v>
      </c>
      <c r="BK276" s="143">
        <f>ROUND(I276*H276,2)</f>
        <v>0</v>
      </c>
      <c r="BL276" s="16" t="s">
        <v>147</v>
      </c>
      <c r="BM276" s="142" t="s">
        <v>317</v>
      </c>
    </row>
    <row r="277" spans="2:65" s="12" customFormat="1" ht="11.25">
      <c r="B277" s="148"/>
      <c r="D277" s="149" t="s">
        <v>151</v>
      </c>
      <c r="E277" s="150" t="s">
        <v>79</v>
      </c>
      <c r="F277" s="151" t="s">
        <v>283</v>
      </c>
      <c r="H277" s="150" t="s">
        <v>79</v>
      </c>
      <c r="I277" s="152"/>
      <c r="L277" s="148"/>
      <c r="M277" s="153"/>
      <c r="T277" s="154"/>
      <c r="AT277" s="150" t="s">
        <v>151</v>
      </c>
      <c r="AU277" s="150" t="s">
        <v>91</v>
      </c>
      <c r="AV277" s="12" t="s">
        <v>88</v>
      </c>
      <c r="AW277" s="12" t="s">
        <v>42</v>
      </c>
      <c r="AX277" s="12" t="s">
        <v>81</v>
      </c>
      <c r="AY277" s="150" t="s">
        <v>140</v>
      </c>
    </row>
    <row r="278" spans="2:65" s="12" customFormat="1" ht="11.25">
      <c r="B278" s="148"/>
      <c r="D278" s="149" t="s">
        <v>151</v>
      </c>
      <c r="E278" s="150" t="s">
        <v>79</v>
      </c>
      <c r="F278" s="151" t="s">
        <v>247</v>
      </c>
      <c r="H278" s="150" t="s">
        <v>79</v>
      </c>
      <c r="I278" s="152"/>
      <c r="L278" s="148"/>
      <c r="M278" s="153"/>
      <c r="T278" s="154"/>
      <c r="AT278" s="150" t="s">
        <v>151</v>
      </c>
      <c r="AU278" s="150" t="s">
        <v>91</v>
      </c>
      <c r="AV278" s="12" t="s">
        <v>88</v>
      </c>
      <c r="AW278" s="12" t="s">
        <v>42</v>
      </c>
      <c r="AX278" s="12" t="s">
        <v>81</v>
      </c>
      <c r="AY278" s="150" t="s">
        <v>140</v>
      </c>
    </row>
    <row r="279" spans="2:65" s="12" customFormat="1" ht="11.25">
      <c r="B279" s="148"/>
      <c r="D279" s="149" t="s">
        <v>151</v>
      </c>
      <c r="E279" s="150" t="s">
        <v>79</v>
      </c>
      <c r="F279" s="151" t="s">
        <v>308</v>
      </c>
      <c r="H279" s="150" t="s">
        <v>79</v>
      </c>
      <c r="I279" s="152"/>
      <c r="L279" s="148"/>
      <c r="M279" s="153"/>
      <c r="T279" s="154"/>
      <c r="AT279" s="150" t="s">
        <v>151</v>
      </c>
      <c r="AU279" s="150" t="s">
        <v>91</v>
      </c>
      <c r="AV279" s="12" t="s">
        <v>88</v>
      </c>
      <c r="AW279" s="12" t="s">
        <v>42</v>
      </c>
      <c r="AX279" s="12" t="s">
        <v>81</v>
      </c>
      <c r="AY279" s="150" t="s">
        <v>140</v>
      </c>
    </row>
    <row r="280" spans="2:65" s="13" customFormat="1" ht="11.25">
      <c r="B280" s="155"/>
      <c r="D280" s="149" t="s">
        <v>151</v>
      </c>
      <c r="E280" s="156" t="s">
        <v>79</v>
      </c>
      <c r="F280" s="157" t="s">
        <v>88</v>
      </c>
      <c r="H280" s="158">
        <v>1</v>
      </c>
      <c r="I280" s="159"/>
      <c r="L280" s="155"/>
      <c r="M280" s="160"/>
      <c r="T280" s="161"/>
      <c r="AT280" s="156" t="s">
        <v>151</v>
      </c>
      <c r="AU280" s="156" t="s">
        <v>91</v>
      </c>
      <c r="AV280" s="13" t="s">
        <v>91</v>
      </c>
      <c r="AW280" s="13" t="s">
        <v>42</v>
      </c>
      <c r="AX280" s="13" t="s">
        <v>81</v>
      </c>
      <c r="AY280" s="156" t="s">
        <v>140</v>
      </c>
    </row>
    <row r="281" spans="2:65" s="12" customFormat="1" ht="11.25">
      <c r="B281" s="148"/>
      <c r="D281" s="149" t="s">
        <v>151</v>
      </c>
      <c r="E281" s="150" t="s">
        <v>79</v>
      </c>
      <c r="F281" s="151" t="s">
        <v>309</v>
      </c>
      <c r="H281" s="150" t="s">
        <v>79</v>
      </c>
      <c r="I281" s="152"/>
      <c r="L281" s="148"/>
      <c r="M281" s="153"/>
      <c r="T281" s="154"/>
      <c r="AT281" s="150" t="s">
        <v>151</v>
      </c>
      <c r="AU281" s="150" t="s">
        <v>91</v>
      </c>
      <c r="AV281" s="12" t="s">
        <v>88</v>
      </c>
      <c r="AW281" s="12" t="s">
        <v>42</v>
      </c>
      <c r="AX281" s="12" t="s">
        <v>81</v>
      </c>
      <c r="AY281" s="150" t="s">
        <v>140</v>
      </c>
    </row>
    <row r="282" spans="2:65" s="13" customFormat="1" ht="11.25">
      <c r="B282" s="155"/>
      <c r="D282" s="149" t="s">
        <v>151</v>
      </c>
      <c r="E282" s="156" t="s">
        <v>79</v>
      </c>
      <c r="F282" s="157" t="s">
        <v>88</v>
      </c>
      <c r="H282" s="158">
        <v>1</v>
      </c>
      <c r="I282" s="159"/>
      <c r="L282" s="155"/>
      <c r="M282" s="160"/>
      <c r="T282" s="161"/>
      <c r="AT282" s="156" t="s">
        <v>151</v>
      </c>
      <c r="AU282" s="156" t="s">
        <v>91</v>
      </c>
      <c r="AV282" s="13" t="s">
        <v>91</v>
      </c>
      <c r="AW282" s="13" t="s">
        <v>42</v>
      </c>
      <c r="AX282" s="13" t="s">
        <v>81</v>
      </c>
      <c r="AY282" s="156" t="s">
        <v>140</v>
      </c>
    </row>
    <row r="283" spans="2:65" s="14" customFormat="1" ht="11.25">
      <c r="B283" s="172"/>
      <c r="D283" s="149" t="s">
        <v>151</v>
      </c>
      <c r="E283" s="173" t="s">
        <v>79</v>
      </c>
      <c r="F283" s="174" t="s">
        <v>260</v>
      </c>
      <c r="H283" s="175">
        <v>2</v>
      </c>
      <c r="I283" s="176"/>
      <c r="L283" s="172"/>
      <c r="M283" s="177"/>
      <c r="T283" s="178"/>
      <c r="AT283" s="173" t="s">
        <v>151</v>
      </c>
      <c r="AU283" s="173" t="s">
        <v>91</v>
      </c>
      <c r="AV283" s="14" t="s">
        <v>147</v>
      </c>
      <c r="AW283" s="14" t="s">
        <v>42</v>
      </c>
      <c r="AX283" s="14" t="s">
        <v>88</v>
      </c>
      <c r="AY283" s="173" t="s">
        <v>140</v>
      </c>
    </row>
    <row r="284" spans="2:65" s="1" customFormat="1" ht="21.75" customHeight="1">
      <c r="B284" s="32"/>
      <c r="C284" s="162" t="s">
        <v>318</v>
      </c>
      <c r="D284" s="162" t="s">
        <v>170</v>
      </c>
      <c r="E284" s="163" t="s">
        <v>319</v>
      </c>
      <c r="F284" s="164" t="s">
        <v>320</v>
      </c>
      <c r="G284" s="165" t="s">
        <v>280</v>
      </c>
      <c r="H284" s="166">
        <v>2</v>
      </c>
      <c r="I284" s="167"/>
      <c r="J284" s="168">
        <f>ROUND(I284*H284,2)</f>
        <v>0</v>
      </c>
      <c r="K284" s="164" t="s">
        <v>146</v>
      </c>
      <c r="L284" s="169"/>
      <c r="M284" s="170" t="s">
        <v>79</v>
      </c>
      <c r="N284" s="171" t="s">
        <v>51</v>
      </c>
      <c r="P284" s="140">
        <f>O284*H284</f>
        <v>0</v>
      </c>
      <c r="Q284" s="140">
        <v>2.5000000000000001E-3</v>
      </c>
      <c r="R284" s="140">
        <f>Q284*H284</f>
        <v>5.0000000000000001E-3</v>
      </c>
      <c r="S284" s="140">
        <v>0</v>
      </c>
      <c r="T284" s="141">
        <f>S284*H284</f>
        <v>0</v>
      </c>
      <c r="AR284" s="142" t="s">
        <v>174</v>
      </c>
      <c r="AT284" s="142" t="s">
        <v>170</v>
      </c>
      <c r="AU284" s="142" t="s">
        <v>91</v>
      </c>
      <c r="AY284" s="16" t="s">
        <v>140</v>
      </c>
      <c r="BE284" s="143">
        <f>IF(N284="základní",J284,0)</f>
        <v>0</v>
      </c>
      <c r="BF284" s="143">
        <f>IF(N284="snížená",J284,0)</f>
        <v>0</v>
      </c>
      <c r="BG284" s="143">
        <f>IF(N284="zákl. přenesená",J284,0)</f>
        <v>0</v>
      </c>
      <c r="BH284" s="143">
        <f>IF(N284="sníž. přenesená",J284,0)</f>
        <v>0</v>
      </c>
      <c r="BI284" s="143">
        <f>IF(N284="nulová",J284,0)</f>
        <v>0</v>
      </c>
      <c r="BJ284" s="16" t="s">
        <v>88</v>
      </c>
      <c r="BK284" s="143">
        <f>ROUND(I284*H284,2)</f>
        <v>0</v>
      </c>
      <c r="BL284" s="16" t="s">
        <v>147</v>
      </c>
      <c r="BM284" s="142" t="s">
        <v>321</v>
      </c>
    </row>
    <row r="285" spans="2:65" s="12" customFormat="1" ht="11.25">
      <c r="B285" s="148"/>
      <c r="D285" s="149" t="s">
        <v>151</v>
      </c>
      <c r="E285" s="150" t="s">
        <v>79</v>
      </c>
      <c r="F285" s="151" t="s">
        <v>283</v>
      </c>
      <c r="H285" s="150" t="s">
        <v>79</v>
      </c>
      <c r="I285" s="152"/>
      <c r="L285" s="148"/>
      <c r="M285" s="153"/>
      <c r="T285" s="154"/>
      <c r="AT285" s="150" t="s">
        <v>151</v>
      </c>
      <c r="AU285" s="150" t="s">
        <v>91</v>
      </c>
      <c r="AV285" s="12" t="s">
        <v>88</v>
      </c>
      <c r="AW285" s="12" t="s">
        <v>42</v>
      </c>
      <c r="AX285" s="12" t="s">
        <v>81</v>
      </c>
      <c r="AY285" s="150" t="s">
        <v>140</v>
      </c>
    </row>
    <row r="286" spans="2:65" s="12" customFormat="1" ht="11.25">
      <c r="B286" s="148"/>
      <c r="D286" s="149" t="s">
        <v>151</v>
      </c>
      <c r="E286" s="150" t="s">
        <v>79</v>
      </c>
      <c r="F286" s="151" t="s">
        <v>247</v>
      </c>
      <c r="H286" s="150" t="s">
        <v>79</v>
      </c>
      <c r="I286" s="152"/>
      <c r="L286" s="148"/>
      <c r="M286" s="153"/>
      <c r="T286" s="154"/>
      <c r="AT286" s="150" t="s">
        <v>151</v>
      </c>
      <c r="AU286" s="150" t="s">
        <v>91</v>
      </c>
      <c r="AV286" s="12" t="s">
        <v>88</v>
      </c>
      <c r="AW286" s="12" t="s">
        <v>42</v>
      </c>
      <c r="AX286" s="12" t="s">
        <v>81</v>
      </c>
      <c r="AY286" s="150" t="s">
        <v>140</v>
      </c>
    </row>
    <row r="287" spans="2:65" s="12" customFormat="1" ht="11.25">
      <c r="B287" s="148"/>
      <c r="D287" s="149" t="s">
        <v>151</v>
      </c>
      <c r="E287" s="150" t="s">
        <v>79</v>
      </c>
      <c r="F287" s="151" t="s">
        <v>322</v>
      </c>
      <c r="H287" s="150" t="s">
        <v>79</v>
      </c>
      <c r="I287" s="152"/>
      <c r="L287" s="148"/>
      <c r="M287" s="153"/>
      <c r="T287" s="154"/>
      <c r="AT287" s="150" t="s">
        <v>151</v>
      </c>
      <c r="AU287" s="150" t="s">
        <v>91</v>
      </c>
      <c r="AV287" s="12" t="s">
        <v>88</v>
      </c>
      <c r="AW287" s="12" t="s">
        <v>42</v>
      </c>
      <c r="AX287" s="12" t="s">
        <v>81</v>
      </c>
      <c r="AY287" s="150" t="s">
        <v>140</v>
      </c>
    </row>
    <row r="288" spans="2:65" s="12" customFormat="1" ht="11.25">
      <c r="B288" s="148"/>
      <c r="D288" s="149" t="s">
        <v>151</v>
      </c>
      <c r="E288" s="150" t="s">
        <v>79</v>
      </c>
      <c r="F288" s="151" t="s">
        <v>323</v>
      </c>
      <c r="H288" s="150" t="s">
        <v>79</v>
      </c>
      <c r="I288" s="152"/>
      <c r="L288" s="148"/>
      <c r="M288" s="153"/>
      <c r="T288" s="154"/>
      <c r="AT288" s="150" t="s">
        <v>151</v>
      </c>
      <c r="AU288" s="150" t="s">
        <v>91</v>
      </c>
      <c r="AV288" s="12" t="s">
        <v>88</v>
      </c>
      <c r="AW288" s="12" t="s">
        <v>42</v>
      </c>
      <c r="AX288" s="12" t="s">
        <v>81</v>
      </c>
      <c r="AY288" s="150" t="s">
        <v>140</v>
      </c>
    </row>
    <row r="289" spans="2:65" s="13" customFormat="1" ht="11.25">
      <c r="B289" s="155"/>
      <c r="D289" s="149" t="s">
        <v>151</v>
      </c>
      <c r="E289" s="156" t="s">
        <v>79</v>
      </c>
      <c r="F289" s="157" t="s">
        <v>88</v>
      </c>
      <c r="H289" s="158">
        <v>1</v>
      </c>
      <c r="I289" s="159"/>
      <c r="L289" s="155"/>
      <c r="M289" s="160"/>
      <c r="T289" s="161"/>
      <c r="AT289" s="156" t="s">
        <v>151</v>
      </c>
      <c r="AU289" s="156" t="s">
        <v>91</v>
      </c>
      <c r="AV289" s="13" t="s">
        <v>91</v>
      </c>
      <c r="AW289" s="13" t="s">
        <v>42</v>
      </c>
      <c r="AX289" s="13" t="s">
        <v>81</v>
      </c>
      <c r="AY289" s="156" t="s">
        <v>140</v>
      </c>
    </row>
    <row r="290" spans="2:65" s="12" customFormat="1" ht="11.25">
      <c r="B290" s="148"/>
      <c r="D290" s="149" t="s">
        <v>151</v>
      </c>
      <c r="E290" s="150" t="s">
        <v>79</v>
      </c>
      <c r="F290" s="151" t="s">
        <v>309</v>
      </c>
      <c r="H290" s="150" t="s">
        <v>79</v>
      </c>
      <c r="I290" s="152"/>
      <c r="L290" s="148"/>
      <c r="M290" s="153"/>
      <c r="T290" s="154"/>
      <c r="AT290" s="150" t="s">
        <v>151</v>
      </c>
      <c r="AU290" s="150" t="s">
        <v>91</v>
      </c>
      <c r="AV290" s="12" t="s">
        <v>88</v>
      </c>
      <c r="AW290" s="12" t="s">
        <v>42</v>
      </c>
      <c r="AX290" s="12" t="s">
        <v>81</v>
      </c>
      <c r="AY290" s="150" t="s">
        <v>140</v>
      </c>
    </row>
    <row r="291" spans="2:65" s="13" customFormat="1" ht="11.25">
      <c r="B291" s="155"/>
      <c r="D291" s="149" t="s">
        <v>151</v>
      </c>
      <c r="E291" s="156" t="s">
        <v>79</v>
      </c>
      <c r="F291" s="157" t="s">
        <v>88</v>
      </c>
      <c r="H291" s="158">
        <v>1</v>
      </c>
      <c r="I291" s="159"/>
      <c r="L291" s="155"/>
      <c r="M291" s="160"/>
      <c r="T291" s="161"/>
      <c r="AT291" s="156" t="s">
        <v>151</v>
      </c>
      <c r="AU291" s="156" t="s">
        <v>91</v>
      </c>
      <c r="AV291" s="13" t="s">
        <v>91</v>
      </c>
      <c r="AW291" s="13" t="s">
        <v>42</v>
      </c>
      <c r="AX291" s="13" t="s">
        <v>81</v>
      </c>
      <c r="AY291" s="156" t="s">
        <v>140</v>
      </c>
    </row>
    <row r="292" spans="2:65" s="14" customFormat="1" ht="11.25">
      <c r="B292" s="172"/>
      <c r="D292" s="149" t="s">
        <v>151</v>
      </c>
      <c r="E292" s="173" t="s">
        <v>79</v>
      </c>
      <c r="F292" s="174" t="s">
        <v>260</v>
      </c>
      <c r="H292" s="175">
        <v>2</v>
      </c>
      <c r="I292" s="176"/>
      <c r="L292" s="172"/>
      <c r="M292" s="177"/>
      <c r="T292" s="178"/>
      <c r="AT292" s="173" t="s">
        <v>151</v>
      </c>
      <c r="AU292" s="173" t="s">
        <v>91</v>
      </c>
      <c r="AV292" s="14" t="s">
        <v>147</v>
      </c>
      <c r="AW292" s="14" t="s">
        <v>42</v>
      </c>
      <c r="AX292" s="14" t="s">
        <v>88</v>
      </c>
      <c r="AY292" s="173" t="s">
        <v>140</v>
      </c>
    </row>
    <row r="293" spans="2:65" s="1" customFormat="1" ht="16.5" customHeight="1">
      <c r="B293" s="32"/>
      <c r="C293" s="162" t="s">
        <v>324</v>
      </c>
      <c r="D293" s="162" t="s">
        <v>170</v>
      </c>
      <c r="E293" s="163" t="s">
        <v>287</v>
      </c>
      <c r="F293" s="164" t="s">
        <v>288</v>
      </c>
      <c r="G293" s="165" t="s">
        <v>280</v>
      </c>
      <c r="H293" s="166">
        <v>4</v>
      </c>
      <c r="I293" s="167"/>
      <c r="J293" s="168">
        <f>ROUND(I293*H293,2)</f>
        <v>0</v>
      </c>
      <c r="K293" s="164" t="s">
        <v>289</v>
      </c>
      <c r="L293" s="169"/>
      <c r="M293" s="170" t="s">
        <v>79</v>
      </c>
      <c r="N293" s="171" t="s">
        <v>51</v>
      </c>
      <c r="P293" s="140">
        <f>O293*H293</f>
        <v>0</v>
      </c>
      <c r="Q293" s="140">
        <v>4.0000000000000002E-4</v>
      </c>
      <c r="R293" s="140">
        <f>Q293*H293</f>
        <v>1.6000000000000001E-3</v>
      </c>
      <c r="S293" s="140">
        <v>0</v>
      </c>
      <c r="T293" s="141">
        <f>S293*H293</f>
        <v>0</v>
      </c>
      <c r="AR293" s="142" t="s">
        <v>174</v>
      </c>
      <c r="AT293" s="142" t="s">
        <v>170</v>
      </c>
      <c r="AU293" s="142" t="s">
        <v>91</v>
      </c>
      <c r="AY293" s="16" t="s">
        <v>140</v>
      </c>
      <c r="BE293" s="143">
        <f>IF(N293="základní",J293,0)</f>
        <v>0</v>
      </c>
      <c r="BF293" s="143">
        <f>IF(N293="snížená",J293,0)</f>
        <v>0</v>
      </c>
      <c r="BG293" s="143">
        <f>IF(N293="zákl. přenesená",J293,0)</f>
        <v>0</v>
      </c>
      <c r="BH293" s="143">
        <f>IF(N293="sníž. přenesená",J293,0)</f>
        <v>0</v>
      </c>
      <c r="BI293" s="143">
        <f>IF(N293="nulová",J293,0)</f>
        <v>0</v>
      </c>
      <c r="BJ293" s="16" t="s">
        <v>88</v>
      </c>
      <c r="BK293" s="143">
        <f>ROUND(I293*H293,2)</f>
        <v>0</v>
      </c>
      <c r="BL293" s="16" t="s">
        <v>147</v>
      </c>
      <c r="BM293" s="142" t="s">
        <v>325</v>
      </c>
    </row>
    <row r="294" spans="2:65" s="12" customFormat="1" ht="11.25">
      <c r="B294" s="148"/>
      <c r="D294" s="149" t="s">
        <v>151</v>
      </c>
      <c r="E294" s="150" t="s">
        <v>79</v>
      </c>
      <c r="F294" s="151" t="s">
        <v>283</v>
      </c>
      <c r="H294" s="150" t="s">
        <v>79</v>
      </c>
      <c r="I294" s="152"/>
      <c r="L294" s="148"/>
      <c r="M294" s="153"/>
      <c r="T294" s="154"/>
      <c r="AT294" s="150" t="s">
        <v>151</v>
      </c>
      <c r="AU294" s="150" t="s">
        <v>91</v>
      </c>
      <c r="AV294" s="12" t="s">
        <v>88</v>
      </c>
      <c r="AW294" s="12" t="s">
        <v>42</v>
      </c>
      <c r="AX294" s="12" t="s">
        <v>81</v>
      </c>
      <c r="AY294" s="150" t="s">
        <v>140</v>
      </c>
    </row>
    <row r="295" spans="2:65" s="12" customFormat="1" ht="11.25">
      <c r="B295" s="148"/>
      <c r="D295" s="149" t="s">
        <v>151</v>
      </c>
      <c r="E295" s="150" t="s">
        <v>79</v>
      </c>
      <c r="F295" s="151" t="s">
        <v>247</v>
      </c>
      <c r="H295" s="150" t="s">
        <v>79</v>
      </c>
      <c r="I295" s="152"/>
      <c r="L295" s="148"/>
      <c r="M295" s="153"/>
      <c r="T295" s="154"/>
      <c r="AT295" s="150" t="s">
        <v>151</v>
      </c>
      <c r="AU295" s="150" t="s">
        <v>91</v>
      </c>
      <c r="AV295" s="12" t="s">
        <v>88</v>
      </c>
      <c r="AW295" s="12" t="s">
        <v>42</v>
      </c>
      <c r="AX295" s="12" t="s">
        <v>81</v>
      </c>
      <c r="AY295" s="150" t="s">
        <v>140</v>
      </c>
    </row>
    <row r="296" spans="2:65" s="12" customFormat="1" ht="11.25">
      <c r="B296" s="148"/>
      <c r="D296" s="149" t="s">
        <v>151</v>
      </c>
      <c r="E296" s="150" t="s">
        <v>79</v>
      </c>
      <c r="F296" s="151" t="s">
        <v>308</v>
      </c>
      <c r="H296" s="150" t="s">
        <v>79</v>
      </c>
      <c r="I296" s="152"/>
      <c r="L296" s="148"/>
      <c r="M296" s="153"/>
      <c r="T296" s="154"/>
      <c r="AT296" s="150" t="s">
        <v>151</v>
      </c>
      <c r="AU296" s="150" t="s">
        <v>91</v>
      </c>
      <c r="AV296" s="12" t="s">
        <v>88</v>
      </c>
      <c r="AW296" s="12" t="s">
        <v>42</v>
      </c>
      <c r="AX296" s="12" t="s">
        <v>81</v>
      </c>
      <c r="AY296" s="150" t="s">
        <v>140</v>
      </c>
    </row>
    <row r="297" spans="2:65" s="13" customFormat="1" ht="11.25">
      <c r="B297" s="155"/>
      <c r="D297" s="149" t="s">
        <v>151</v>
      </c>
      <c r="E297" s="156" t="s">
        <v>79</v>
      </c>
      <c r="F297" s="157" t="s">
        <v>291</v>
      </c>
      <c r="H297" s="158">
        <v>2</v>
      </c>
      <c r="I297" s="159"/>
      <c r="L297" s="155"/>
      <c r="M297" s="160"/>
      <c r="T297" s="161"/>
      <c r="AT297" s="156" t="s">
        <v>151</v>
      </c>
      <c r="AU297" s="156" t="s">
        <v>91</v>
      </c>
      <c r="AV297" s="13" t="s">
        <v>91</v>
      </c>
      <c r="AW297" s="13" t="s">
        <v>42</v>
      </c>
      <c r="AX297" s="13" t="s">
        <v>81</v>
      </c>
      <c r="AY297" s="156" t="s">
        <v>140</v>
      </c>
    </row>
    <row r="298" spans="2:65" s="12" customFormat="1" ht="11.25">
      <c r="B298" s="148"/>
      <c r="D298" s="149" t="s">
        <v>151</v>
      </c>
      <c r="E298" s="150" t="s">
        <v>79</v>
      </c>
      <c r="F298" s="151" t="s">
        <v>309</v>
      </c>
      <c r="H298" s="150" t="s">
        <v>79</v>
      </c>
      <c r="I298" s="152"/>
      <c r="L298" s="148"/>
      <c r="M298" s="153"/>
      <c r="T298" s="154"/>
      <c r="AT298" s="150" t="s">
        <v>151</v>
      </c>
      <c r="AU298" s="150" t="s">
        <v>91</v>
      </c>
      <c r="AV298" s="12" t="s">
        <v>88</v>
      </c>
      <c r="AW298" s="12" t="s">
        <v>42</v>
      </c>
      <c r="AX298" s="12" t="s">
        <v>81</v>
      </c>
      <c r="AY298" s="150" t="s">
        <v>140</v>
      </c>
    </row>
    <row r="299" spans="2:65" s="13" customFormat="1" ht="11.25">
      <c r="B299" s="155"/>
      <c r="D299" s="149" t="s">
        <v>151</v>
      </c>
      <c r="E299" s="156" t="s">
        <v>79</v>
      </c>
      <c r="F299" s="157" t="s">
        <v>291</v>
      </c>
      <c r="H299" s="158">
        <v>2</v>
      </c>
      <c r="I299" s="159"/>
      <c r="L299" s="155"/>
      <c r="M299" s="160"/>
      <c r="T299" s="161"/>
      <c r="AT299" s="156" t="s">
        <v>151</v>
      </c>
      <c r="AU299" s="156" t="s">
        <v>91</v>
      </c>
      <c r="AV299" s="13" t="s">
        <v>91</v>
      </c>
      <c r="AW299" s="13" t="s">
        <v>42</v>
      </c>
      <c r="AX299" s="13" t="s">
        <v>81</v>
      </c>
      <c r="AY299" s="156" t="s">
        <v>140</v>
      </c>
    </row>
    <row r="300" spans="2:65" s="14" customFormat="1" ht="11.25">
      <c r="B300" s="172"/>
      <c r="D300" s="149" t="s">
        <v>151</v>
      </c>
      <c r="E300" s="173" t="s">
        <v>79</v>
      </c>
      <c r="F300" s="174" t="s">
        <v>260</v>
      </c>
      <c r="H300" s="175">
        <v>4</v>
      </c>
      <c r="I300" s="176"/>
      <c r="L300" s="172"/>
      <c r="M300" s="177"/>
      <c r="T300" s="178"/>
      <c r="AT300" s="173" t="s">
        <v>151</v>
      </c>
      <c r="AU300" s="173" t="s">
        <v>91</v>
      </c>
      <c r="AV300" s="14" t="s">
        <v>147</v>
      </c>
      <c r="AW300" s="14" t="s">
        <v>42</v>
      </c>
      <c r="AX300" s="14" t="s">
        <v>88</v>
      </c>
      <c r="AY300" s="173" t="s">
        <v>140</v>
      </c>
    </row>
    <row r="301" spans="2:65" s="1" customFormat="1" ht="16.5" customHeight="1">
      <c r="B301" s="32"/>
      <c r="C301" s="162" t="s">
        <v>326</v>
      </c>
      <c r="D301" s="162" t="s">
        <v>170</v>
      </c>
      <c r="E301" s="163" t="s">
        <v>292</v>
      </c>
      <c r="F301" s="164" t="s">
        <v>293</v>
      </c>
      <c r="G301" s="165" t="s">
        <v>294</v>
      </c>
      <c r="H301" s="166">
        <v>7.5359999999999996</v>
      </c>
      <c r="I301" s="167"/>
      <c r="J301" s="168">
        <f>ROUND(I301*H301,2)</f>
        <v>0</v>
      </c>
      <c r="K301" s="164" t="s">
        <v>146</v>
      </c>
      <c r="L301" s="169"/>
      <c r="M301" s="170" t="s">
        <v>79</v>
      </c>
      <c r="N301" s="171" t="s">
        <v>51</v>
      </c>
      <c r="P301" s="140">
        <f>O301*H301</f>
        <v>0</v>
      </c>
      <c r="Q301" s="140">
        <v>8.0000000000000007E-5</v>
      </c>
      <c r="R301" s="140">
        <f>Q301*H301</f>
        <v>6.0287999999999997E-4</v>
      </c>
      <c r="S301" s="140">
        <v>0</v>
      </c>
      <c r="T301" s="141">
        <f>S301*H301</f>
        <v>0</v>
      </c>
      <c r="AR301" s="142" t="s">
        <v>174</v>
      </c>
      <c r="AT301" s="142" t="s">
        <v>170</v>
      </c>
      <c r="AU301" s="142" t="s">
        <v>91</v>
      </c>
      <c r="AY301" s="16" t="s">
        <v>140</v>
      </c>
      <c r="BE301" s="143">
        <f>IF(N301="základní",J301,0)</f>
        <v>0</v>
      </c>
      <c r="BF301" s="143">
        <f>IF(N301="snížená",J301,0)</f>
        <v>0</v>
      </c>
      <c r="BG301" s="143">
        <f>IF(N301="zákl. přenesená",J301,0)</f>
        <v>0</v>
      </c>
      <c r="BH301" s="143">
        <f>IF(N301="sníž. přenesená",J301,0)</f>
        <v>0</v>
      </c>
      <c r="BI301" s="143">
        <f>IF(N301="nulová",J301,0)</f>
        <v>0</v>
      </c>
      <c r="BJ301" s="16" t="s">
        <v>88</v>
      </c>
      <c r="BK301" s="143">
        <f>ROUND(I301*H301,2)</f>
        <v>0</v>
      </c>
      <c r="BL301" s="16" t="s">
        <v>147</v>
      </c>
      <c r="BM301" s="142" t="s">
        <v>327</v>
      </c>
    </row>
    <row r="302" spans="2:65" s="12" customFormat="1" ht="11.25">
      <c r="B302" s="148"/>
      <c r="D302" s="149" t="s">
        <v>151</v>
      </c>
      <c r="E302" s="150" t="s">
        <v>79</v>
      </c>
      <c r="F302" s="151" t="s">
        <v>283</v>
      </c>
      <c r="H302" s="150" t="s">
        <v>79</v>
      </c>
      <c r="I302" s="152"/>
      <c r="L302" s="148"/>
      <c r="M302" s="153"/>
      <c r="T302" s="154"/>
      <c r="AT302" s="150" t="s">
        <v>151</v>
      </c>
      <c r="AU302" s="150" t="s">
        <v>91</v>
      </c>
      <c r="AV302" s="12" t="s">
        <v>88</v>
      </c>
      <c r="AW302" s="12" t="s">
        <v>42</v>
      </c>
      <c r="AX302" s="12" t="s">
        <v>81</v>
      </c>
      <c r="AY302" s="150" t="s">
        <v>140</v>
      </c>
    </row>
    <row r="303" spans="2:65" s="12" customFormat="1" ht="11.25">
      <c r="B303" s="148"/>
      <c r="D303" s="149" t="s">
        <v>151</v>
      </c>
      <c r="E303" s="150" t="s">
        <v>79</v>
      </c>
      <c r="F303" s="151" t="s">
        <v>247</v>
      </c>
      <c r="H303" s="150" t="s">
        <v>79</v>
      </c>
      <c r="I303" s="152"/>
      <c r="L303" s="148"/>
      <c r="M303" s="153"/>
      <c r="T303" s="154"/>
      <c r="AT303" s="150" t="s">
        <v>151</v>
      </c>
      <c r="AU303" s="150" t="s">
        <v>91</v>
      </c>
      <c r="AV303" s="12" t="s">
        <v>88</v>
      </c>
      <c r="AW303" s="12" t="s">
        <v>42</v>
      </c>
      <c r="AX303" s="12" t="s">
        <v>81</v>
      </c>
      <c r="AY303" s="150" t="s">
        <v>140</v>
      </c>
    </row>
    <row r="304" spans="2:65" s="12" customFormat="1" ht="11.25">
      <c r="B304" s="148"/>
      <c r="D304" s="149" t="s">
        <v>151</v>
      </c>
      <c r="E304" s="150" t="s">
        <v>79</v>
      </c>
      <c r="F304" s="151" t="s">
        <v>328</v>
      </c>
      <c r="H304" s="150" t="s">
        <v>79</v>
      </c>
      <c r="I304" s="152"/>
      <c r="L304" s="148"/>
      <c r="M304" s="153"/>
      <c r="T304" s="154"/>
      <c r="AT304" s="150" t="s">
        <v>151</v>
      </c>
      <c r="AU304" s="150" t="s">
        <v>91</v>
      </c>
      <c r="AV304" s="12" t="s">
        <v>88</v>
      </c>
      <c r="AW304" s="12" t="s">
        <v>42</v>
      </c>
      <c r="AX304" s="12" t="s">
        <v>81</v>
      </c>
      <c r="AY304" s="150" t="s">
        <v>140</v>
      </c>
    </row>
    <row r="305" spans="2:65" s="13" customFormat="1" ht="11.25">
      <c r="B305" s="155"/>
      <c r="D305" s="149" t="s">
        <v>151</v>
      </c>
      <c r="E305" s="156" t="s">
        <v>79</v>
      </c>
      <c r="F305" s="157" t="s">
        <v>296</v>
      </c>
      <c r="H305" s="158">
        <v>3.7679999999999998</v>
      </c>
      <c r="I305" s="159"/>
      <c r="L305" s="155"/>
      <c r="M305" s="160"/>
      <c r="T305" s="161"/>
      <c r="AT305" s="156" t="s">
        <v>151</v>
      </c>
      <c r="AU305" s="156" t="s">
        <v>91</v>
      </c>
      <c r="AV305" s="13" t="s">
        <v>91</v>
      </c>
      <c r="AW305" s="13" t="s">
        <v>42</v>
      </c>
      <c r="AX305" s="13" t="s">
        <v>81</v>
      </c>
      <c r="AY305" s="156" t="s">
        <v>140</v>
      </c>
    </row>
    <row r="306" spans="2:65" s="12" customFormat="1" ht="11.25">
      <c r="B306" s="148"/>
      <c r="D306" s="149" t="s">
        <v>151</v>
      </c>
      <c r="E306" s="150" t="s">
        <v>79</v>
      </c>
      <c r="F306" s="151" t="s">
        <v>309</v>
      </c>
      <c r="H306" s="150" t="s">
        <v>79</v>
      </c>
      <c r="I306" s="152"/>
      <c r="L306" s="148"/>
      <c r="M306" s="153"/>
      <c r="T306" s="154"/>
      <c r="AT306" s="150" t="s">
        <v>151</v>
      </c>
      <c r="AU306" s="150" t="s">
        <v>91</v>
      </c>
      <c r="AV306" s="12" t="s">
        <v>88</v>
      </c>
      <c r="AW306" s="12" t="s">
        <v>42</v>
      </c>
      <c r="AX306" s="12" t="s">
        <v>81</v>
      </c>
      <c r="AY306" s="150" t="s">
        <v>140</v>
      </c>
    </row>
    <row r="307" spans="2:65" s="13" customFormat="1" ht="11.25">
      <c r="B307" s="155"/>
      <c r="D307" s="149" t="s">
        <v>151</v>
      </c>
      <c r="E307" s="156" t="s">
        <v>79</v>
      </c>
      <c r="F307" s="157" t="s">
        <v>296</v>
      </c>
      <c r="H307" s="158">
        <v>3.7679999999999998</v>
      </c>
      <c r="I307" s="159"/>
      <c r="L307" s="155"/>
      <c r="M307" s="160"/>
      <c r="T307" s="161"/>
      <c r="AT307" s="156" t="s">
        <v>151</v>
      </c>
      <c r="AU307" s="156" t="s">
        <v>91</v>
      </c>
      <c r="AV307" s="13" t="s">
        <v>91</v>
      </c>
      <c r="AW307" s="13" t="s">
        <v>42</v>
      </c>
      <c r="AX307" s="13" t="s">
        <v>81</v>
      </c>
      <c r="AY307" s="156" t="s">
        <v>140</v>
      </c>
    </row>
    <row r="308" spans="2:65" s="14" customFormat="1" ht="11.25">
      <c r="B308" s="172"/>
      <c r="D308" s="149" t="s">
        <v>151</v>
      </c>
      <c r="E308" s="173" t="s">
        <v>79</v>
      </c>
      <c r="F308" s="174" t="s">
        <v>260</v>
      </c>
      <c r="H308" s="175">
        <v>7.5359999999999996</v>
      </c>
      <c r="I308" s="176"/>
      <c r="L308" s="172"/>
      <c r="M308" s="177"/>
      <c r="T308" s="178"/>
      <c r="AT308" s="173" t="s">
        <v>151</v>
      </c>
      <c r="AU308" s="173" t="s">
        <v>91</v>
      </c>
      <c r="AV308" s="14" t="s">
        <v>147</v>
      </c>
      <c r="AW308" s="14" t="s">
        <v>42</v>
      </c>
      <c r="AX308" s="14" t="s">
        <v>88</v>
      </c>
      <c r="AY308" s="173" t="s">
        <v>140</v>
      </c>
    </row>
    <row r="309" spans="2:65" s="1" customFormat="1" ht="24.2" customHeight="1">
      <c r="B309" s="32"/>
      <c r="C309" s="162" t="s">
        <v>329</v>
      </c>
      <c r="D309" s="162" t="s">
        <v>170</v>
      </c>
      <c r="E309" s="163" t="s">
        <v>298</v>
      </c>
      <c r="F309" s="164" t="s">
        <v>299</v>
      </c>
      <c r="G309" s="165" t="s">
        <v>300</v>
      </c>
      <c r="H309" s="166">
        <v>0.04</v>
      </c>
      <c r="I309" s="167"/>
      <c r="J309" s="168">
        <f>ROUND(I309*H309,2)</f>
        <v>0</v>
      </c>
      <c r="K309" s="164" t="s">
        <v>146</v>
      </c>
      <c r="L309" s="169"/>
      <c r="M309" s="170" t="s">
        <v>79</v>
      </c>
      <c r="N309" s="171" t="s">
        <v>51</v>
      </c>
      <c r="P309" s="140">
        <f>O309*H309</f>
        <v>0</v>
      </c>
      <c r="Q309" s="140">
        <v>5.0000000000000001E-4</v>
      </c>
      <c r="R309" s="140">
        <f>Q309*H309</f>
        <v>2.0000000000000002E-5</v>
      </c>
      <c r="S309" s="140">
        <v>0</v>
      </c>
      <c r="T309" s="141">
        <f>S309*H309</f>
        <v>0</v>
      </c>
      <c r="AR309" s="142" t="s">
        <v>174</v>
      </c>
      <c r="AT309" s="142" t="s">
        <v>170</v>
      </c>
      <c r="AU309" s="142" t="s">
        <v>91</v>
      </c>
      <c r="AY309" s="16" t="s">
        <v>140</v>
      </c>
      <c r="BE309" s="143">
        <f>IF(N309="základní",J309,0)</f>
        <v>0</v>
      </c>
      <c r="BF309" s="143">
        <f>IF(N309="snížená",J309,0)</f>
        <v>0</v>
      </c>
      <c r="BG309" s="143">
        <f>IF(N309="zákl. přenesená",J309,0)</f>
        <v>0</v>
      </c>
      <c r="BH309" s="143">
        <f>IF(N309="sníž. přenesená",J309,0)</f>
        <v>0</v>
      </c>
      <c r="BI309" s="143">
        <f>IF(N309="nulová",J309,0)</f>
        <v>0</v>
      </c>
      <c r="BJ309" s="16" t="s">
        <v>88</v>
      </c>
      <c r="BK309" s="143">
        <f>ROUND(I309*H309,2)</f>
        <v>0</v>
      </c>
      <c r="BL309" s="16" t="s">
        <v>147</v>
      </c>
      <c r="BM309" s="142" t="s">
        <v>330</v>
      </c>
    </row>
    <row r="310" spans="2:65" s="12" customFormat="1" ht="11.25">
      <c r="B310" s="148"/>
      <c r="D310" s="149" t="s">
        <v>151</v>
      </c>
      <c r="E310" s="150" t="s">
        <v>79</v>
      </c>
      <c r="F310" s="151" t="s">
        <v>283</v>
      </c>
      <c r="H310" s="150" t="s">
        <v>79</v>
      </c>
      <c r="I310" s="152"/>
      <c r="L310" s="148"/>
      <c r="M310" s="153"/>
      <c r="T310" s="154"/>
      <c r="AT310" s="150" t="s">
        <v>151</v>
      </c>
      <c r="AU310" s="150" t="s">
        <v>91</v>
      </c>
      <c r="AV310" s="12" t="s">
        <v>88</v>
      </c>
      <c r="AW310" s="12" t="s">
        <v>42</v>
      </c>
      <c r="AX310" s="12" t="s">
        <v>81</v>
      </c>
      <c r="AY310" s="150" t="s">
        <v>140</v>
      </c>
    </row>
    <row r="311" spans="2:65" s="12" customFormat="1" ht="11.25">
      <c r="B311" s="148"/>
      <c r="D311" s="149" t="s">
        <v>151</v>
      </c>
      <c r="E311" s="150" t="s">
        <v>79</v>
      </c>
      <c r="F311" s="151" t="s">
        <v>247</v>
      </c>
      <c r="H311" s="150" t="s">
        <v>79</v>
      </c>
      <c r="I311" s="152"/>
      <c r="L311" s="148"/>
      <c r="M311" s="153"/>
      <c r="T311" s="154"/>
      <c r="AT311" s="150" t="s">
        <v>151</v>
      </c>
      <c r="AU311" s="150" t="s">
        <v>91</v>
      </c>
      <c r="AV311" s="12" t="s">
        <v>88</v>
      </c>
      <c r="AW311" s="12" t="s">
        <v>42</v>
      </c>
      <c r="AX311" s="12" t="s">
        <v>81</v>
      </c>
      <c r="AY311" s="150" t="s">
        <v>140</v>
      </c>
    </row>
    <row r="312" spans="2:65" s="12" customFormat="1" ht="11.25">
      <c r="B312" s="148"/>
      <c r="D312" s="149" t="s">
        <v>151</v>
      </c>
      <c r="E312" s="150" t="s">
        <v>79</v>
      </c>
      <c r="F312" s="151" t="s">
        <v>328</v>
      </c>
      <c r="H312" s="150" t="s">
        <v>79</v>
      </c>
      <c r="I312" s="152"/>
      <c r="L312" s="148"/>
      <c r="M312" s="153"/>
      <c r="T312" s="154"/>
      <c r="AT312" s="150" t="s">
        <v>151</v>
      </c>
      <c r="AU312" s="150" t="s">
        <v>91</v>
      </c>
      <c r="AV312" s="12" t="s">
        <v>88</v>
      </c>
      <c r="AW312" s="12" t="s">
        <v>42</v>
      </c>
      <c r="AX312" s="12" t="s">
        <v>81</v>
      </c>
      <c r="AY312" s="150" t="s">
        <v>140</v>
      </c>
    </row>
    <row r="313" spans="2:65" s="13" customFormat="1" ht="11.25">
      <c r="B313" s="155"/>
      <c r="D313" s="149" t="s">
        <v>151</v>
      </c>
      <c r="E313" s="156" t="s">
        <v>79</v>
      </c>
      <c r="F313" s="157" t="s">
        <v>302</v>
      </c>
      <c r="H313" s="158">
        <v>0.02</v>
      </c>
      <c r="I313" s="159"/>
      <c r="L313" s="155"/>
      <c r="M313" s="160"/>
      <c r="T313" s="161"/>
      <c r="AT313" s="156" t="s">
        <v>151</v>
      </c>
      <c r="AU313" s="156" t="s">
        <v>91</v>
      </c>
      <c r="AV313" s="13" t="s">
        <v>91</v>
      </c>
      <c r="AW313" s="13" t="s">
        <v>42</v>
      </c>
      <c r="AX313" s="13" t="s">
        <v>81</v>
      </c>
      <c r="AY313" s="156" t="s">
        <v>140</v>
      </c>
    </row>
    <row r="314" spans="2:65" s="12" customFormat="1" ht="11.25">
      <c r="B314" s="148"/>
      <c r="D314" s="149" t="s">
        <v>151</v>
      </c>
      <c r="E314" s="150" t="s">
        <v>79</v>
      </c>
      <c r="F314" s="151" t="s">
        <v>309</v>
      </c>
      <c r="H314" s="150" t="s">
        <v>79</v>
      </c>
      <c r="I314" s="152"/>
      <c r="L314" s="148"/>
      <c r="M314" s="153"/>
      <c r="T314" s="154"/>
      <c r="AT314" s="150" t="s">
        <v>151</v>
      </c>
      <c r="AU314" s="150" t="s">
        <v>91</v>
      </c>
      <c r="AV314" s="12" t="s">
        <v>88</v>
      </c>
      <c r="AW314" s="12" t="s">
        <v>42</v>
      </c>
      <c r="AX314" s="12" t="s">
        <v>81</v>
      </c>
      <c r="AY314" s="150" t="s">
        <v>140</v>
      </c>
    </row>
    <row r="315" spans="2:65" s="13" customFormat="1" ht="11.25">
      <c r="B315" s="155"/>
      <c r="D315" s="149" t="s">
        <v>151</v>
      </c>
      <c r="E315" s="156" t="s">
        <v>79</v>
      </c>
      <c r="F315" s="157" t="s">
        <v>302</v>
      </c>
      <c r="H315" s="158">
        <v>0.02</v>
      </c>
      <c r="I315" s="159"/>
      <c r="L315" s="155"/>
      <c r="M315" s="160"/>
      <c r="T315" s="161"/>
      <c r="AT315" s="156" t="s">
        <v>151</v>
      </c>
      <c r="AU315" s="156" t="s">
        <v>91</v>
      </c>
      <c r="AV315" s="13" t="s">
        <v>91</v>
      </c>
      <c r="AW315" s="13" t="s">
        <v>42</v>
      </c>
      <c r="AX315" s="13" t="s">
        <v>81</v>
      </c>
      <c r="AY315" s="156" t="s">
        <v>140</v>
      </c>
    </row>
    <row r="316" spans="2:65" s="14" customFormat="1" ht="11.25">
      <c r="B316" s="172"/>
      <c r="D316" s="149" t="s">
        <v>151</v>
      </c>
      <c r="E316" s="173" t="s">
        <v>79</v>
      </c>
      <c r="F316" s="174" t="s">
        <v>260</v>
      </c>
      <c r="H316" s="175">
        <v>0.04</v>
      </c>
      <c r="I316" s="176"/>
      <c r="L316" s="172"/>
      <c r="M316" s="177"/>
      <c r="T316" s="178"/>
      <c r="AT316" s="173" t="s">
        <v>151</v>
      </c>
      <c r="AU316" s="173" t="s">
        <v>91</v>
      </c>
      <c r="AV316" s="14" t="s">
        <v>147</v>
      </c>
      <c r="AW316" s="14" t="s">
        <v>42</v>
      </c>
      <c r="AX316" s="14" t="s">
        <v>88</v>
      </c>
      <c r="AY316" s="173" t="s">
        <v>140</v>
      </c>
    </row>
    <row r="317" spans="2:65" s="1" customFormat="1" ht="37.9" customHeight="1">
      <c r="B317" s="32"/>
      <c r="C317" s="131" t="s">
        <v>331</v>
      </c>
      <c r="D317" s="131" t="s">
        <v>142</v>
      </c>
      <c r="E317" s="132" t="s">
        <v>332</v>
      </c>
      <c r="F317" s="133" t="s">
        <v>333</v>
      </c>
      <c r="G317" s="134" t="s">
        <v>294</v>
      </c>
      <c r="H317" s="135">
        <v>187.5</v>
      </c>
      <c r="I317" s="136"/>
      <c r="J317" s="137">
        <f>ROUND(I317*H317,2)</f>
        <v>0</v>
      </c>
      <c r="K317" s="133" t="s">
        <v>146</v>
      </c>
      <c r="L317" s="32"/>
      <c r="M317" s="138" t="s">
        <v>79</v>
      </c>
      <c r="N317" s="139" t="s">
        <v>51</v>
      </c>
      <c r="P317" s="140">
        <f>O317*H317</f>
        <v>0</v>
      </c>
      <c r="Q317" s="140">
        <v>1.0000000000000001E-5</v>
      </c>
      <c r="R317" s="140">
        <f>Q317*H317</f>
        <v>1.8750000000000001E-3</v>
      </c>
      <c r="S317" s="140">
        <v>0</v>
      </c>
      <c r="T317" s="141">
        <f>S317*H317</f>
        <v>0</v>
      </c>
      <c r="AR317" s="142" t="s">
        <v>147</v>
      </c>
      <c r="AT317" s="142" t="s">
        <v>142</v>
      </c>
      <c r="AU317" s="142" t="s">
        <v>91</v>
      </c>
      <c r="AY317" s="16" t="s">
        <v>140</v>
      </c>
      <c r="BE317" s="143">
        <f>IF(N317="základní",J317,0)</f>
        <v>0</v>
      </c>
      <c r="BF317" s="143">
        <f>IF(N317="snížená",J317,0)</f>
        <v>0</v>
      </c>
      <c r="BG317" s="143">
        <f>IF(N317="zákl. přenesená",J317,0)</f>
        <v>0</v>
      </c>
      <c r="BH317" s="143">
        <f>IF(N317="sníž. přenesená",J317,0)</f>
        <v>0</v>
      </c>
      <c r="BI317" s="143">
        <f>IF(N317="nulová",J317,0)</f>
        <v>0</v>
      </c>
      <c r="BJ317" s="16" t="s">
        <v>88</v>
      </c>
      <c r="BK317" s="143">
        <f>ROUND(I317*H317,2)</f>
        <v>0</v>
      </c>
      <c r="BL317" s="16" t="s">
        <v>147</v>
      </c>
      <c r="BM317" s="142" t="s">
        <v>334</v>
      </c>
    </row>
    <row r="318" spans="2:65" s="1" customFormat="1" ht="11.25">
      <c r="B318" s="32"/>
      <c r="D318" s="144" t="s">
        <v>149</v>
      </c>
      <c r="F318" s="145" t="s">
        <v>335</v>
      </c>
      <c r="I318" s="146"/>
      <c r="L318" s="32"/>
      <c r="M318" s="147"/>
      <c r="T318" s="53"/>
      <c r="AT318" s="16" t="s">
        <v>149</v>
      </c>
      <c r="AU318" s="16" t="s">
        <v>91</v>
      </c>
    </row>
    <row r="319" spans="2:65" s="12" customFormat="1" ht="11.25">
      <c r="B319" s="148"/>
      <c r="D319" s="149" t="s">
        <v>151</v>
      </c>
      <c r="E319" s="150" t="s">
        <v>79</v>
      </c>
      <c r="F319" s="151" t="s">
        <v>152</v>
      </c>
      <c r="H319" s="150" t="s">
        <v>79</v>
      </c>
      <c r="I319" s="152"/>
      <c r="L319" s="148"/>
      <c r="M319" s="153"/>
      <c r="T319" s="154"/>
      <c r="AT319" s="150" t="s">
        <v>151</v>
      </c>
      <c r="AU319" s="150" t="s">
        <v>91</v>
      </c>
      <c r="AV319" s="12" t="s">
        <v>88</v>
      </c>
      <c r="AW319" s="12" t="s">
        <v>42</v>
      </c>
      <c r="AX319" s="12" t="s">
        <v>81</v>
      </c>
      <c r="AY319" s="150" t="s">
        <v>140</v>
      </c>
    </row>
    <row r="320" spans="2:65" s="12" customFormat="1" ht="22.5">
      <c r="B320" s="148"/>
      <c r="D320" s="149" t="s">
        <v>151</v>
      </c>
      <c r="E320" s="150" t="s">
        <v>79</v>
      </c>
      <c r="F320" s="151" t="s">
        <v>336</v>
      </c>
      <c r="H320" s="150" t="s">
        <v>79</v>
      </c>
      <c r="I320" s="152"/>
      <c r="L320" s="148"/>
      <c r="M320" s="153"/>
      <c r="T320" s="154"/>
      <c r="AT320" s="150" t="s">
        <v>151</v>
      </c>
      <c r="AU320" s="150" t="s">
        <v>91</v>
      </c>
      <c r="AV320" s="12" t="s">
        <v>88</v>
      </c>
      <c r="AW320" s="12" t="s">
        <v>42</v>
      </c>
      <c r="AX320" s="12" t="s">
        <v>81</v>
      </c>
      <c r="AY320" s="150" t="s">
        <v>140</v>
      </c>
    </row>
    <row r="321" spans="2:65" s="13" customFormat="1" ht="11.25">
      <c r="B321" s="155"/>
      <c r="D321" s="149" t="s">
        <v>151</v>
      </c>
      <c r="E321" s="156" t="s">
        <v>79</v>
      </c>
      <c r="F321" s="157" t="s">
        <v>337</v>
      </c>
      <c r="H321" s="158">
        <v>187.5</v>
      </c>
      <c r="I321" s="159"/>
      <c r="L321" s="155"/>
      <c r="M321" s="160"/>
      <c r="T321" s="161"/>
      <c r="AT321" s="156" t="s">
        <v>151</v>
      </c>
      <c r="AU321" s="156" t="s">
        <v>91</v>
      </c>
      <c r="AV321" s="13" t="s">
        <v>91</v>
      </c>
      <c r="AW321" s="13" t="s">
        <v>42</v>
      </c>
      <c r="AX321" s="13" t="s">
        <v>88</v>
      </c>
      <c r="AY321" s="156" t="s">
        <v>140</v>
      </c>
    </row>
    <row r="322" spans="2:65" s="1" customFormat="1" ht="55.5" customHeight="1">
      <c r="B322" s="32"/>
      <c r="C322" s="131" t="s">
        <v>338</v>
      </c>
      <c r="D322" s="131" t="s">
        <v>142</v>
      </c>
      <c r="E322" s="132" t="s">
        <v>339</v>
      </c>
      <c r="F322" s="133" t="s">
        <v>340</v>
      </c>
      <c r="G322" s="134" t="s">
        <v>294</v>
      </c>
      <c r="H322" s="135">
        <v>187.5</v>
      </c>
      <c r="I322" s="136"/>
      <c r="J322" s="137">
        <f>ROUND(I322*H322,2)</f>
        <v>0</v>
      </c>
      <c r="K322" s="133" t="s">
        <v>146</v>
      </c>
      <c r="L322" s="32"/>
      <c r="M322" s="138" t="s">
        <v>79</v>
      </c>
      <c r="N322" s="139" t="s">
        <v>51</v>
      </c>
      <c r="P322" s="140">
        <f>O322*H322</f>
        <v>0</v>
      </c>
      <c r="Q322" s="140">
        <v>8.8000000000000003E-4</v>
      </c>
      <c r="R322" s="140">
        <f>Q322*H322</f>
        <v>0.16500000000000001</v>
      </c>
      <c r="S322" s="140">
        <v>0</v>
      </c>
      <c r="T322" s="141">
        <f>S322*H322</f>
        <v>0</v>
      </c>
      <c r="AR322" s="142" t="s">
        <v>147</v>
      </c>
      <c r="AT322" s="142" t="s">
        <v>142</v>
      </c>
      <c r="AU322" s="142" t="s">
        <v>91</v>
      </c>
      <c r="AY322" s="16" t="s">
        <v>140</v>
      </c>
      <c r="BE322" s="143">
        <f>IF(N322="základní",J322,0)</f>
        <v>0</v>
      </c>
      <c r="BF322" s="143">
        <f>IF(N322="snížená",J322,0)</f>
        <v>0</v>
      </c>
      <c r="BG322" s="143">
        <f>IF(N322="zákl. přenesená",J322,0)</f>
        <v>0</v>
      </c>
      <c r="BH322" s="143">
        <f>IF(N322="sníž. přenesená",J322,0)</f>
        <v>0</v>
      </c>
      <c r="BI322" s="143">
        <f>IF(N322="nulová",J322,0)</f>
        <v>0</v>
      </c>
      <c r="BJ322" s="16" t="s">
        <v>88</v>
      </c>
      <c r="BK322" s="143">
        <f>ROUND(I322*H322,2)</f>
        <v>0</v>
      </c>
      <c r="BL322" s="16" t="s">
        <v>147</v>
      </c>
      <c r="BM322" s="142" t="s">
        <v>341</v>
      </c>
    </row>
    <row r="323" spans="2:65" s="1" customFormat="1" ht="11.25">
      <c r="B323" s="32"/>
      <c r="D323" s="144" t="s">
        <v>149</v>
      </c>
      <c r="F323" s="145" t="s">
        <v>342</v>
      </c>
      <c r="I323" s="146"/>
      <c r="L323" s="32"/>
      <c r="M323" s="147"/>
      <c r="T323" s="53"/>
      <c r="AT323" s="16" t="s">
        <v>149</v>
      </c>
      <c r="AU323" s="16" t="s">
        <v>91</v>
      </c>
    </row>
    <row r="324" spans="2:65" s="12" customFormat="1" ht="11.25">
      <c r="B324" s="148"/>
      <c r="D324" s="149" t="s">
        <v>151</v>
      </c>
      <c r="E324" s="150" t="s">
        <v>79</v>
      </c>
      <c r="F324" s="151" t="s">
        <v>152</v>
      </c>
      <c r="H324" s="150" t="s">
        <v>79</v>
      </c>
      <c r="I324" s="152"/>
      <c r="L324" s="148"/>
      <c r="M324" s="153"/>
      <c r="T324" s="154"/>
      <c r="AT324" s="150" t="s">
        <v>151</v>
      </c>
      <c r="AU324" s="150" t="s">
        <v>91</v>
      </c>
      <c r="AV324" s="12" t="s">
        <v>88</v>
      </c>
      <c r="AW324" s="12" t="s">
        <v>42</v>
      </c>
      <c r="AX324" s="12" t="s">
        <v>81</v>
      </c>
      <c r="AY324" s="150" t="s">
        <v>140</v>
      </c>
    </row>
    <row r="325" spans="2:65" s="12" customFormat="1" ht="22.5">
      <c r="B325" s="148"/>
      <c r="D325" s="149" t="s">
        <v>151</v>
      </c>
      <c r="E325" s="150" t="s">
        <v>79</v>
      </c>
      <c r="F325" s="151" t="s">
        <v>336</v>
      </c>
      <c r="H325" s="150" t="s">
        <v>79</v>
      </c>
      <c r="I325" s="152"/>
      <c r="L325" s="148"/>
      <c r="M325" s="153"/>
      <c r="T325" s="154"/>
      <c r="AT325" s="150" t="s">
        <v>151</v>
      </c>
      <c r="AU325" s="150" t="s">
        <v>91</v>
      </c>
      <c r="AV325" s="12" t="s">
        <v>88</v>
      </c>
      <c r="AW325" s="12" t="s">
        <v>42</v>
      </c>
      <c r="AX325" s="12" t="s">
        <v>81</v>
      </c>
      <c r="AY325" s="150" t="s">
        <v>140</v>
      </c>
    </row>
    <row r="326" spans="2:65" s="13" customFormat="1" ht="11.25">
      <c r="B326" s="155"/>
      <c r="D326" s="149" t="s">
        <v>151</v>
      </c>
      <c r="E326" s="156" t="s">
        <v>79</v>
      </c>
      <c r="F326" s="157" t="s">
        <v>337</v>
      </c>
      <c r="H326" s="158">
        <v>187.5</v>
      </c>
      <c r="I326" s="159"/>
      <c r="L326" s="155"/>
      <c r="M326" s="160"/>
      <c r="T326" s="161"/>
      <c r="AT326" s="156" t="s">
        <v>151</v>
      </c>
      <c r="AU326" s="156" t="s">
        <v>91</v>
      </c>
      <c r="AV326" s="13" t="s">
        <v>91</v>
      </c>
      <c r="AW326" s="13" t="s">
        <v>42</v>
      </c>
      <c r="AX326" s="13" t="s">
        <v>88</v>
      </c>
      <c r="AY326" s="156" t="s">
        <v>140</v>
      </c>
    </row>
    <row r="327" spans="2:65" s="1" customFormat="1" ht="55.5" customHeight="1">
      <c r="B327" s="32"/>
      <c r="C327" s="131" t="s">
        <v>343</v>
      </c>
      <c r="D327" s="131" t="s">
        <v>142</v>
      </c>
      <c r="E327" s="132" t="s">
        <v>344</v>
      </c>
      <c r="F327" s="133" t="s">
        <v>345</v>
      </c>
      <c r="G327" s="134" t="s">
        <v>280</v>
      </c>
      <c r="H327" s="135">
        <v>2</v>
      </c>
      <c r="I327" s="136"/>
      <c r="J327" s="137">
        <f>ROUND(I327*H327,2)</f>
        <v>0</v>
      </c>
      <c r="K327" s="133" t="s">
        <v>146</v>
      </c>
      <c r="L327" s="32"/>
      <c r="M327" s="138" t="s">
        <v>79</v>
      </c>
      <c r="N327" s="139" t="s">
        <v>51</v>
      </c>
      <c r="P327" s="140">
        <f>O327*H327</f>
        <v>0</v>
      </c>
      <c r="Q327" s="140">
        <v>0</v>
      </c>
      <c r="R327" s="140">
        <f>Q327*H327</f>
        <v>0</v>
      </c>
      <c r="S327" s="140">
        <v>4.0000000000000001E-3</v>
      </c>
      <c r="T327" s="141">
        <f>S327*H327</f>
        <v>8.0000000000000002E-3</v>
      </c>
      <c r="AR327" s="142" t="s">
        <v>147</v>
      </c>
      <c r="AT327" s="142" t="s">
        <v>142</v>
      </c>
      <c r="AU327" s="142" t="s">
        <v>91</v>
      </c>
      <c r="AY327" s="16" t="s">
        <v>140</v>
      </c>
      <c r="BE327" s="143">
        <f>IF(N327="základní",J327,0)</f>
        <v>0</v>
      </c>
      <c r="BF327" s="143">
        <f>IF(N327="snížená",J327,0)</f>
        <v>0</v>
      </c>
      <c r="BG327" s="143">
        <f>IF(N327="zákl. přenesená",J327,0)</f>
        <v>0</v>
      </c>
      <c r="BH327" s="143">
        <f>IF(N327="sníž. přenesená",J327,0)</f>
        <v>0</v>
      </c>
      <c r="BI327" s="143">
        <f>IF(N327="nulová",J327,0)</f>
        <v>0</v>
      </c>
      <c r="BJ327" s="16" t="s">
        <v>88</v>
      </c>
      <c r="BK327" s="143">
        <f>ROUND(I327*H327,2)</f>
        <v>0</v>
      </c>
      <c r="BL327" s="16" t="s">
        <v>147</v>
      </c>
      <c r="BM327" s="142" t="s">
        <v>346</v>
      </c>
    </row>
    <row r="328" spans="2:65" s="1" customFormat="1" ht="11.25">
      <c r="B328" s="32"/>
      <c r="D328" s="144" t="s">
        <v>149</v>
      </c>
      <c r="F328" s="145" t="s">
        <v>347</v>
      </c>
      <c r="I328" s="146"/>
      <c r="L328" s="32"/>
      <c r="M328" s="147"/>
      <c r="T328" s="53"/>
      <c r="AT328" s="16" t="s">
        <v>149</v>
      </c>
      <c r="AU328" s="16" t="s">
        <v>91</v>
      </c>
    </row>
    <row r="329" spans="2:65" s="12" customFormat="1" ht="11.25">
      <c r="B329" s="148"/>
      <c r="D329" s="149" t="s">
        <v>151</v>
      </c>
      <c r="E329" s="150" t="s">
        <v>79</v>
      </c>
      <c r="F329" s="151" t="s">
        <v>283</v>
      </c>
      <c r="H329" s="150" t="s">
        <v>79</v>
      </c>
      <c r="I329" s="152"/>
      <c r="L329" s="148"/>
      <c r="M329" s="153"/>
      <c r="T329" s="154"/>
      <c r="AT329" s="150" t="s">
        <v>151</v>
      </c>
      <c r="AU329" s="150" t="s">
        <v>91</v>
      </c>
      <c r="AV329" s="12" t="s">
        <v>88</v>
      </c>
      <c r="AW329" s="12" t="s">
        <v>42</v>
      </c>
      <c r="AX329" s="12" t="s">
        <v>81</v>
      </c>
      <c r="AY329" s="150" t="s">
        <v>140</v>
      </c>
    </row>
    <row r="330" spans="2:65" s="12" customFormat="1" ht="11.25">
      <c r="B330" s="148"/>
      <c r="D330" s="149" t="s">
        <v>151</v>
      </c>
      <c r="E330" s="150" t="s">
        <v>79</v>
      </c>
      <c r="F330" s="151" t="s">
        <v>247</v>
      </c>
      <c r="H330" s="150" t="s">
        <v>79</v>
      </c>
      <c r="I330" s="152"/>
      <c r="L330" s="148"/>
      <c r="M330" s="153"/>
      <c r="T330" s="154"/>
      <c r="AT330" s="150" t="s">
        <v>151</v>
      </c>
      <c r="AU330" s="150" t="s">
        <v>91</v>
      </c>
      <c r="AV330" s="12" t="s">
        <v>88</v>
      </c>
      <c r="AW330" s="12" t="s">
        <v>42</v>
      </c>
      <c r="AX330" s="12" t="s">
        <v>81</v>
      </c>
      <c r="AY330" s="150" t="s">
        <v>140</v>
      </c>
    </row>
    <row r="331" spans="2:65" s="12" customFormat="1" ht="11.25">
      <c r="B331" s="148"/>
      <c r="D331" s="149" t="s">
        <v>151</v>
      </c>
      <c r="E331" s="150" t="s">
        <v>79</v>
      </c>
      <c r="F331" s="151" t="s">
        <v>284</v>
      </c>
      <c r="H331" s="150" t="s">
        <v>79</v>
      </c>
      <c r="I331" s="152"/>
      <c r="L331" s="148"/>
      <c r="M331" s="153"/>
      <c r="T331" s="154"/>
      <c r="AT331" s="150" t="s">
        <v>151</v>
      </c>
      <c r="AU331" s="150" t="s">
        <v>91</v>
      </c>
      <c r="AV331" s="12" t="s">
        <v>88</v>
      </c>
      <c r="AW331" s="12" t="s">
        <v>42</v>
      </c>
      <c r="AX331" s="12" t="s">
        <v>81</v>
      </c>
      <c r="AY331" s="150" t="s">
        <v>140</v>
      </c>
    </row>
    <row r="332" spans="2:65" s="13" customFormat="1" ht="11.25">
      <c r="B332" s="155"/>
      <c r="D332" s="149" t="s">
        <v>151</v>
      </c>
      <c r="E332" s="156" t="s">
        <v>79</v>
      </c>
      <c r="F332" s="157" t="s">
        <v>88</v>
      </c>
      <c r="H332" s="158">
        <v>1</v>
      </c>
      <c r="I332" s="159"/>
      <c r="L332" s="155"/>
      <c r="M332" s="160"/>
      <c r="T332" s="161"/>
      <c r="AT332" s="156" t="s">
        <v>151</v>
      </c>
      <c r="AU332" s="156" t="s">
        <v>91</v>
      </c>
      <c r="AV332" s="13" t="s">
        <v>91</v>
      </c>
      <c r="AW332" s="13" t="s">
        <v>42</v>
      </c>
      <c r="AX332" s="13" t="s">
        <v>81</v>
      </c>
      <c r="AY332" s="156" t="s">
        <v>140</v>
      </c>
    </row>
    <row r="333" spans="2:65" s="12" customFormat="1" ht="11.25">
      <c r="B333" s="148"/>
      <c r="D333" s="149" t="s">
        <v>151</v>
      </c>
      <c r="E333" s="150" t="s">
        <v>79</v>
      </c>
      <c r="F333" s="151" t="s">
        <v>285</v>
      </c>
      <c r="H333" s="150" t="s">
        <v>79</v>
      </c>
      <c r="I333" s="152"/>
      <c r="L333" s="148"/>
      <c r="M333" s="153"/>
      <c r="T333" s="154"/>
      <c r="AT333" s="150" t="s">
        <v>151</v>
      </c>
      <c r="AU333" s="150" t="s">
        <v>91</v>
      </c>
      <c r="AV333" s="12" t="s">
        <v>88</v>
      </c>
      <c r="AW333" s="12" t="s">
        <v>42</v>
      </c>
      <c r="AX333" s="12" t="s">
        <v>81</v>
      </c>
      <c r="AY333" s="150" t="s">
        <v>140</v>
      </c>
    </row>
    <row r="334" spans="2:65" s="13" customFormat="1" ht="11.25">
      <c r="B334" s="155"/>
      <c r="D334" s="149" t="s">
        <v>151</v>
      </c>
      <c r="E334" s="156" t="s">
        <v>79</v>
      </c>
      <c r="F334" s="157" t="s">
        <v>88</v>
      </c>
      <c r="H334" s="158">
        <v>1</v>
      </c>
      <c r="I334" s="159"/>
      <c r="L334" s="155"/>
      <c r="M334" s="160"/>
      <c r="T334" s="161"/>
      <c r="AT334" s="156" t="s">
        <v>151</v>
      </c>
      <c r="AU334" s="156" t="s">
        <v>91</v>
      </c>
      <c r="AV334" s="13" t="s">
        <v>91</v>
      </c>
      <c r="AW334" s="13" t="s">
        <v>42</v>
      </c>
      <c r="AX334" s="13" t="s">
        <v>81</v>
      </c>
      <c r="AY334" s="156" t="s">
        <v>140</v>
      </c>
    </row>
    <row r="335" spans="2:65" s="14" customFormat="1" ht="11.25">
      <c r="B335" s="172"/>
      <c r="D335" s="149" t="s">
        <v>151</v>
      </c>
      <c r="E335" s="173" t="s">
        <v>79</v>
      </c>
      <c r="F335" s="174" t="s">
        <v>260</v>
      </c>
      <c r="H335" s="175">
        <v>2</v>
      </c>
      <c r="I335" s="176"/>
      <c r="L335" s="172"/>
      <c r="M335" s="177"/>
      <c r="T335" s="178"/>
      <c r="AT335" s="173" t="s">
        <v>151</v>
      </c>
      <c r="AU335" s="173" t="s">
        <v>91</v>
      </c>
      <c r="AV335" s="14" t="s">
        <v>147</v>
      </c>
      <c r="AW335" s="14" t="s">
        <v>42</v>
      </c>
      <c r="AX335" s="14" t="s">
        <v>88</v>
      </c>
      <c r="AY335" s="173" t="s">
        <v>140</v>
      </c>
    </row>
    <row r="336" spans="2:65" s="1" customFormat="1" ht="49.15" customHeight="1">
      <c r="B336" s="32"/>
      <c r="C336" s="131" t="s">
        <v>348</v>
      </c>
      <c r="D336" s="131" t="s">
        <v>142</v>
      </c>
      <c r="E336" s="132" t="s">
        <v>349</v>
      </c>
      <c r="F336" s="133" t="s">
        <v>350</v>
      </c>
      <c r="G336" s="134" t="s">
        <v>280</v>
      </c>
      <c r="H336" s="135">
        <v>2</v>
      </c>
      <c r="I336" s="136"/>
      <c r="J336" s="137">
        <f>ROUND(I336*H336,2)</f>
        <v>0</v>
      </c>
      <c r="K336" s="133" t="s">
        <v>146</v>
      </c>
      <c r="L336" s="32"/>
      <c r="M336" s="138" t="s">
        <v>79</v>
      </c>
      <c r="N336" s="139" t="s">
        <v>51</v>
      </c>
      <c r="P336" s="140">
        <f>O336*H336</f>
        <v>0</v>
      </c>
      <c r="Q336" s="140">
        <v>0</v>
      </c>
      <c r="R336" s="140">
        <f>Q336*H336</f>
        <v>0</v>
      </c>
      <c r="S336" s="140">
        <v>5.0000000000000001E-3</v>
      </c>
      <c r="T336" s="141">
        <f>S336*H336</f>
        <v>0.01</v>
      </c>
      <c r="AR336" s="142" t="s">
        <v>147</v>
      </c>
      <c r="AT336" s="142" t="s">
        <v>142</v>
      </c>
      <c r="AU336" s="142" t="s">
        <v>91</v>
      </c>
      <c r="AY336" s="16" t="s">
        <v>140</v>
      </c>
      <c r="BE336" s="143">
        <f>IF(N336="základní",J336,0)</f>
        <v>0</v>
      </c>
      <c r="BF336" s="143">
        <f>IF(N336="snížená",J336,0)</f>
        <v>0</v>
      </c>
      <c r="BG336" s="143">
        <f>IF(N336="zákl. přenesená",J336,0)</f>
        <v>0</v>
      </c>
      <c r="BH336" s="143">
        <f>IF(N336="sníž. přenesená",J336,0)</f>
        <v>0</v>
      </c>
      <c r="BI336" s="143">
        <f>IF(N336="nulová",J336,0)</f>
        <v>0</v>
      </c>
      <c r="BJ336" s="16" t="s">
        <v>88</v>
      </c>
      <c r="BK336" s="143">
        <f>ROUND(I336*H336,2)</f>
        <v>0</v>
      </c>
      <c r="BL336" s="16" t="s">
        <v>147</v>
      </c>
      <c r="BM336" s="142" t="s">
        <v>351</v>
      </c>
    </row>
    <row r="337" spans="2:65" s="1" customFormat="1" ht="11.25">
      <c r="B337" s="32"/>
      <c r="D337" s="144" t="s">
        <v>149</v>
      </c>
      <c r="F337" s="145" t="s">
        <v>352</v>
      </c>
      <c r="I337" s="146"/>
      <c r="L337" s="32"/>
      <c r="M337" s="147"/>
      <c r="T337" s="53"/>
      <c r="AT337" s="16" t="s">
        <v>149</v>
      </c>
      <c r="AU337" s="16" t="s">
        <v>91</v>
      </c>
    </row>
    <row r="338" spans="2:65" s="12" customFormat="1" ht="11.25">
      <c r="B338" s="148"/>
      <c r="D338" s="149" t="s">
        <v>151</v>
      </c>
      <c r="E338" s="150" t="s">
        <v>79</v>
      </c>
      <c r="F338" s="151" t="s">
        <v>283</v>
      </c>
      <c r="H338" s="150" t="s">
        <v>79</v>
      </c>
      <c r="I338" s="152"/>
      <c r="L338" s="148"/>
      <c r="M338" s="153"/>
      <c r="T338" s="154"/>
      <c r="AT338" s="150" t="s">
        <v>151</v>
      </c>
      <c r="AU338" s="150" t="s">
        <v>91</v>
      </c>
      <c r="AV338" s="12" t="s">
        <v>88</v>
      </c>
      <c r="AW338" s="12" t="s">
        <v>42</v>
      </c>
      <c r="AX338" s="12" t="s">
        <v>81</v>
      </c>
      <c r="AY338" s="150" t="s">
        <v>140</v>
      </c>
    </row>
    <row r="339" spans="2:65" s="12" customFormat="1" ht="11.25">
      <c r="B339" s="148"/>
      <c r="D339" s="149" t="s">
        <v>151</v>
      </c>
      <c r="E339" s="150" t="s">
        <v>79</v>
      </c>
      <c r="F339" s="151" t="s">
        <v>247</v>
      </c>
      <c r="H339" s="150" t="s">
        <v>79</v>
      </c>
      <c r="I339" s="152"/>
      <c r="L339" s="148"/>
      <c r="M339" s="153"/>
      <c r="T339" s="154"/>
      <c r="AT339" s="150" t="s">
        <v>151</v>
      </c>
      <c r="AU339" s="150" t="s">
        <v>91</v>
      </c>
      <c r="AV339" s="12" t="s">
        <v>88</v>
      </c>
      <c r="AW339" s="12" t="s">
        <v>42</v>
      </c>
      <c r="AX339" s="12" t="s">
        <v>81</v>
      </c>
      <c r="AY339" s="150" t="s">
        <v>140</v>
      </c>
    </row>
    <row r="340" spans="2:65" s="12" customFormat="1" ht="11.25">
      <c r="B340" s="148"/>
      <c r="D340" s="149" t="s">
        <v>151</v>
      </c>
      <c r="E340" s="150" t="s">
        <v>79</v>
      </c>
      <c r="F340" s="151" t="s">
        <v>353</v>
      </c>
      <c r="H340" s="150" t="s">
        <v>79</v>
      </c>
      <c r="I340" s="152"/>
      <c r="L340" s="148"/>
      <c r="M340" s="153"/>
      <c r="T340" s="154"/>
      <c r="AT340" s="150" t="s">
        <v>151</v>
      </c>
      <c r="AU340" s="150" t="s">
        <v>91</v>
      </c>
      <c r="AV340" s="12" t="s">
        <v>88</v>
      </c>
      <c r="AW340" s="12" t="s">
        <v>42</v>
      </c>
      <c r="AX340" s="12" t="s">
        <v>81</v>
      </c>
      <c r="AY340" s="150" t="s">
        <v>140</v>
      </c>
    </row>
    <row r="341" spans="2:65" s="13" customFormat="1" ht="11.25">
      <c r="B341" s="155"/>
      <c r="D341" s="149" t="s">
        <v>151</v>
      </c>
      <c r="E341" s="156" t="s">
        <v>79</v>
      </c>
      <c r="F341" s="157" t="s">
        <v>88</v>
      </c>
      <c r="H341" s="158">
        <v>1</v>
      </c>
      <c r="I341" s="159"/>
      <c r="L341" s="155"/>
      <c r="M341" s="160"/>
      <c r="T341" s="161"/>
      <c r="AT341" s="156" t="s">
        <v>151</v>
      </c>
      <c r="AU341" s="156" t="s">
        <v>91</v>
      </c>
      <c r="AV341" s="13" t="s">
        <v>91</v>
      </c>
      <c r="AW341" s="13" t="s">
        <v>42</v>
      </c>
      <c r="AX341" s="13" t="s">
        <v>81</v>
      </c>
      <c r="AY341" s="156" t="s">
        <v>140</v>
      </c>
    </row>
    <row r="342" spans="2:65" s="12" customFormat="1" ht="11.25">
      <c r="B342" s="148"/>
      <c r="D342" s="149" t="s">
        <v>151</v>
      </c>
      <c r="E342" s="150" t="s">
        <v>79</v>
      </c>
      <c r="F342" s="151" t="s">
        <v>354</v>
      </c>
      <c r="H342" s="150" t="s">
        <v>79</v>
      </c>
      <c r="I342" s="152"/>
      <c r="L342" s="148"/>
      <c r="M342" s="153"/>
      <c r="T342" s="154"/>
      <c r="AT342" s="150" t="s">
        <v>151</v>
      </c>
      <c r="AU342" s="150" t="s">
        <v>91</v>
      </c>
      <c r="AV342" s="12" t="s">
        <v>88</v>
      </c>
      <c r="AW342" s="12" t="s">
        <v>42</v>
      </c>
      <c r="AX342" s="12" t="s">
        <v>81</v>
      </c>
      <c r="AY342" s="150" t="s">
        <v>140</v>
      </c>
    </row>
    <row r="343" spans="2:65" s="13" customFormat="1" ht="11.25">
      <c r="B343" s="155"/>
      <c r="D343" s="149" t="s">
        <v>151</v>
      </c>
      <c r="E343" s="156" t="s">
        <v>79</v>
      </c>
      <c r="F343" s="157" t="s">
        <v>88</v>
      </c>
      <c r="H343" s="158">
        <v>1</v>
      </c>
      <c r="I343" s="159"/>
      <c r="L343" s="155"/>
      <c r="M343" s="160"/>
      <c r="T343" s="161"/>
      <c r="AT343" s="156" t="s">
        <v>151</v>
      </c>
      <c r="AU343" s="156" t="s">
        <v>91</v>
      </c>
      <c r="AV343" s="13" t="s">
        <v>91</v>
      </c>
      <c r="AW343" s="13" t="s">
        <v>42</v>
      </c>
      <c r="AX343" s="13" t="s">
        <v>81</v>
      </c>
      <c r="AY343" s="156" t="s">
        <v>140</v>
      </c>
    </row>
    <row r="344" spans="2:65" s="14" customFormat="1" ht="11.25">
      <c r="B344" s="172"/>
      <c r="D344" s="149" t="s">
        <v>151</v>
      </c>
      <c r="E344" s="173" t="s">
        <v>79</v>
      </c>
      <c r="F344" s="174" t="s">
        <v>260</v>
      </c>
      <c r="H344" s="175">
        <v>2</v>
      </c>
      <c r="I344" s="176"/>
      <c r="L344" s="172"/>
      <c r="M344" s="177"/>
      <c r="T344" s="178"/>
      <c r="AT344" s="173" t="s">
        <v>151</v>
      </c>
      <c r="AU344" s="173" t="s">
        <v>91</v>
      </c>
      <c r="AV344" s="14" t="s">
        <v>147</v>
      </c>
      <c r="AW344" s="14" t="s">
        <v>42</v>
      </c>
      <c r="AX344" s="14" t="s">
        <v>88</v>
      </c>
      <c r="AY344" s="173" t="s">
        <v>140</v>
      </c>
    </row>
    <row r="345" spans="2:65" s="11" customFormat="1" ht="20.85" customHeight="1">
      <c r="B345" s="119"/>
      <c r="D345" s="120" t="s">
        <v>80</v>
      </c>
      <c r="E345" s="129" t="s">
        <v>355</v>
      </c>
      <c r="F345" s="129" t="s">
        <v>356</v>
      </c>
      <c r="I345" s="122"/>
      <c r="J345" s="130">
        <f>BK345</f>
        <v>0</v>
      </c>
      <c r="L345" s="119"/>
      <c r="M345" s="124"/>
      <c r="P345" s="125">
        <f>SUM(P346:P431)</f>
        <v>0</v>
      </c>
      <c r="R345" s="125">
        <f>SUM(R346:R431)</f>
        <v>0</v>
      </c>
      <c r="T345" s="126">
        <f>SUM(T346:T431)</f>
        <v>0</v>
      </c>
      <c r="AR345" s="120" t="s">
        <v>88</v>
      </c>
      <c r="AT345" s="127" t="s">
        <v>80</v>
      </c>
      <c r="AU345" s="127" t="s">
        <v>91</v>
      </c>
      <c r="AY345" s="120" t="s">
        <v>140</v>
      </c>
      <c r="BK345" s="128">
        <f>SUM(BK346:BK431)</f>
        <v>0</v>
      </c>
    </row>
    <row r="346" spans="2:65" s="1" customFormat="1" ht="37.9" customHeight="1">
      <c r="B346" s="32"/>
      <c r="C346" s="131" t="s">
        <v>357</v>
      </c>
      <c r="D346" s="131" t="s">
        <v>142</v>
      </c>
      <c r="E346" s="132" t="s">
        <v>358</v>
      </c>
      <c r="F346" s="133" t="s">
        <v>359</v>
      </c>
      <c r="G346" s="134" t="s">
        <v>264</v>
      </c>
      <c r="H346" s="135">
        <v>50.082999999999998</v>
      </c>
      <c r="I346" s="136"/>
      <c r="J346" s="137">
        <f>ROUND(I346*H346,2)</f>
        <v>0</v>
      </c>
      <c r="K346" s="133" t="s">
        <v>146</v>
      </c>
      <c r="L346" s="32"/>
      <c r="M346" s="138" t="s">
        <v>79</v>
      </c>
      <c r="N346" s="139" t="s">
        <v>51</v>
      </c>
      <c r="P346" s="140">
        <f>O346*H346</f>
        <v>0</v>
      </c>
      <c r="Q346" s="140">
        <v>0</v>
      </c>
      <c r="R346" s="140">
        <f>Q346*H346</f>
        <v>0</v>
      </c>
      <c r="S346" s="140">
        <v>0</v>
      </c>
      <c r="T346" s="141">
        <f>S346*H346</f>
        <v>0</v>
      </c>
      <c r="AR346" s="142" t="s">
        <v>147</v>
      </c>
      <c r="AT346" s="142" t="s">
        <v>142</v>
      </c>
      <c r="AU346" s="142" t="s">
        <v>159</v>
      </c>
      <c r="AY346" s="16" t="s">
        <v>140</v>
      </c>
      <c r="BE346" s="143">
        <f>IF(N346="základní",J346,0)</f>
        <v>0</v>
      </c>
      <c r="BF346" s="143">
        <f>IF(N346="snížená",J346,0)</f>
        <v>0</v>
      </c>
      <c r="BG346" s="143">
        <f>IF(N346="zákl. přenesená",J346,0)</f>
        <v>0</v>
      </c>
      <c r="BH346" s="143">
        <f>IF(N346="sníž. přenesená",J346,0)</f>
        <v>0</v>
      </c>
      <c r="BI346" s="143">
        <f>IF(N346="nulová",J346,0)</f>
        <v>0</v>
      </c>
      <c r="BJ346" s="16" t="s">
        <v>88</v>
      </c>
      <c r="BK346" s="143">
        <f>ROUND(I346*H346,2)</f>
        <v>0</v>
      </c>
      <c r="BL346" s="16" t="s">
        <v>147</v>
      </c>
      <c r="BM346" s="142" t="s">
        <v>360</v>
      </c>
    </row>
    <row r="347" spans="2:65" s="1" customFormat="1" ht="11.25">
      <c r="B347" s="32"/>
      <c r="D347" s="144" t="s">
        <v>149</v>
      </c>
      <c r="F347" s="145" t="s">
        <v>361</v>
      </c>
      <c r="I347" s="146"/>
      <c r="L347" s="32"/>
      <c r="M347" s="147"/>
      <c r="T347" s="53"/>
      <c r="AT347" s="16" t="s">
        <v>149</v>
      </c>
      <c r="AU347" s="16" t="s">
        <v>159</v>
      </c>
    </row>
    <row r="348" spans="2:65" s="12" customFormat="1" ht="11.25">
      <c r="B348" s="148"/>
      <c r="D348" s="149" t="s">
        <v>151</v>
      </c>
      <c r="E348" s="150" t="s">
        <v>79</v>
      </c>
      <c r="F348" s="151" t="s">
        <v>152</v>
      </c>
      <c r="H348" s="150" t="s">
        <v>79</v>
      </c>
      <c r="I348" s="152"/>
      <c r="L348" s="148"/>
      <c r="M348" s="153"/>
      <c r="T348" s="154"/>
      <c r="AT348" s="150" t="s">
        <v>151</v>
      </c>
      <c r="AU348" s="150" t="s">
        <v>159</v>
      </c>
      <c r="AV348" s="12" t="s">
        <v>88</v>
      </c>
      <c r="AW348" s="12" t="s">
        <v>42</v>
      </c>
      <c r="AX348" s="12" t="s">
        <v>81</v>
      </c>
      <c r="AY348" s="150" t="s">
        <v>140</v>
      </c>
    </row>
    <row r="349" spans="2:65" s="12" customFormat="1" ht="22.5">
      <c r="B349" s="148"/>
      <c r="D349" s="149" t="s">
        <v>151</v>
      </c>
      <c r="E349" s="150" t="s">
        <v>79</v>
      </c>
      <c r="F349" s="151" t="s">
        <v>362</v>
      </c>
      <c r="H349" s="150" t="s">
        <v>79</v>
      </c>
      <c r="I349" s="152"/>
      <c r="L349" s="148"/>
      <c r="M349" s="153"/>
      <c r="T349" s="154"/>
      <c r="AT349" s="150" t="s">
        <v>151</v>
      </c>
      <c r="AU349" s="150" t="s">
        <v>159</v>
      </c>
      <c r="AV349" s="12" t="s">
        <v>88</v>
      </c>
      <c r="AW349" s="12" t="s">
        <v>42</v>
      </c>
      <c r="AX349" s="12" t="s">
        <v>81</v>
      </c>
      <c r="AY349" s="150" t="s">
        <v>140</v>
      </c>
    </row>
    <row r="350" spans="2:65" s="13" customFormat="1" ht="11.25">
      <c r="B350" s="155"/>
      <c r="D350" s="149" t="s">
        <v>151</v>
      </c>
      <c r="E350" s="156" t="s">
        <v>79</v>
      </c>
      <c r="F350" s="157" t="s">
        <v>267</v>
      </c>
      <c r="H350" s="158">
        <v>28.35</v>
      </c>
      <c r="I350" s="159"/>
      <c r="L350" s="155"/>
      <c r="M350" s="160"/>
      <c r="T350" s="161"/>
      <c r="AT350" s="156" t="s">
        <v>151</v>
      </c>
      <c r="AU350" s="156" t="s">
        <v>159</v>
      </c>
      <c r="AV350" s="13" t="s">
        <v>91</v>
      </c>
      <c r="AW350" s="13" t="s">
        <v>42</v>
      </c>
      <c r="AX350" s="13" t="s">
        <v>81</v>
      </c>
      <c r="AY350" s="156" t="s">
        <v>140</v>
      </c>
    </row>
    <row r="351" spans="2:65" s="12" customFormat="1" ht="22.5">
      <c r="B351" s="148"/>
      <c r="D351" s="149" t="s">
        <v>151</v>
      </c>
      <c r="E351" s="150" t="s">
        <v>79</v>
      </c>
      <c r="F351" s="151" t="s">
        <v>363</v>
      </c>
      <c r="H351" s="150" t="s">
        <v>79</v>
      </c>
      <c r="I351" s="152"/>
      <c r="L351" s="148"/>
      <c r="M351" s="153"/>
      <c r="T351" s="154"/>
      <c r="AT351" s="150" t="s">
        <v>151</v>
      </c>
      <c r="AU351" s="150" t="s">
        <v>159</v>
      </c>
      <c r="AV351" s="12" t="s">
        <v>88</v>
      </c>
      <c r="AW351" s="12" t="s">
        <v>42</v>
      </c>
      <c r="AX351" s="12" t="s">
        <v>81</v>
      </c>
      <c r="AY351" s="150" t="s">
        <v>140</v>
      </c>
    </row>
    <row r="352" spans="2:65" s="13" customFormat="1" ht="11.25">
      <c r="B352" s="155"/>
      <c r="D352" s="149" t="s">
        <v>151</v>
      </c>
      <c r="E352" s="156" t="s">
        <v>79</v>
      </c>
      <c r="F352" s="157" t="s">
        <v>268</v>
      </c>
      <c r="H352" s="158">
        <v>0.9</v>
      </c>
      <c r="I352" s="159"/>
      <c r="L352" s="155"/>
      <c r="M352" s="160"/>
      <c r="T352" s="161"/>
      <c r="AT352" s="156" t="s">
        <v>151</v>
      </c>
      <c r="AU352" s="156" t="s">
        <v>159</v>
      </c>
      <c r="AV352" s="13" t="s">
        <v>91</v>
      </c>
      <c r="AW352" s="13" t="s">
        <v>42</v>
      </c>
      <c r="AX352" s="13" t="s">
        <v>81</v>
      </c>
      <c r="AY352" s="156" t="s">
        <v>140</v>
      </c>
    </row>
    <row r="353" spans="2:51" s="12" customFormat="1" ht="22.5">
      <c r="B353" s="148"/>
      <c r="D353" s="149" t="s">
        <v>151</v>
      </c>
      <c r="E353" s="150" t="s">
        <v>79</v>
      </c>
      <c r="F353" s="151" t="s">
        <v>364</v>
      </c>
      <c r="H353" s="150" t="s">
        <v>79</v>
      </c>
      <c r="I353" s="152"/>
      <c r="L353" s="148"/>
      <c r="M353" s="153"/>
      <c r="T353" s="154"/>
      <c r="AT353" s="150" t="s">
        <v>151</v>
      </c>
      <c r="AU353" s="150" t="s">
        <v>159</v>
      </c>
      <c r="AV353" s="12" t="s">
        <v>88</v>
      </c>
      <c r="AW353" s="12" t="s">
        <v>42</v>
      </c>
      <c r="AX353" s="12" t="s">
        <v>81</v>
      </c>
      <c r="AY353" s="150" t="s">
        <v>140</v>
      </c>
    </row>
    <row r="354" spans="2:51" s="13" customFormat="1" ht="11.25">
      <c r="B354" s="155"/>
      <c r="D354" s="149" t="s">
        <v>151</v>
      </c>
      <c r="E354" s="156" t="s">
        <v>79</v>
      </c>
      <c r="F354" s="157" t="s">
        <v>269</v>
      </c>
      <c r="H354" s="158">
        <v>3.51</v>
      </c>
      <c r="I354" s="159"/>
      <c r="L354" s="155"/>
      <c r="M354" s="160"/>
      <c r="T354" s="161"/>
      <c r="AT354" s="156" t="s">
        <v>151</v>
      </c>
      <c r="AU354" s="156" t="s">
        <v>159</v>
      </c>
      <c r="AV354" s="13" t="s">
        <v>91</v>
      </c>
      <c r="AW354" s="13" t="s">
        <v>42</v>
      </c>
      <c r="AX354" s="13" t="s">
        <v>81</v>
      </c>
      <c r="AY354" s="156" t="s">
        <v>140</v>
      </c>
    </row>
    <row r="355" spans="2:51" s="12" customFormat="1" ht="11.25">
      <c r="B355" s="148"/>
      <c r="D355" s="149" t="s">
        <v>151</v>
      </c>
      <c r="E355" s="150" t="s">
        <v>79</v>
      </c>
      <c r="F355" s="151" t="s">
        <v>152</v>
      </c>
      <c r="H355" s="150" t="s">
        <v>79</v>
      </c>
      <c r="I355" s="152"/>
      <c r="L355" s="148"/>
      <c r="M355" s="153"/>
      <c r="T355" s="154"/>
      <c r="AT355" s="150" t="s">
        <v>151</v>
      </c>
      <c r="AU355" s="150" t="s">
        <v>159</v>
      </c>
      <c r="AV355" s="12" t="s">
        <v>88</v>
      </c>
      <c r="AW355" s="12" t="s">
        <v>42</v>
      </c>
      <c r="AX355" s="12" t="s">
        <v>81</v>
      </c>
      <c r="AY355" s="150" t="s">
        <v>140</v>
      </c>
    </row>
    <row r="356" spans="2:51" s="12" customFormat="1" ht="11.25">
      <c r="B356" s="148"/>
      <c r="D356" s="149" t="s">
        <v>151</v>
      </c>
      <c r="E356" s="150" t="s">
        <v>79</v>
      </c>
      <c r="F356" s="151" t="s">
        <v>247</v>
      </c>
      <c r="H356" s="150" t="s">
        <v>79</v>
      </c>
      <c r="I356" s="152"/>
      <c r="L356" s="148"/>
      <c r="M356" s="153"/>
      <c r="T356" s="154"/>
      <c r="AT356" s="150" t="s">
        <v>151</v>
      </c>
      <c r="AU356" s="150" t="s">
        <v>159</v>
      </c>
      <c r="AV356" s="12" t="s">
        <v>88</v>
      </c>
      <c r="AW356" s="12" t="s">
        <v>42</v>
      </c>
      <c r="AX356" s="12" t="s">
        <v>81</v>
      </c>
      <c r="AY356" s="150" t="s">
        <v>140</v>
      </c>
    </row>
    <row r="357" spans="2:51" s="12" customFormat="1" ht="22.5">
      <c r="B357" s="148"/>
      <c r="D357" s="149" t="s">
        <v>151</v>
      </c>
      <c r="E357" s="150" t="s">
        <v>79</v>
      </c>
      <c r="F357" s="151" t="s">
        <v>365</v>
      </c>
      <c r="H357" s="150" t="s">
        <v>79</v>
      </c>
      <c r="I357" s="152"/>
      <c r="L357" s="148"/>
      <c r="M357" s="153"/>
      <c r="T357" s="154"/>
      <c r="AT357" s="150" t="s">
        <v>151</v>
      </c>
      <c r="AU357" s="150" t="s">
        <v>159</v>
      </c>
      <c r="AV357" s="12" t="s">
        <v>88</v>
      </c>
      <c r="AW357" s="12" t="s">
        <v>42</v>
      </c>
      <c r="AX357" s="12" t="s">
        <v>81</v>
      </c>
      <c r="AY357" s="150" t="s">
        <v>140</v>
      </c>
    </row>
    <row r="358" spans="2:51" s="13" customFormat="1" ht="11.25">
      <c r="B358" s="155"/>
      <c r="D358" s="149" t="s">
        <v>151</v>
      </c>
      <c r="E358" s="156" t="s">
        <v>79</v>
      </c>
      <c r="F358" s="157" t="s">
        <v>270</v>
      </c>
      <c r="H358" s="158">
        <v>1.944</v>
      </c>
      <c r="I358" s="159"/>
      <c r="L358" s="155"/>
      <c r="M358" s="160"/>
      <c r="T358" s="161"/>
      <c r="AT358" s="156" t="s">
        <v>151</v>
      </c>
      <c r="AU358" s="156" t="s">
        <v>159</v>
      </c>
      <c r="AV358" s="13" t="s">
        <v>91</v>
      </c>
      <c r="AW358" s="13" t="s">
        <v>42</v>
      </c>
      <c r="AX358" s="13" t="s">
        <v>81</v>
      </c>
      <c r="AY358" s="156" t="s">
        <v>140</v>
      </c>
    </row>
    <row r="359" spans="2:51" s="12" customFormat="1" ht="22.5">
      <c r="B359" s="148"/>
      <c r="D359" s="149" t="s">
        <v>151</v>
      </c>
      <c r="E359" s="150" t="s">
        <v>79</v>
      </c>
      <c r="F359" s="151" t="s">
        <v>366</v>
      </c>
      <c r="H359" s="150" t="s">
        <v>79</v>
      </c>
      <c r="I359" s="152"/>
      <c r="L359" s="148"/>
      <c r="M359" s="153"/>
      <c r="T359" s="154"/>
      <c r="AT359" s="150" t="s">
        <v>151</v>
      </c>
      <c r="AU359" s="150" t="s">
        <v>159</v>
      </c>
      <c r="AV359" s="12" t="s">
        <v>88</v>
      </c>
      <c r="AW359" s="12" t="s">
        <v>42</v>
      </c>
      <c r="AX359" s="12" t="s">
        <v>81</v>
      </c>
      <c r="AY359" s="150" t="s">
        <v>140</v>
      </c>
    </row>
    <row r="360" spans="2:51" s="13" customFormat="1" ht="11.25">
      <c r="B360" s="155"/>
      <c r="D360" s="149" t="s">
        <v>151</v>
      </c>
      <c r="E360" s="156" t="s">
        <v>79</v>
      </c>
      <c r="F360" s="157" t="s">
        <v>271</v>
      </c>
      <c r="H360" s="158">
        <v>3.06</v>
      </c>
      <c r="I360" s="159"/>
      <c r="L360" s="155"/>
      <c r="M360" s="160"/>
      <c r="T360" s="161"/>
      <c r="AT360" s="156" t="s">
        <v>151</v>
      </c>
      <c r="AU360" s="156" t="s">
        <v>159</v>
      </c>
      <c r="AV360" s="13" t="s">
        <v>91</v>
      </c>
      <c r="AW360" s="13" t="s">
        <v>42</v>
      </c>
      <c r="AX360" s="13" t="s">
        <v>81</v>
      </c>
      <c r="AY360" s="156" t="s">
        <v>140</v>
      </c>
    </row>
    <row r="361" spans="2:51" s="12" customFormat="1" ht="22.5">
      <c r="B361" s="148"/>
      <c r="D361" s="149" t="s">
        <v>151</v>
      </c>
      <c r="E361" s="150" t="s">
        <v>79</v>
      </c>
      <c r="F361" s="151" t="s">
        <v>367</v>
      </c>
      <c r="H361" s="150" t="s">
        <v>79</v>
      </c>
      <c r="I361" s="152"/>
      <c r="L361" s="148"/>
      <c r="M361" s="153"/>
      <c r="T361" s="154"/>
      <c r="AT361" s="150" t="s">
        <v>151</v>
      </c>
      <c r="AU361" s="150" t="s">
        <v>159</v>
      </c>
      <c r="AV361" s="12" t="s">
        <v>88</v>
      </c>
      <c r="AW361" s="12" t="s">
        <v>42</v>
      </c>
      <c r="AX361" s="12" t="s">
        <v>81</v>
      </c>
      <c r="AY361" s="150" t="s">
        <v>140</v>
      </c>
    </row>
    <row r="362" spans="2:51" s="13" customFormat="1" ht="11.25">
      <c r="B362" s="155"/>
      <c r="D362" s="149" t="s">
        <v>151</v>
      </c>
      <c r="E362" s="156" t="s">
        <v>79</v>
      </c>
      <c r="F362" s="157" t="s">
        <v>272</v>
      </c>
      <c r="H362" s="158">
        <v>6.12</v>
      </c>
      <c r="I362" s="159"/>
      <c r="L362" s="155"/>
      <c r="M362" s="160"/>
      <c r="T362" s="161"/>
      <c r="AT362" s="156" t="s">
        <v>151</v>
      </c>
      <c r="AU362" s="156" t="s">
        <v>159</v>
      </c>
      <c r="AV362" s="13" t="s">
        <v>91</v>
      </c>
      <c r="AW362" s="13" t="s">
        <v>42</v>
      </c>
      <c r="AX362" s="13" t="s">
        <v>81</v>
      </c>
      <c r="AY362" s="156" t="s">
        <v>140</v>
      </c>
    </row>
    <row r="363" spans="2:51" s="12" customFormat="1" ht="11.25">
      <c r="B363" s="148"/>
      <c r="D363" s="149" t="s">
        <v>151</v>
      </c>
      <c r="E363" s="150" t="s">
        <v>79</v>
      </c>
      <c r="F363" s="151" t="s">
        <v>152</v>
      </c>
      <c r="H363" s="150" t="s">
        <v>79</v>
      </c>
      <c r="I363" s="152"/>
      <c r="L363" s="148"/>
      <c r="M363" s="153"/>
      <c r="T363" s="154"/>
      <c r="AT363" s="150" t="s">
        <v>151</v>
      </c>
      <c r="AU363" s="150" t="s">
        <v>159</v>
      </c>
      <c r="AV363" s="12" t="s">
        <v>88</v>
      </c>
      <c r="AW363" s="12" t="s">
        <v>42</v>
      </c>
      <c r="AX363" s="12" t="s">
        <v>81</v>
      </c>
      <c r="AY363" s="150" t="s">
        <v>140</v>
      </c>
    </row>
    <row r="364" spans="2:51" s="12" customFormat="1" ht="22.5">
      <c r="B364" s="148"/>
      <c r="D364" s="149" t="s">
        <v>151</v>
      </c>
      <c r="E364" s="150" t="s">
        <v>79</v>
      </c>
      <c r="F364" s="151" t="s">
        <v>368</v>
      </c>
      <c r="H364" s="150" t="s">
        <v>79</v>
      </c>
      <c r="I364" s="152"/>
      <c r="L364" s="148"/>
      <c r="M364" s="153"/>
      <c r="T364" s="154"/>
      <c r="AT364" s="150" t="s">
        <v>151</v>
      </c>
      <c r="AU364" s="150" t="s">
        <v>159</v>
      </c>
      <c r="AV364" s="12" t="s">
        <v>88</v>
      </c>
      <c r="AW364" s="12" t="s">
        <v>42</v>
      </c>
      <c r="AX364" s="12" t="s">
        <v>81</v>
      </c>
      <c r="AY364" s="150" t="s">
        <v>140</v>
      </c>
    </row>
    <row r="365" spans="2:51" s="13" customFormat="1" ht="11.25">
      <c r="B365" s="155"/>
      <c r="D365" s="149" t="s">
        <v>151</v>
      </c>
      <c r="E365" s="156" t="s">
        <v>79</v>
      </c>
      <c r="F365" s="157" t="s">
        <v>273</v>
      </c>
      <c r="H365" s="158">
        <v>0.86399999999999999</v>
      </c>
      <c r="I365" s="159"/>
      <c r="L365" s="155"/>
      <c r="M365" s="160"/>
      <c r="T365" s="161"/>
      <c r="AT365" s="156" t="s">
        <v>151</v>
      </c>
      <c r="AU365" s="156" t="s">
        <v>159</v>
      </c>
      <c r="AV365" s="13" t="s">
        <v>91</v>
      </c>
      <c r="AW365" s="13" t="s">
        <v>42</v>
      </c>
      <c r="AX365" s="13" t="s">
        <v>81</v>
      </c>
      <c r="AY365" s="156" t="s">
        <v>140</v>
      </c>
    </row>
    <row r="366" spans="2:51" s="12" customFormat="1" ht="22.5">
      <c r="B366" s="148"/>
      <c r="D366" s="149" t="s">
        <v>151</v>
      </c>
      <c r="E366" s="150" t="s">
        <v>79</v>
      </c>
      <c r="F366" s="151" t="s">
        <v>369</v>
      </c>
      <c r="H366" s="150" t="s">
        <v>79</v>
      </c>
      <c r="I366" s="152"/>
      <c r="L366" s="148"/>
      <c r="M366" s="153"/>
      <c r="T366" s="154"/>
      <c r="AT366" s="150" t="s">
        <v>151</v>
      </c>
      <c r="AU366" s="150" t="s">
        <v>159</v>
      </c>
      <c r="AV366" s="12" t="s">
        <v>88</v>
      </c>
      <c r="AW366" s="12" t="s">
        <v>42</v>
      </c>
      <c r="AX366" s="12" t="s">
        <v>81</v>
      </c>
      <c r="AY366" s="150" t="s">
        <v>140</v>
      </c>
    </row>
    <row r="367" spans="2:51" s="13" customFormat="1" ht="11.25">
      <c r="B367" s="155"/>
      <c r="D367" s="149" t="s">
        <v>151</v>
      </c>
      <c r="E367" s="156" t="s">
        <v>79</v>
      </c>
      <c r="F367" s="157" t="s">
        <v>274</v>
      </c>
      <c r="H367" s="158">
        <v>3.78</v>
      </c>
      <c r="I367" s="159"/>
      <c r="L367" s="155"/>
      <c r="M367" s="160"/>
      <c r="T367" s="161"/>
      <c r="AT367" s="156" t="s">
        <v>151</v>
      </c>
      <c r="AU367" s="156" t="s">
        <v>159</v>
      </c>
      <c r="AV367" s="13" t="s">
        <v>91</v>
      </c>
      <c r="AW367" s="13" t="s">
        <v>42</v>
      </c>
      <c r="AX367" s="13" t="s">
        <v>81</v>
      </c>
      <c r="AY367" s="156" t="s">
        <v>140</v>
      </c>
    </row>
    <row r="368" spans="2:51" s="12" customFormat="1" ht="22.5">
      <c r="B368" s="148"/>
      <c r="D368" s="149" t="s">
        <v>151</v>
      </c>
      <c r="E368" s="150" t="s">
        <v>79</v>
      </c>
      <c r="F368" s="151" t="s">
        <v>370</v>
      </c>
      <c r="H368" s="150" t="s">
        <v>79</v>
      </c>
      <c r="I368" s="152"/>
      <c r="L368" s="148"/>
      <c r="M368" s="153"/>
      <c r="T368" s="154"/>
      <c r="AT368" s="150" t="s">
        <v>151</v>
      </c>
      <c r="AU368" s="150" t="s">
        <v>159</v>
      </c>
      <c r="AV368" s="12" t="s">
        <v>88</v>
      </c>
      <c r="AW368" s="12" t="s">
        <v>42</v>
      </c>
      <c r="AX368" s="12" t="s">
        <v>81</v>
      </c>
      <c r="AY368" s="150" t="s">
        <v>140</v>
      </c>
    </row>
    <row r="369" spans="2:65" s="13" customFormat="1" ht="11.25">
      <c r="B369" s="155"/>
      <c r="D369" s="149" t="s">
        <v>151</v>
      </c>
      <c r="E369" s="156" t="s">
        <v>79</v>
      </c>
      <c r="F369" s="157" t="s">
        <v>275</v>
      </c>
      <c r="H369" s="158">
        <v>1.5549999999999999</v>
      </c>
      <c r="I369" s="159"/>
      <c r="L369" s="155"/>
      <c r="M369" s="160"/>
      <c r="T369" s="161"/>
      <c r="AT369" s="156" t="s">
        <v>151</v>
      </c>
      <c r="AU369" s="156" t="s">
        <v>159</v>
      </c>
      <c r="AV369" s="13" t="s">
        <v>91</v>
      </c>
      <c r="AW369" s="13" t="s">
        <v>42</v>
      </c>
      <c r="AX369" s="13" t="s">
        <v>81</v>
      </c>
      <c r="AY369" s="156" t="s">
        <v>140</v>
      </c>
    </row>
    <row r="370" spans="2:65" s="14" customFormat="1" ht="11.25">
      <c r="B370" s="172"/>
      <c r="D370" s="149" t="s">
        <v>151</v>
      </c>
      <c r="E370" s="173" t="s">
        <v>79</v>
      </c>
      <c r="F370" s="174" t="s">
        <v>260</v>
      </c>
      <c r="H370" s="175">
        <v>50.082999999999998</v>
      </c>
      <c r="I370" s="176"/>
      <c r="L370" s="172"/>
      <c r="M370" s="177"/>
      <c r="T370" s="178"/>
      <c r="AT370" s="173" t="s">
        <v>151</v>
      </c>
      <c r="AU370" s="173" t="s">
        <v>159</v>
      </c>
      <c r="AV370" s="14" t="s">
        <v>147</v>
      </c>
      <c r="AW370" s="14" t="s">
        <v>42</v>
      </c>
      <c r="AX370" s="14" t="s">
        <v>88</v>
      </c>
      <c r="AY370" s="173" t="s">
        <v>140</v>
      </c>
    </row>
    <row r="371" spans="2:65" s="1" customFormat="1" ht="49.15" customHeight="1">
      <c r="B371" s="32"/>
      <c r="C371" s="131" t="s">
        <v>371</v>
      </c>
      <c r="D371" s="131" t="s">
        <v>142</v>
      </c>
      <c r="E371" s="132" t="s">
        <v>372</v>
      </c>
      <c r="F371" s="133" t="s">
        <v>373</v>
      </c>
      <c r="G371" s="134" t="s">
        <v>264</v>
      </c>
      <c r="H371" s="135">
        <v>300.49900000000002</v>
      </c>
      <c r="I371" s="136"/>
      <c r="J371" s="137">
        <f>ROUND(I371*H371,2)</f>
        <v>0</v>
      </c>
      <c r="K371" s="133" t="s">
        <v>146</v>
      </c>
      <c r="L371" s="32"/>
      <c r="M371" s="138" t="s">
        <v>79</v>
      </c>
      <c r="N371" s="139" t="s">
        <v>51</v>
      </c>
      <c r="P371" s="140">
        <f>O371*H371</f>
        <v>0</v>
      </c>
      <c r="Q371" s="140">
        <v>0</v>
      </c>
      <c r="R371" s="140">
        <f>Q371*H371</f>
        <v>0</v>
      </c>
      <c r="S371" s="140">
        <v>0</v>
      </c>
      <c r="T371" s="141">
        <f>S371*H371</f>
        <v>0</v>
      </c>
      <c r="AR371" s="142" t="s">
        <v>147</v>
      </c>
      <c r="AT371" s="142" t="s">
        <v>142</v>
      </c>
      <c r="AU371" s="142" t="s">
        <v>159</v>
      </c>
      <c r="AY371" s="16" t="s">
        <v>140</v>
      </c>
      <c r="BE371" s="143">
        <f>IF(N371="základní",J371,0)</f>
        <v>0</v>
      </c>
      <c r="BF371" s="143">
        <f>IF(N371="snížená",J371,0)</f>
        <v>0</v>
      </c>
      <c r="BG371" s="143">
        <f>IF(N371="zákl. přenesená",J371,0)</f>
        <v>0</v>
      </c>
      <c r="BH371" s="143">
        <f>IF(N371="sníž. přenesená",J371,0)</f>
        <v>0</v>
      </c>
      <c r="BI371" s="143">
        <f>IF(N371="nulová",J371,0)</f>
        <v>0</v>
      </c>
      <c r="BJ371" s="16" t="s">
        <v>88</v>
      </c>
      <c r="BK371" s="143">
        <f>ROUND(I371*H371,2)</f>
        <v>0</v>
      </c>
      <c r="BL371" s="16" t="s">
        <v>147</v>
      </c>
      <c r="BM371" s="142" t="s">
        <v>374</v>
      </c>
    </row>
    <row r="372" spans="2:65" s="1" customFormat="1" ht="11.25">
      <c r="B372" s="32"/>
      <c r="D372" s="144" t="s">
        <v>149</v>
      </c>
      <c r="F372" s="145" t="s">
        <v>375</v>
      </c>
      <c r="I372" s="146"/>
      <c r="L372" s="32"/>
      <c r="M372" s="147"/>
      <c r="T372" s="53"/>
      <c r="AT372" s="16" t="s">
        <v>149</v>
      </c>
      <c r="AU372" s="16" t="s">
        <v>159</v>
      </c>
    </row>
    <row r="373" spans="2:65" s="12" customFormat="1" ht="11.25">
      <c r="B373" s="148"/>
      <c r="D373" s="149" t="s">
        <v>151</v>
      </c>
      <c r="E373" s="150" t="s">
        <v>79</v>
      </c>
      <c r="F373" s="151" t="s">
        <v>376</v>
      </c>
      <c r="H373" s="150" t="s">
        <v>79</v>
      </c>
      <c r="I373" s="152"/>
      <c r="L373" s="148"/>
      <c r="M373" s="153"/>
      <c r="T373" s="154"/>
      <c r="AT373" s="150" t="s">
        <v>151</v>
      </c>
      <c r="AU373" s="150" t="s">
        <v>159</v>
      </c>
      <c r="AV373" s="12" t="s">
        <v>88</v>
      </c>
      <c r="AW373" s="12" t="s">
        <v>42</v>
      </c>
      <c r="AX373" s="12" t="s">
        <v>81</v>
      </c>
      <c r="AY373" s="150" t="s">
        <v>140</v>
      </c>
    </row>
    <row r="374" spans="2:65" s="12" customFormat="1" ht="11.25">
      <c r="B374" s="148"/>
      <c r="D374" s="149" t="s">
        <v>151</v>
      </c>
      <c r="E374" s="150" t="s">
        <v>79</v>
      </c>
      <c r="F374" s="151" t="s">
        <v>152</v>
      </c>
      <c r="H374" s="150" t="s">
        <v>79</v>
      </c>
      <c r="I374" s="152"/>
      <c r="L374" s="148"/>
      <c r="M374" s="153"/>
      <c r="T374" s="154"/>
      <c r="AT374" s="150" t="s">
        <v>151</v>
      </c>
      <c r="AU374" s="150" t="s">
        <v>159</v>
      </c>
      <c r="AV374" s="12" t="s">
        <v>88</v>
      </c>
      <c r="AW374" s="12" t="s">
        <v>42</v>
      </c>
      <c r="AX374" s="12" t="s">
        <v>81</v>
      </c>
      <c r="AY374" s="150" t="s">
        <v>140</v>
      </c>
    </row>
    <row r="375" spans="2:65" s="12" customFormat="1" ht="22.5">
      <c r="B375" s="148"/>
      <c r="D375" s="149" t="s">
        <v>151</v>
      </c>
      <c r="E375" s="150" t="s">
        <v>79</v>
      </c>
      <c r="F375" s="151" t="s">
        <v>362</v>
      </c>
      <c r="H375" s="150" t="s">
        <v>79</v>
      </c>
      <c r="I375" s="152"/>
      <c r="L375" s="148"/>
      <c r="M375" s="153"/>
      <c r="T375" s="154"/>
      <c r="AT375" s="150" t="s">
        <v>151</v>
      </c>
      <c r="AU375" s="150" t="s">
        <v>159</v>
      </c>
      <c r="AV375" s="12" t="s">
        <v>88</v>
      </c>
      <c r="AW375" s="12" t="s">
        <v>42</v>
      </c>
      <c r="AX375" s="12" t="s">
        <v>81</v>
      </c>
      <c r="AY375" s="150" t="s">
        <v>140</v>
      </c>
    </row>
    <row r="376" spans="2:65" s="13" customFormat="1" ht="11.25">
      <c r="B376" s="155"/>
      <c r="D376" s="149" t="s">
        <v>151</v>
      </c>
      <c r="E376" s="156" t="s">
        <v>79</v>
      </c>
      <c r="F376" s="157" t="s">
        <v>377</v>
      </c>
      <c r="H376" s="158">
        <v>170.1</v>
      </c>
      <c r="I376" s="159"/>
      <c r="L376" s="155"/>
      <c r="M376" s="160"/>
      <c r="T376" s="161"/>
      <c r="AT376" s="156" t="s">
        <v>151</v>
      </c>
      <c r="AU376" s="156" t="s">
        <v>159</v>
      </c>
      <c r="AV376" s="13" t="s">
        <v>91</v>
      </c>
      <c r="AW376" s="13" t="s">
        <v>42</v>
      </c>
      <c r="AX376" s="13" t="s">
        <v>81</v>
      </c>
      <c r="AY376" s="156" t="s">
        <v>140</v>
      </c>
    </row>
    <row r="377" spans="2:65" s="12" customFormat="1" ht="22.5">
      <c r="B377" s="148"/>
      <c r="D377" s="149" t="s">
        <v>151</v>
      </c>
      <c r="E377" s="150" t="s">
        <v>79</v>
      </c>
      <c r="F377" s="151" t="s">
        <v>363</v>
      </c>
      <c r="H377" s="150" t="s">
        <v>79</v>
      </c>
      <c r="I377" s="152"/>
      <c r="L377" s="148"/>
      <c r="M377" s="153"/>
      <c r="T377" s="154"/>
      <c r="AT377" s="150" t="s">
        <v>151</v>
      </c>
      <c r="AU377" s="150" t="s">
        <v>159</v>
      </c>
      <c r="AV377" s="12" t="s">
        <v>88</v>
      </c>
      <c r="AW377" s="12" t="s">
        <v>42</v>
      </c>
      <c r="AX377" s="12" t="s">
        <v>81</v>
      </c>
      <c r="AY377" s="150" t="s">
        <v>140</v>
      </c>
    </row>
    <row r="378" spans="2:65" s="13" customFormat="1" ht="11.25">
      <c r="B378" s="155"/>
      <c r="D378" s="149" t="s">
        <v>151</v>
      </c>
      <c r="E378" s="156" t="s">
        <v>79</v>
      </c>
      <c r="F378" s="157" t="s">
        <v>378</v>
      </c>
      <c r="H378" s="158">
        <v>5.4</v>
      </c>
      <c r="I378" s="159"/>
      <c r="L378" s="155"/>
      <c r="M378" s="160"/>
      <c r="T378" s="161"/>
      <c r="AT378" s="156" t="s">
        <v>151</v>
      </c>
      <c r="AU378" s="156" t="s">
        <v>159</v>
      </c>
      <c r="AV378" s="13" t="s">
        <v>91</v>
      </c>
      <c r="AW378" s="13" t="s">
        <v>42</v>
      </c>
      <c r="AX378" s="13" t="s">
        <v>81</v>
      </c>
      <c r="AY378" s="156" t="s">
        <v>140</v>
      </c>
    </row>
    <row r="379" spans="2:65" s="12" customFormat="1" ht="22.5">
      <c r="B379" s="148"/>
      <c r="D379" s="149" t="s">
        <v>151</v>
      </c>
      <c r="E379" s="150" t="s">
        <v>79</v>
      </c>
      <c r="F379" s="151" t="s">
        <v>364</v>
      </c>
      <c r="H379" s="150" t="s">
        <v>79</v>
      </c>
      <c r="I379" s="152"/>
      <c r="L379" s="148"/>
      <c r="M379" s="153"/>
      <c r="T379" s="154"/>
      <c r="AT379" s="150" t="s">
        <v>151</v>
      </c>
      <c r="AU379" s="150" t="s">
        <v>159</v>
      </c>
      <c r="AV379" s="12" t="s">
        <v>88</v>
      </c>
      <c r="AW379" s="12" t="s">
        <v>42</v>
      </c>
      <c r="AX379" s="12" t="s">
        <v>81</v>
      </c>
      <c r="AY379" s="150" t="s">
        <v>140</v>
      </c>
    </row>
    <row r="380" spans="2:65" s="13" customFormat="1" ht="11.25">
      <c r="B380" s="155"/>
      <c r="D380" s="149" t="s">
        <v>151</v>
      </c>
      <c r="E380" s="156" t="s">
        <v>79</v>
      </c>
      <c r="F380" s="157" t="s">
        <v>379</v>
      </c>
      <c r="H380" s="158">
        <v>21.06</v>
      </c>
      <c r="I380" s="159"/>
      <c r="L380" s="155"/>
      <c r="M380" s="160"/>
      <c r="T380" s="161"/>
      <c r="AT380" s="156" t="s">
        <v>151</v>
      </c>
      <c r="AU380" s="156" t="s">
        <v>159</v>
      </c>
      <c r="AV380" s="13" t="s">
        <v>91</v>
      </c>
      <c r="AW380" s="13" t="s">
        <v>42</v>
      </c>
      <c r="AX380" s="13" t="s">
        <v>81</v>
      </c>
      <c r="AY380" s="156" t="s">
        <v>140</v>
      </c>
    </row>
    <row r="381" spans="2:65" s="12" customFormat="1" ht="11.25">
      <c r="B381" s="148"/>
      <c r="D381" s="149" t="s">
        <v>151</v>
      </c>
      <c r="E381" s="150" t="s">
        <v>79</v>
      </c>
      <c r="F381" s="151" t="s">
        <v>152</v>
      </c>
      <c r="H381" s="150" t="s">
        <v>79</v>
      </c>
      <c r="I381" s="152"/>
      <c r="L381" s="148"/>
      <c r="M381" s="153"/>
      <c r="T381" s="154"/>
      <c r="AT381" s="150" t="s">
        <v>151</v>
      </c>
      <c r="AU381" s="150" t="s">
        <v>159</v>
      </c>
      <c r="AV381" s="12" t="s">
        <v>88</v>
      </c>
      <c r="AW381" s="12" t="s">
        <v>42</v>
      </c>
      <c r="AX381" s="12" t="s">
        <v>81</v>
      </c>
      <c r="AY381" s="150" t="s">
        <v>140</v>
      </c>
    </row>
    <row r="382" spans="2:65" s="12" customFormat="1" ht="11.25">
      <c r="B382" s="148"/>
      <c r="D382" s="149" t="s">
        <v>151</v>
      </c>
      <c r="E382" s="150" t="s">
        <v>79</v>
      </c>
      <c r="F382" s="151" t="s">
        <v>247</v>
      </c>
      <c r="H382" s="150" t="s">
        <v>79</v>
      </c>
      <c r="I382" s="152"/>
      <c r="L382" s="148"/>
      <c r="M382" s="153"/>
      <c r="T382" s="154"/>
      <c r="AT382" s="150" t="s">
        <v>151</v>
      </c>
      <c r="AU382" s="150" t="s">
        <v>159</v>
      </c>
      <c r="AV382" s="12" t="s">
        <v>88</v>
      </c>
      <c r="AW382" s="12" t="s">
        <v>42</v>
      </c>
      <c r="AX382" s="12" t="s">
        <v>81</v>
      </c>
      <c r="AY382" s="150" t="s">
        <v>140</v>
      </c>
    </row>
    <row r="383" spans="2:65" s="12" customFormat="1" ht="22.5">
      <c r="B383" s="148"/>
      <c r="D383" s="149" t="s">
        <v>151</v>
      </c>
      <c r="E383" s="150" t="s">
        <v>79</v>
      </c>
      <c r="F383" s="151" t="s">
        <v>365</v>
      </c>
      <c r="H383" s="150" t="s">
        <v>79</v>
      </c>
      <c r="I383" s="152"/>
      <c r="L383" s="148"/>
      <c r="M383" s="153"/>
      <c r="T383" s="154"/>
      <c r="AT383" s="150" t="s">
        <v>151</v>
      </c>
      <c r="AU383" s="150" t="s">
        <v>159</v>
      </c>
      <c r="AV383" s="12" t="s">
        <v>88</v>
      </c>
      <c r="AW383" s="12" t="s">
        <v>42</v>
      </c>
      <c r="AX383" s="12" t="s">
        <v>81</v>
      </c>
      <c r="AY383" s="150" t="s">
        <v>140</v>
      </c>
    </row>
    <row r="384" spans="2:65" s="13" customFormat="1" ht="11.25">
      <c r="B384" s="155"/>
      <c r="D384" s="149" t="s">
        <v>151</v>
      </c>
      <c r="E384" s="156" t="s">
        <v>79</v>
      </c>
      <c r="F384" s="157" t="s">
        <v>380</v>
      </c>
      <c r="H384" s="158">
        <v>11.664</v>
      </c>
      <c r="I384" s="159"/>
      <c r="L384" s="155"/>
      <c r="M384" s="160"/>
      <c r="T384" s="161"/>
      <c r="AT384" s="156" t="s">
        <v>151</v>
      </c>
      <c r="AU384" s="156" t="s">
        <v>159</v>
      </c>
      <c r="AV384" s="13" t="s">
        <v>91</v>
      </c>
      <c r="AW384" s="13" t="s">
        <v>42</v>
      </c>
      <c r="AX384" s="13" t="s">
        <v>81</v>
      </c>
      <c r="AY384" s="156" t="s">
        <v>140</v>
      </c>
    </row>
    <row r="385" spans="2:65" s="12" customFormat="1" ht="22.5">
      <c r="B385" s="148"/>
      <c r="D385" s="149" t="s">
        <v>151</v>
      </c>
      <c r="E385" s="150" t="s">
        <v>79</v>
      </c>
      <c r="F385" s="151" t="s">
        <v>366</v>
      </c>
      <c r="H385" s="150" t="s">
        <v>79</v>
      </c>
      <c r="I385" s="152"/>
      <c r="L385" s="148"/>
      <c r="M385" s="153"/>
      <c r="T385" s="154"/>
      <c r="AT385" s="150" t="s">
        <v>151</v>
      </c>
      <c r="AU385" s="150" t="s">
        <v>159</v>
      </c>
      <c r="AV385" s="12" t="s">
        <v>88</v>
      </c>
      <c r="AW385" s="12" t="s">
        <v>42</v>
      </c>
      <c r="AX385" s="12" t="s">
        <v>81</v>
      </c>
      <c r="AY385" s="150" t="s">
        <v>140</v>
      </c>
    </row>
    <row r="386" spans="2:65" s="13" customFormat="1" ht="11.25">
      <c r="B386" s="155"/>
      <c r="D386" s="149" t="s">
        <v>151</v>
      </c>
      <c r="E386" s="156" t="s">
        <v>79</v>
      </c>
      <c r="F386" s="157" t="s">
        <v>381</v>
      </c>
      <c r="H386" s="158">
        <v>18.36</v>
      </c>
      <c r="I386" s="159"/>
      <c r="L386" s="155"/>
      <c r="M386" s="160"/>
      <c r="T386" s="161"/>
      <c r="AT386" s="156" t="s">
        <v>151</v>
      </c>
      <c r="AU386" s="156" t="s">
        <v>159</v>
      </c>
      <c r="AV386" s="13" t="s">
        <v>91</v>
      </c>
      <c r="AW386" s="13" t="s">
        <v>42</v>
      </c>
      <c r="AX386" s="13" t="s">
        <v>81</v>
      </c>
      <c r="AY386" s="156" t="s">
        <v>140</v>
      </c>
    </row>
    <row r="387" spans="2:65" s="12" customFormat="1" ht="22.5">
      <c r="B387" s="148"/>
      <c r="D387" s="149" t="s">
        <v>151</v>
      </c>
      <c r="E387" s="150" t="s">
        <v>79</v>
      </c>
      <c r="F387" s="151" t="s">
        <v>367</v>
      </c>
      <c r="H387" s="150" t="s">
        <v>79</v>
      </c>
      <c r="I387" s="152"/>
      <c r="L387" s="148"/>
      <c r="M387" s="153"/>
      <c r="T387" s="154"/>
      <c r="AT387" s="150" t="s">
        <v>151</v>
      </c>
      <c r="AU387" s="150" t="s">
        <v>159</v>
      </c>
      <c r="AV387" s="12" t="s">
        <v>88</v>
      </c>
      <c r="AW387" s="12" t="s">
        <v>42</v>
      </c>
      <c r="AX387" s="12" t="s">
        <v>81</v>
      </c>
      <c r="AY387" s="150" t="s">
        <v>140</v>
      </c>
    </row>
    <row r="388" spans="2:65" s="13" customFormat="1" ht="11.25">
      <c r="B388" s="155"/>
      <c r="D388" s="149" t="s">
        <v>151</v>
      </c>
      <c r="E388" s="156" t="s">
        <v>79</v>
      </c>
      <c r="F388" s="157" t="s">
        <v>382</v>
      </c>
      <c r="H388" s="158">
        <v>36.72</v>
      </c>
      <c r="I388" s="159"/>
      <c r="L388" s="155"/>
      <c r="M388" s="160"/>
      <c r="T388" s="161"/>
      <c r="AT388" s="156" t="s">
        <v>151</v>
      </c>
      <c r="AU388" s="156" t="s">
        <v>159</v>
      </c>
      <c r="AV388" s="13" t="s">
        <v>91</v>
      </c>
      <c r="AW388" s="13" t="s">
        <v>42</v>
      </c>
      <c r="AX388" s="13" t="s">
        <v>81</v>
      </c>
      <c r="AY388" s="156" t="s">
        <v>140</v>
      </c>
    </row>
    <row r="389" spans="2:65" s="12" customFormat="1" ht="11.25">
      <c r="B389" s="148"/>
      <c r="D389" s="149" t="s">
        <v>151</v>
      </c>
      <c r="E389" s="150" t="s">
        <v>79</v>
      </c>
      <c r="F389" s="151" t="s">
        <v>152</v>
      </c>
      <c r="H389" s="150" t="s">
        <v>79</v>
      </c>
      <c r="I389" s="152"/>
      <c r="L389" s="148"/>
      <c r="M389" s="153"/>
      <c r="T389" s="154"/>
      <c r="AT389" s="150" t="s">
        <v>151</v>
      </c>
      <c r="AU389" s="150" t="s">
        <v>159</v>
      </c>
      <c r="AV389" s="12" t="s">
        <v>88</v>
      </c>
      <c r="AW389" s="12" t="s">
        <v>42</v>
      </c>
      <c r="AX389" s="12" t="s">
        <v>81</v>
      </c>
      <c r="AY389" s="150" t="s">
        <v>140</v>
      </c>
    </row>
    <row r="390" spans="2:65" s="12" customFormat="1" ht="22.5">
      <c r="B390" s="148"/>
      <c r="D390" s="149" t="s">
        <v>151</v>
      </c>
      <c r="E390" s="150" t="s">
        <v>79</v>
      </c>
      <c r="F390" s="151" t="s">
        <v>368</v>
      </c>
      <c r="H390" s="150" t="s">
        <v>79</v>
      </c>
      <c r="I390" s="152"/>
      <c r="L390" s="148"/>
      <c r="M390" s="153"/>
      <c r="T390" s="154"/>
      <c r="AT390" s="150" t="s">
        <v>151</v>
      </c>
      <c r="AU390" s="150" t="s">
        <v>159</v>
      </c>
      <c r="AV390" s="12" t="s">
        <v>88</v>
      </c>
      <c r="AW390" s="12" t="s">
        <v>42</v>
      </c>
      <c r="AX390" s="12" t="s">
        <v>81</v>
      </c>
      <c r="AY390" s="150" t="s">
        <v>140</v>
      </c>
    </row>
    <row r="391" spans="2:65" s="13" customFormat="1" ht="11.25">
      <c r="B391" s="155"/>
      <c r="D391" s="149" t="s">
        <v>151</v>
      </c>
      <c r="E391" s="156" t="s">
        <v>79</v>
      </c>
      <c r="F391" s="157" t="s">
        <v>383</v>
      </c>
      <c r="H391" s="158">
        <v>5.1840000000000002</v>
      </c>
      <c r="I391" s="159"/>
      <c r="L391" s="155"/>
      <c r="M391" s="160"/>
      <c r="T391" s="161"/>
      <c r="AT391" s="156" t="s">
        <v>151</v>
      </c>
      <c r="AU391" s="156" t="s">
        <v>159</v>
      </c>
      <c r="AV391" s="13" t="s">
        <v>91</v>
      </c>
      <c r="AW391" s="13" t="s">
        <v>42</v>
      </c>
      <c r="AX391" s="13" t="s">
        <v>81</v>
      </c>
      <c r="AY391" s="156" t="s">
        <v>140</v>
      </c>
    </row>
    <row r="392" spans="2:65" s="12" customFormat="1" ht="22.5">
      <c r="B392" s="148"/>
      <c r="D392" s="149" t="s">
        <v>151</v>
      </c>
      <c r="E392" s="150" t="s">
        <v>79</v>
      </c>
      <c r="F392" s="151" t="s">
        <v>369</v>
      </c>
      <c r="H392" s="150" t="s">
        <v>79</v>
      </c>
      <c r="I392" s="152"/>
      <c r="L392" s="148"/>
      <c r="M392" s="153"/>
      <c r="T392" s="154"/>
      <c r="AT392" s="150" t="s">
        <v>151</v>
      </c>
      <c r="AU392" s="150" t="s">
        <v>159</v>
      </c>
      <c r="AV392" s="12" t="s">
        <v>88</v>
      </c>
      <c r="AW392" s="12" t="s">
        <v>42</v>
      </c>
      <c r="AX392" s="12" t="s">
        <v>81</v>
      </c>
      <c r="AY392" s="150" t="s">
        <v>140</v>
      </c>
    </row>
    <row r="393" spans="2:65" s="13" customFormat="1" ht="11.25">
      <c r="B393" s="155"/>
      <c r="D393" s="149" t="s">
        <v>151</v>
      </c>
      <c r="E393" s="156" t="s">
        <v>79</v>
      </c>
      <c r="F393" s="157" t="s">
        <v>384</v>
      </c>
      <c r="H393" s="158">
        <v>22.68</v>
      </c>
      <c r="I393" s="159"/>
      <c r="L393" s="155"/>
      <c r="M393" s="160"/>
      <c r="T393" s="161"/>
      <c r="AT393" s="156" t="s">
        <v>151</v>
      </c>
      <c r="AU393" s="156" t="s">
        <v>159</v>
      </c>
      <c r="AV393" s="13" t="s">
        <v>91</v>
      </c>
      <c r="AW393" s="13" t="s">
        <v>42</v>
      </c>
      <c r="AX393" s="13" t="s">
        <v>81</v>
      </c>
      <c r="AY393" s="156" t="s">
        <v>140</v>
      </c>
    </row>
    <row r="394" spans="2:65" s="12" customFormat="1" ht="22.5">
      <c r="B394" s="148"/>
      <c r="D394" s="149" t="s">
        <v>151</v>
      </c>
      <c r="E394" s="150" t="s">
        <v>79</v>
      </c>
      <c r="F394" s="151" t="s">
        <v>370</v>
      </c>
      <c r="H394" s="150" t="s">
        <v>79</v>
      </c>
      <c r="I394" s="152"/>
      <c r="L394" s="148"/>
      <c r="M394" s="153"/>
      <c r="T394" s="154"/>
      <c r="AT394" s="150" t="s">
        <v>151</v>
      </c>
      <c r="AU394" s="150" t="s">
        <v>159</v>
      </c>
      <c r="AV394" s="12" t="s">
        <v>88</v>
      </c>
      <c r="AW394" s="12" t="s">
        <v>42</v>
      </c>
      <c r="AX394" s="12" t="s">
        <v>81</v>
      </c>
      <c r="AY394" s="150" t="s">
        <v>140</v>
      </c>
    </row>
    <row r="395" spans="2:65" s="13" customFormat="1" ht="11.25">
      <c r="B395" s="155"/>
      <c r="D395" s="149" t="s">
        <v>151</v>
      </c>
      <c r="E395" s="156" t="s">
        <v>79</v>
      </c>
      <c r="F395" s="157" t="s">
        <v>385</v>
      </c>
      <c r="H395" s="158">
        <v>9.3309999999999995</v>
      </c>
      <c r="I395" s="159"/>
      <c r="L395" s="155"/>
      <c r="M395" s="160"/>
      <c r="T395" s="161"/>
      <c r="AT395" s="156" t="s">
        <v>151</v>
      </c>
      <c r="AU395" s="156" t="s">
        <v>159</v>
      </c>
      <c r="AV395" s="13" t="s">
        <v>91</v>
      </c>
      <c r="AW395" s="13" t="s">
        <v>42</v>
      </c>
      <c r="AX395" s="13" t="s">
        <v>81</v>
      </c>
      <c r="AY395" s="156" t="s">
        <v>140</v>
      </c>
    </row>
    <row r="396" spans="2:65" s="14" customFormat="1" ht="11.25">
      <c r="B396" s="172"/>
      <c r="D396" s="149" t="s">
        <v>151</v>
      </c>
      <c r="E396" s="173" t="s">
        <v>79</v>
      </c>
      <c r="F396" s="174" t="s">
        <v>260</v>
      </c>
      <c r="H396" s="175">
        <v>300.49900000000002</v>
      </c>
      <c r="I396" s="176"/>
      <c r="L396" s="172"/>
      <c r="M396" s="177"/>
      <c r="T396" s="178"/>
      <c r="AT396" s="173" t="s">
        <v>151</v>
      </c>
      <c r="AU396" s="173" t="s">
        <v>159</v>
      </c>
      <c r="AV396" s="14" t="s">
        <v>147</v>
      </c>
      <c r="AW396" s="14" t="s">
        <v>42</v>
      </c>
      <c r="AX396" s="14" t="s">
        <v>88</v>
      </c>
      <c r="AY396" s="173" t="s">
        <v>140</v>
      </c>
    </row>
    <row r="397" spans="2:65" s="1" customFormat="1" ht="37.9" customHeight="1">
      <c r="B397" s="32"/>
      <c r="C397" s="131" t="s">
        <v>386</v>
      </c>
      <c r="D397" s="131" t="s">
        <v>142</v>
      </c>
      <c r="E397" s="132" t="s">
        <v>387</v>
      </c>
      <c r="F397" s="133" t="s">
        <v>388</v>
      </c>
      <c r="G397" s="134" t="s">
        <v>264</v>
      </c>
      <c r="H397" s="135">
        <v>11.180999999999999</v>
      </c>
      <c r="I397" s="136"/>
      <c r="J397" s="137">
        <f>ROUND(I397*H397,2)</f>
        <v>0</v>
      </c>
      <c r="K397" s="133" t="s">
        <v>146</v>
      </c>
      <c r="L397" s="32"/>
      <c r="M397" s="138" t="s">
        <v>79</v>
      </c>
      <c r="N397" s="139" t="s">
        <v>51</v>
      </c>
      <c r="P397" s="140">
        <f>O397*H397</f>
        <v>0</v>
      </c>
      <c r="Q397" s="140">
        <v>0</v>
      </c>
      <c r="R397" s="140">
        <f>Q397*H397</f>
        <v>0</v>
      </c>
      <c r="S397" s="140">
        <v>0</v>
      </c>
      <c r="T397" s="141">
        <f>S397*H397</f>
        <v>0</v>
      </c>
      <c r="AR397" s="142" t="s">
        <v>147</v>
      </c>
      <c r="AT397" s="142" t="s">
        <v>142</v>
      </c>
      <c r="AU397" s="142" t="s">
        <v>159</v>
      </c>
      <c r="AY397" s="16" t="s">
        <v>140</v>
      </c>
      <c r="BE397" s="143">
        <f>IF(N397="základní",J397,0)</f>
        <v>0</v>
      </c>
      <c r="BF397" s="143">
        <f>IF(N397="snížená",J397,0)</f>
        <v>0</v>
      </c>
      <c r="BG397" s="143">
        <f>IF(N397="zákl. přenesená",J397,0)</f>
        <v>0</v>
      </c>
      <c r="BH397" s="143">
        <f>IF(N397="sníž. přenesená",J397,0)</f>
        <v>0</v>
      </c>
      <c r="BI397" s="143">
        <f>IF(N397="nulová",J397,0)</f>
        <v>0</v>
      </c>
      <c r="BJ397" s="16" t="s">
        <v>88</v>
      </c>
      <c r="BK397" s="143">
        <f>ROUND(I397*H397,2)</f>
        <v>0</v>
      </c>
      <c r="BL397" s="16" t="s">
        <v>147</v>
      </c>
      <c r="BM397" s="142" t="s">
        <v>389</v>
      </c>
    </row>
    <row r="398" spans="2:65" s="1" customFormat="1" ht="11.25">
      <c r="B398" s="32"/>
      <c r="D398" s="144" t="s">
        <v>149</v>
      </c>
      <c r="F398" s="145" t="s">
        <v>390</v>
      </c>
      <c r="I398" s="146"/>
      <c r="L398" s="32"/>
      <c r="M398" s="147"/>
      <c r="T398" s="53"/>
      <c r="AT398" s="16" t="s">
        <v>149</v>
      </c>
      <c r="AU398" s="16" t="s">
        <v>159</v>
      </c>
    </row>
    <row r="399" spans="2:65" s="12" customFormat="1" ht="11.25">
      <c r="B399" s="148"/>
      <c r="D399" s="149" t="s">
        <v>151</v>
      </c>
      <c r="E399" s="150" t="s">
        <v>79</v>
      </c>
      <c r="F399" s="151" t="s">
        <v>152</v>
      </c>
      <c r="H399" s="150" t="s">
        <v>79</v>
      </c>
      <c r="I399" s="152"/>
      <c r="L399" s="148"/>
      <c r="M399" s="153"/>
      <c r="T399" s="154"/>
      <c r="AT399" s="150" t="s">
        <v>151</v>
      </c>
      <c r="AU399" s="150" t="s">
        <v>159</v>
      </c>
      <c r="AV399" s="12" t="s">
        <v>88</v>
      </c>
      <c r="AW399" s="12" t="s">
        <v>42</v>
      </c>
      <c r="AX399" s="12" t="s">
        <v>81</v>
      </c>
      <c r="AY399" s="150" t="s">
        <v>140</v>
      </c>
    </row>
    <row r="400" spans="2:65" s="12" customFormat="1" ht="22.5">
      <c r="B400" s="148"/>
      <c r="D400" s="149" t="s">
        <v>151</v>
      </c>
      <c r="E400" s="150" t="s">
        <v>79</v>
      </c>
      <c r="F400" s="151" t="s">
        <v>391</v>
      </c>
      <c r="H400" s="150" t="s">
        <v>79</v>
      </c>
      <c r="I400" s="152"/>
      <c r="L400" s="148"/>
      <c r="M400" s="153"/>
      <c r="T400" s="154"/>
      <c r="AT400" s="150" t="s">
        <v>151</v>
      </c>
      <c r="AU400" s="150" t="s">
        <v>159</v>
      </c>
      <c r="AV400" s="12" t="s">
        <v>88</v>
      </c>
      <c r="AW400" s="12" t="s">
        <v>42</v>
      </c>
      <c r="AX400" s="12" t="s">
        <v>81</v>
      </c>
      <c r="AY400" s="150" t="s">
        <v>140</v>
      </c>
    </row>
    <row r="401" spans="2:65" s="13" customFormat="1" ht="11.25">
      <c r="B401" s="155"/>
      <c r="D401" s="149" t="s">
        <v>151</v>
      </c>
      <c r="E401" s="156" t="s">
        <v>79</v>
      </c>
      <c r="F401" s="157" t="s">
        <v>392</v>
      </c>
      <c r="H401" s="158">
        <v>2.851</v>
      </c>
      <c r="I401" s="159"/>
      <c r="L401" s="155"/>
      <c r="M401" s="160"/>
      <c r="T401" s="161"/>
      <c r="AT401" s="156" t="s">
        <v>151</v>
      </c>
      <c r="AU401" s="156" t="s">
        <v>159</v>
      </c>
      <c r="AV401" s="13" t="s">
        <v>91</v>
      </c>
      <c r="AW401" s="13" t="s">
        <v>42</v>
      </c>
      <c r="AX401" s="13" t="s">
        <v>81</v>
      </c>
      <c r="AY401" s="156" t="s">
        <v>140</v>
      </c>
    </row>
    <row r="402" spans="2:65" s="12" customFormat="1" ht="22.5">
      <c r="B402" s="148"/>
      <c r="D402" s="149" t="s">
        <v>151</v>
      </c>
      <c r="E402" s="150" t="s">
        <v>79</v>
      </c>
      <c r="F402" s="151" t="s">
        <v>393</v>
      </c>
      <c r="H402" s="150" t="s">
        <v>79</v>
      </c>
      <c r="I402" s="152"/>
      <c r="L402" s="148"/>
      <c r="M402" s="153"/>
      <c r="T402" s="154"/>
      <c r="AT402" s="150" t="s">
        <v>151</v>
      </c>
      <c r="AU402" s="150" t="s">
        <v>159</v>
      </c>
      <c r="AV402" s="12" t="s">
        <v>88</v>
      </c>
      <c r="AW402" s="12" t="s">
        <v>42</v>
      </c>
      <c r="AX402" s="12" t="s">
        <v>81</v>
      </c>
      <c r="AY402" s="150" t="s">
        <v>140</v>
      </c>
    </row>
    <row r="403" spans="2:65" s="13" customFormat="1" ht="11.25">
      <c r="B403" s="155"/>
      <c r="D403" s="149" t="s">
        <v>151</v>
      </c>
      <c r="E403" s="156" t="s">
        <v>79</v>
      </c>
      <c r="F403" s="157" t="s">
        <v>394</v>
      </c>
      <c r="H403" s="158">
        <v>8.33</v>
      </c>
      <c r="I403" s="159"/>
      <c r="L403" s="155"/>
      <c r="M403" s="160"/>
      <c r="T403" s="161"/>
      <c r="AT403" s="156" t="s">
        <v>151</v>
      </c>
      <c r="AU403" s="156" t="s">
        <v>159</v>
      </c>
      <c r="AV403" s="13" t="s">
        <v>91</v>
      </c>
      <c r="AW403" s="13" t="s">
        <v>42</v>
      </c>
      <c r="AX403" s="13" t="s">
        <v>81</v>
      </c>
      <c r="AY403" s="156" t="s">
        <v>140</v>
      </c>
    </row>
    <row r="404" spans="2:65" s="14" customFormat="1" ht="11.25">
      <c r="B404" s="172"/>
      <c r="D404" s="149" t="s">
        <v>151</v>
      </c>
      <c r="E404" s="173" t="s">
        <v>79</v>
      </c>
      <c r="F404" s="174" t="s">
        <v>260</v>
      </c>
      <c r="H404" s="175">
        <v>11.181000000000001</v>
      </c>
      <c r="I404" s="176"/>
      <c r="L404" s="172"/>
      <c r="M404" s="177"/>
      <c r="T404" s="178"/>
      <c r="AT404" s="173" t="s">
        <v>151</v>
      </c>
      <c r="AU404" s="173" t="s">
        <v>159</v>
      </c>
      <c r="AV404" s="14" t="s">
        <v>147</v>
      </c>
      <c r="AW404" s="14" t="s">
        <v>42</v>
      </c>
      <c r="AX404" s="14" t="s">
        <v>88</v>
      </c>
      <c r="AY404" s="173" t="s">
        <v>140</v>
      </c>
    </row>
    <row r="405" spans="2:65" s="1" customFormat="1" ht="49.15" customHeight="1">
      <c r="B405" s="32"/>
      <c r="C405" s="131" t="s">
        <v>395</v>
      </c>
      <c r="D405" s="131" t="s">
        <v>142</v>
      </c>
      <c r="E405" s="132" t="s">
        <v>396</v>
      </c>
      <c r="F405" s="133" t="s">
        <v>397</v>
      </c>
      <c r="G405" s="134" t="s">
        <v>264</v>
      </c>
      <c r="H405" s="135">
        <v>67.085999999999999</v>
      </c>
      <c r="I405" s="136"/>
      <c r="J405" s="137">
        <f>ROUND(I405*H405,2)</f>
        <v>0</v>
      </c>
      <c r="K405" s="133" t="s">
        <v>146</v>
      </c>
      <c r="L405" s="32"/>
      <c r="M405" s="138" t="s">
        <v>79</v>
      </c>
      <c r="N405" s="139" t="s">
        <v>51</v>
      </c>
      <c r="P405" s="140">
        <f>O405*H405</f>
        <v>0</v>
      </c>
      <c r="Q405" s="140">
        <v>0</v>
      </c>
      <c r="R405" s="140">
        <f>Q405*H405</f>
        <v>0</v>
      </c>
      <c r="S405" s="140">
        <v>0</v>
      </c>
      <c r="T405" s="141">
        <f>S405*H405</f>
        <v>0</v>
      </c>
      <c r="AR405" s="142" t="s">
        <v>147</v>
      </c>
      <c r="AT405" s="142" t="s">
        <v>142</v>
      </c>
      <c r="AU405" s="142" t="s">
        <v>159</v>
      </c>
      <c r="AY405" s="16" t="s">
        <v>140</v>
      </c>
      <c r="BE405" s="143">
        <f>IF(N405="základní",J405,0)</f>
        <v>0</v>
      </c>
      <c r="BF405" s="143">
        <f>IF(N405="snížená",J405,0)</f>
        <v>0</v>
      </c>
      <c r="BG405" s="143">
        <f>IF(N405="zákl. přenesená",J405,0)</f>
        <v>0</v>
      </c>
      <c r="BH405" s="143">
        <f>IF(N405="sníž. přenesená",J405,0)</f>
        <v>0</v>
      </c>
      <c r="BI405" s="143">
        <f>IF(N405="nulová",J405,0)</f>
        <v>0</v>
      </c>
      <c r="BJ405" s="16" t="s">
        <v>88</v>
      </c>
      <c r="BK405" s="143">
        <f>ROUND(I405*H405,2)</f>
        <v>0</v>
      </c>
      <c r="BL405" s="16" t="s">
        <v>147</v>
      </c>
      <c r="BM405" s="142" t="s">
        <v>398</v>
      </c>
    </row>
    <row r="406" spans="2:65" s="1" customFormat="1" ht="11.25">
      <c r="B406" s="32"/>
      <c r="D406" s="144" t="s">
        <v>149</v>
      </c>
      <c r="F406" s="145" t="s">
        <v>399</v>
      </c>
      <c r="I406" s="146"/>
      <c r="L406" s="32"/>
      <c r="M406" s="147"/>
      <c r="T406" s="53"/>
      <c r="AT406" s="16" t="s">
        <v>149</v>
      </c>
      <c r="AU406" s="16" t="s">
        <v>159</v>
      </c>
    </row>
    <row r="407" spans="2:65" s="12" customFormat="1" ht="11.25">
      <c r="B407" s="148"/>
      <c r="D407" s="149" t="s">
        <v>151</v>
      </c>
      <c r="E407" s="150" t="s">
        <v>79</v>
      </c>
      <c r="F407" s="151" t="s">
        <v>152</v>
      </c>
      <c r="H407" s="150" t="s">
        <v>79</v>
      </c>
      <c r="I407" s="152"/>
      <c r="L407" s="148"/>
      <c r="M407" s="153"/>
      <c r="T407" s="154"/>
      <c r="AT407" s="150" t="s">
        <v>151</v>
      </c>
      <c r="AU407" s="150" t="s">
        <v>159</v>
      </c>
      <c r="AV407" s="12" t="s">
        <v>88</v>
      </c>
      <c r="AW407" s="12" t="s">
        <v>42</v>
      </c>
      <c r="AX407" s="12" t="s">
        <v>81</v>
      </c>
      <c r="AY407" s="150" t="s">
        <v>140</v>
      </c>
    </row>
    <row r="408" spans="2:65" s="12" customFormat="1" ht="11.25">
      <c r="B408" s="148"/>
      <c r="D408" s="149" t="s">
        <v>151</v>
      </c>
      <c r="E408" s="150" t="s">
        <v>79</v>
      </c>
      <c r="F408" s="151" t="s">
        <v>400</v>
      </c>
      <c r="H408" s="150" t="s">
        <v>79</v>
      </c>
      <c r="I408" s="152"/>
      <c r="L408" s="148"/>
      <c r="M408" s="153"/>
      <c r="T408" s="154"/>
      <c r="AT408" s="150" t="s">
        <v>151</v>
      </c>
      <c r="AU408" s="150" t="s">
        <v>159</v>
      </c>
      <c r="AV408" s="12" t="s">
        <v>88</v>
      </c>
      <c r="AW408" s="12" t="s">
        <v>42</v>
      </c>
      <c r="AX408" s="12" t="s">
        <v>81</v>
      </c>
      <c r="AY408" s="150" t="s">
        <v>140</v>
      </c>
    </row>
    <row r="409" spans="2:65" s="12" customFormat="1" ht="22.5">
      <c r="B409" s="148"/>
      <c r="D409" s="149" t="s">
        <v>151</v>
      </c>
      <c r="E409" s="150" t="s">
        <v>79</v>
      </c>
      <c r="F409" s="151" t="s">
        <v>391</v>
      </c>
      <c r="H409" s="150" t="s">
        <v>79</v>
      </c>
      <c r="I409" s="152"/>
      <c r="L409" s="148"/>
      <c r="M409" s="153"/>
      <c r="T409" s="154"/>
      <c r="AT409" s="150" t="s">
        <v>151</v>
      </c>
      <c r="AU409" s="150" t="s">
        <v>159</v>
      </c>
      <c r="AV409" s="12" t="s">
        <v>88</v>
      </c>
      <c r="AW409" s="12" t="s">
        <v>42</v>
      </c>
      <c r="AX409" s="12" t="s">
        <v>81</v>
      </c>
      <c r="AY409" s="150" t="s">
        <v>140</v>
      </c>
    </row>
    <row r="410" spans="2:65" s="13" customFormat="1" ht="11.25">
      <c r="B410" s="155"/>
      <c r="D410" s="149" t="s">
        <v>151</v>
      </c>
      <c r="E410" s="156" t="s">
        <v>79</v>
      </c>
      <c r="F410" s="157" t="s">
        <v>401</v>
      </c>
      <c r="H410" s="158">
        <v>17.106000000000002</v>
      </c>
      <c r="I410" s="159"/>
      <c r="L410" s="155"/>
      <c r="M410" s="160"/>
      <c r="T410" s="161"/>
      <c r="AT410" s="156" t="s">
        <v>151</v>
      </c>
      <c r="AU410" s="156" t="s">
        <v>159</v>
      </c>
      <c r="AV410" s="13" t="s">
        <v>91</v>
      </c>
      <c r="AW410" s="13" t="s">
        <v>42</v>
      </c>
      <c r="AX410" s="13" t="s">
        <v>81</v>
      </c>
      <c r="AY410" s="156" t="s">
        <v>140</v>
      </c>
    </row>
    <row r="411" spans="2:65" s="12" customFormat="1" ht="22.5">
      <c r="B411" s="148"/>
      <c r="D411" s="149" t="s">
        <v>151</v>
      </c>
      <c r="E411" s="150" t="s">
        <v>79</v>
      </c>
      <c r="F411" s="151" t="s">
        <v>393</v>
      </c>
      <c r="H411" s="150" t="s">
        <v>79</v>
      </c>
      <c r="I411" s="152"/>
      <c r="L411" s="148"/>
      <c r="M411" s="153"/>
      <c r="T411" s="154"/>
      <c r="AT411" s="150" t="s">
        <v>151</v>
      </c>
      <c r="AU411" s="150" t="s">
        <v>159</v>
      </c>
      <c r="AV411" s="12" t="s">
        <v>88</v>
      </c>
      <c r="AW411" s="12" t="s">
        <v>42</v>
      </c>
      <c r="AX411" s="12" t="s">
        <v>81</v>
      </c>
      <c r="AY411" s="150" t="s">
        <v>140</v>
      </c>
    </row>
    <row r="412" spans="2:65" s="13" customFormat="1" ht="11.25">
      <c r="B412" s="155"/>
      <c r="D412" s="149" t="s">
        <v>151</v>
      </c>
      <c r="E412" s="156" t="s">
        <v>79</v>
      </c>
      <c r="F412" s="157" t="s">
        <v>402</v>
      </c>
      <c r="H412" s="158">
        <v>49.98</v>
      </c>
      <c r="I412" s="159"/>
      <c r="L412" s="155"/>
      <c r="M412" s="160"/>
      <c r="T412" s="161"/>
      <c r="AT412" s="156" t="s">
        <v>151</v>
      </c>
      <c r="AU412" s="156" t="s">
        <v>159</v>
      </c>
      <c r="AV412" s="13" t="s">
        <v>91</v>
      </c>
      <c r="AW412" s="13" t="s">
        <v>42</v>
      </c>
      <c r="AX412" s="13" t="s">
        <v>81</v>
      </c>
      <c r="AY412" s="156" t="s">
        <v>140</v>
      </c>
    </row>
    <row r="413" spans="2:65" s="14" customFormat="1" ht="11.25">
      <c r="B413" s="172"/>
      <c r="D413" s="149" t="s">
        <v>151</v>
      </c>
      <c r="E413" s="173" t="s">
        <v>79</v>
      </c>
      <c r="F413" s="174" t="s">
        <v>260</v>
      </c>
      <c r="H413" s="175">
        <v>67.085999999999999</v>
      </c>
      <c r="I413" s="176"/>
      <c r="L413" s="172"/>
      <c r="M413" s="177"/>
      <c r="T413" s="178"/>
      <c r="AT413" s="173" t="s">
        <v>151</v>
      </c>
      <c r="AU413" s="173" t="s">
        <v>159</v>
      </c>
      <c r="AV413" s="14" t="s">
        <v>147</v>
      </c>
      <c r="AW413" s="14" t="s">
        <v>42</v>
      </c>
      <c r="AX413" s="14" t="s">
        <v>88</v>
      </c>
      <c r="AY413" s="173" t="s">
        <v>140</v>
      </c>
    </row>
    <row r="414" spans="2:65" s="1" customFormat="1" ht="24.2" customHeight="1">
      <c r="B414" s="32"/>
      <c r="C414" s="131" t="s">
        <v>403</v>
      </c>
      <c r="D414" s="131" t="s">
        <v>142</v>
      </c>
      <c r="E414" s="132" t="s">
        <v>404</v>
      </c>
      <c r="F414" s="133" t="s">
        <v>405</v>
      </c>
      <c r="G414" s="134" t="s">
        <v>264</v>
      </c>
      <c r="H414" s="135">
        <v>11.180999999999999</v>
      </c>
      <c r="I414" s="136"/>
      <c r="J414" s="137">
        <f>ROUND(I414*H414,2)</f>
        <v>0</v>
      </c>
      <c r="K414" s="133" t="s">
        <v>146</v>
      </c>
      <c r="L414" s="32"/>
      <c r="M414" s="138" t="s">
        <v>79</v>
      </c>
      <c r="N414" s="139" t="s">
        <v>51</v>
      </c>
      <c r="P414" s="140">
        <f>O414*H414</f>
        <v>0</v>
      </c>
      <c r="Q414" s="140">
        <v>0</v>
      </c>
      <c r="R414" s="140">
        <f>Q414*H414</f>
        <v>0</v>
      </c>
      <c r="S414" s="140">
        <v>0</v>
      </c>
      <c r="T414" s="141">
        <f>S414*H414</f>
        <v>0</v>
      </c>
      <c r="AR414" s="142" t="s">
        <v>147</v>
      </c>
      <c r="AT414" s="142" t="s">
        <v>142</v>
      </c>
      <c r="AU414" s="142" t="s">
        <v>159</v>
      </c>
      <c r="AY414" s="16" t="s">
        <v>140</v>
      </c>
      <c r="BE414" s="143">
        <f>IF(N414="základní",J414,0)</f>
        <v>0</v>
      </c>
      <c r="BF414" s="143">
        <f>IF(N414="snížená",J414,0)</f>
        <v>0</v>
      </c>
      <c r="BG414" s="143">
        <f>IF(N414="zákl. přenesená",J414,0)</f>
        <v>0</v>
      </c>
      <c r="BH414" s="143">
        <f>IF(N414="sníž. přenesená",J414,0)</f>
        <v>0</v>
      </c>
      <c r="BI414" s="143">
        <f>IF(N414="nulová",J414,0)</f>
        <v>0</v>
      </c>
      <c r="BJ414" s="16" t="s">
        <v>88</v>
      </c>
      <c r="BK414" s="143">
        <f>ROUND(I414*H414,2)</f>
        <v>0</v>
      </c>
      <c r="BL414" s="16" t="s">
        <v>147</v>
      </c>
      <c r="BM414" s="142" t="s">
        <v>406</v>
      </c>
    </row>
    <row r="415" spans="2:65" s="1" customFormat="1" ht="11.25">
      <c r="B415" s="32"/>
      <c r="D415" s="144" t="s">
        <v>149</v>
      </c>
      <c r="F415" s="145" t="s">
        <v>407</v>
      </c>
      <c r="I415" s="146"/>
      <c r="L415" s="32"/>
      <c r="M415" s="147"/>
      <c r="T415" s="53"/>
      <c r="AT415" s="16" t="s">
        <v>149</v>
      </c>
      <c r="AU415" s="16" t="s">
        <v>159</v>
      </c>
    </row>
    <row r="416" spans="2:65" s="12" customFormat="1" ht="11.25">
      <c r="B416" s="148"/>
      <c r="D416" s="149" t="s">
        <v>151</v>
      </c>
      <c r="E416" s="150" t="s">
        <v>79</v>
      </c>
      <c r="F416" s="151" t="s">
        <v>152</v>
      </c>
      <c r="H416" s="150" t="s">
        <v>79</v>
      </c>
      <c r="I416" s="152"/>
      <c r="L416" s="148"/>
      <c r="M416" s="153"/>
      <c r="T416" s="154"/>
      <c r="AT416" s="150" t="s">
        <v>151</v>
      </c>
      <c r="AU416" s="150" t="s">
        <v>159</v>
      </c>
      <c r="AV416" s="12" t="s">
        <v>88</v>
      </c>
      <c r="AW416" s="12" t="s">
        <v>42</v>
      </c>
      <c r="AX416" s="12" t="s">
        <v>81</v>
      </c>
      <c r="AY416" s="150" t="s">
        <v>140</v>
      </c>
    </row>
    <row r="417" spans="2:65" s="12" customFormat="1" ht="22.5">
      <c r="B417" s="148"/>
      <c r="D417" s="149" t="s">
        <v>151</v>
      </c>
      <c r="E417" s="150" t="s">
        <v>79</v>
      </c>
      <c r="F417" s="151" t="s">
        <v>408</v>
      </c>
      <c r="H417" s="150" t="s">
        <v>79</v>
      </c>
      <c r="I417" s="152"/>
      <c r="L417" s="148"/>
      <c r="M417" s="153"/>
      <c r="T417" s="154"/>
      <c r="AT417" s="150" t="s">
        <v>151</v>
      </c>
      <c r="AU417" s="150" t="s">
        <v>159</v>
      </c>
      <c r="AV417" s="12" t="s">
        <v>88</v>
      </c>
      <c r="AW417" s="12" t="s">
        <v>42</v>
      </c>
      <c r="AX417" s="12" t="s">
        <v>81</v>
      </c>
      <c r="AY417" s="150" t="s">
        <v>140</v>
      </c>
    </row>
    <row r="418" spans="2:65" s="13" customFormat="1" ht="11.25">
      <c r="B418" s="155"/>
      <c r="D418" s="149" t="s">
        <v>151</v>
      </c>
      <c r="E418" s="156" t="s">
        <v>79</v>
      </c>
      <c r="F418" s="157" t="s">
        <v>392</v>
      </c>
      <c r="H418" s="158">
        <v>2.851</v>
      </c>
      <c r="I418" s="159"/>
      <c r="L418" s="155"/>
      <c r="M418" s="160"/>
      <c r="T418" s="161"/>
      <c r="AT418" s="156" t="s">
        <v>151</v>
      </c>
      <c r="AU418" s="156" t="s">
        <v>159</v>
      </c>
      <c r="AV418" s="13" t="s">
        <v>91</v>
      </c>
      <c r="AW418" s="13" t="s">
        <v>42</v>
      </c>
      <c r="AX418" s="13" t="s">
        <v>81</v>
      </c>
      <c r="AY418" s="156" t="s">
        <v>140</v>
      </c>
    </row>
    <row r="419" spans="2:65" s="12" customFormat="1" ht="22.5">
      <c r="B419" s="148"/>
      <c r="D419" s="149" t="s">
        <v>151</v>
      </c>
      <c r="E419" s="150" t="s">
        <v>79</v>
      </c>
      <c r="F419" s="151" t="s">
        <v>409</v>
      </c>
      <c r="H419" s="150" t="s">
        <v>79</v>
      </c>
      <c r="I419" s="152"/>
      <c r="L419" s="148"/>
      <c r="M419" s="153"/>
      <c r="T419" s="154"/>
      <c r="AT419" s="150" t="s">
        <v>151</v>
      </c>
      <c r="AU419" s="150" t="s">
        <v>159</v>
      </c>
      <c r="AV419" s="12" t="s">
        <v>88</v>
      </c>
      <c r="AW419" s="12" t="s">
        <v>42</v>
      </c>
      <c r="AX419" s="12" t="s">
        <v>81</v>
      </c>
      <c r="AY419" s="150" t="s">
        <v>140</v>
      </c>
    </row>
    <row r="420" spans="2:65" s="13" customFormat="1" ht="11.25">
      <c r="B420" s="155"/>
      <c r="D420" s="149" t="s">
        <v>151</v>
      </c>
      <c r="E420" s="156" t="s">
        <v>79</v>
      </c>
      <c r="F420" s="157" t="s">
        <v>394</v>
      </c>
      <c r="H420" s="158">
        <v>8.33</v>
      </c>
      <c r="I420" s="159"/>
      <c r="L420" s="155"/>
      <c r="M420" s="160"/>
      <c r="T420" s="161"/>
      <c r="AT420" s="156" t="s">
        <v>151</v>
      </c>
      <c r="AU420" s="156" t="s">
        <v>159</v>
      </c>
      <c r="AV420" s="13" t="s">
        <v>91</v>
      </c>
      <c r="AW420" s="13" t="s">
        <v>42</v>
      </c>
      <c r="AX420" s="13" t="s">
        <v>81</v>
      </c>
      <c r="AY420" s="156" t="s">
        <v>140</v>
      </c>
    </row>
    <row r="421" spans="2:65" s="14" customFormat="1" ht="11.25">
      <c r="B421" s="172"/>
      <c r="D421" s="149" t="s">
        <v>151</v>
      </c>
      <c r="E421" s="173" t="s">
        <v>79</v>
      </c>
      <c r="F421" s="174" t="s">
        <v>260</v>
      </c>
      <c r="H421" s="175">
        <v>11.181000000000001</v>
      </c>
      <c r="I421" s="176"/>
      <c r="L421" s="172"/>
      <c r="M421" s="177"/>
      <c r="T421" s="178"/>
      <c r="AT421" s="173" t="s">
        <v>151</v>
      </c>
      <c r="AU421" s="173" t="s">
        <v>159</v>
      </c>
      <c r="AV421" s="14" t="s">
        <v>147</v>
      </c>
      <c r="AW421" s="14" t="s">
        <v>42</v>
      </c>
      <c r="AX421" s="14" t="s">
        <v>88</v>
      </c>
      <c r="AY421" s="173" t="s">
        <v>140</v>
      </c>
    </row>
    <row r="422" spans="2:65" s="1" customFormat="1" ht="44.25" customHeight="1">
      <c r="B422" s="32"/>
      <c r="C422" s="131" t="s">
        <v>410</v>
      </c>
      <c r="D422" s="131" t="s">
        <v>142</v>
      </c>
      <c r="E422" s="132" t="s">
        <v>411</v>
      </c>
      <c r="F422" s="133" t="s">
        <v>412</v>
      </c>
      <c r="G422" s="134" t="s">
        <v>264</v>
      </c>
      <c r="H422" s="135">
        <v>2.851</v>
      </c>
      <c r="I422" s="136"/>
      <c r="J422" s="137">
        <f>ROUND(I422*H422,2)</f>
        <v>0</v>
      </c>
      <c r="K422" s="133" t="s">
        <v>146</v>
      </c>
      <c r="L422" s="32"/>
      <c r="M422" s="138" t="s">
        <v>79</v>
      </c>
      <c r="N422" s="139" t="s">
        <v>51</v>
      </c>
      <c r="P422" s="140">
        <f>O422*H422</f>
        <v>0</v>
      </c>
      <c r="Q422" s="140">
        <v>0</v>
      </c>
      <c r="R422" s="140">
        <f>Q422*H422</f>
        <v>0</v>
      </c>
      <c r="S422" s="140">
        <v>0</v>
      </c>
      <c r="T422" s="141">
        <f>S422*H422</f>
        <v>0</v>
      </c>
      <c r="AR422" s="142" t="s">
        <v>147</v>
      </c>
      <c r="AT422" s="142" t="s">
        <v>142</v>
      </c>
      <c r="AU422" s="142" t="s">
        <v>159</v>
      </c>
      <c r="AY422" s="16" t="s">
        <v>140</v>
      </c>
      <c r="BE422" s="143">
        <f>IF(N422="základní",J422,0)</f>
        <v>0</v>
      </c>
      <c r="BF422" s="143">
        <f>IF(N422="snížená",J422,0)</f>
        <v>0</v>
      </c>
      <c r="BG422" s="143">
        <f>IF(N422="zákl. přenesená",J422,0)</f>
        <v>0</v>
      </c>
      <c r="BH422" s="143">
        <f>IF(N422="sníž. přenesená",J422,0)</f>
        <v>0</v>
      </c>
      <c r="BI422" s="143">
        <f>IF(N422="nulová",J422,0)</f>
        <v>0</v>
      </c>
      <c r="BJ422" s="16" t="s">
        <v>88</v>
      </c>
      <c r="BK422" s="143">
        <f>ROUND(I422*H422,2)</f>
        <v>0</v>
      </c>
      <c r="BL422" s="16" t="s">
        <v>147</v>
      </c>
      <c r="BM422" s="142" t="s">
        <v>413</v>
      </c>
    </row>
    <row r="423" spans="2:65" s="1" customFormat="1" ht="11.25">
      <c r="B423" s="32"/>
      <c r="D423" s="144" t="s">
        <v>149</v>
      </c>
      <c r="F423" s="145" t="s">
        <v>414</v>
      </c>
      <c r="I423" s="146"/>
      <c r="L423" s="32"/>
      <c r="M423" s="147"/>
      <c r="T423" s="53"/>
      <c r="AT423" s="16" t="s">
        <v>149</v>
      </c>
      <c r="AU423" s="16" t="s">
        <v>159</v>
      </c>
    </row>
    <row r="424" spans="2:65" s="12" customFormat="1" ht="11.25">
      <c r="B424" s="148"/>
      <c r="D424" s="149" t="s">
        <v>151</v>
      </c>
      <c r="E424" s="150" t="s">
        <v>79</v>
      </c>
      <c r="F424" s="151" t="s">
        <v>152</v>
      </c>
      <c r="H424" s="150" t="s">
        <v>79</v>
      </c>
      <c r="I424" s="152"/>
      <c r="L424" s="148"/>
      <c r="M424" s="153"/>
      <c r="T424" s="154"/>
      <c r="AT424" s="150" t="s">
        <v>151</v>
      </c>
      <c r="AU424" s="150" t="s">
        <v>159</v>
      </c>
      <c r="AV424" s="12" t="s">
        <v>88</v>
      </c>
      <c r="AW424" s="12" t="s">
        <v>42</v>
      </c>
      <c r="AX424" s="12" t="s">
        <v>81</v>
      </c>
      <c r="AY424" s="150" t="s">
        <v>140</v>
      </c>
    </row>
    <row r="425" spans="2:65" s="12" customFormat="1" ht="22.5">
      <c r="B425" s="148"/>
      <c r="D425" s="149" t="s">
        <v>151</v>
      </c>
      <c r="E425" s="150" t="s">
        <v>79</v>
      </c>
      <c r="F425" s="151" t="s">
        <v>391</v>
      </c>
      <c r="H425" s="150" t="s">
        <v>79</v>
      </c>
      <c r="I425" s="152"/>
      <c r="L425" s="148"/>
      <c r="M425" s="153"/>
      <c r="T425" s="154"/>
      <c r="AT425" s="150" t="s">
        <v>151</v>
      </c>
      <c r="AU425" s="150" t="s">
        <v>159</v>
      </c>
      <c r="AV425" s="12" t="s">
        <v>88</v>
      </c>
      <c r="AW425" s="12" t="s">
        <v>42</v>
      </c>
      <c r="AX425" s="12" t="s">
        <v>81</v>
      </c>
      <c r="AY425" s="150" t="s">
        <v>140</v>
      </c>
    </row>
    <row r="426" spans="2:65" s="13" customFormat="1" ht="11.25">
      <c r="B426" s="155"/>
      <c r="D426" s="149" t="s">
        <v>151</v>
      </c>
      <c r="E426" s="156" t="s">
        <v>79</v>
      </c>
      <c r="F426" s="157" t="s">
        <v>392</v>
      </c>
      <c r="H426" s="158">
        <v>2.851</v>
      </c>
      <c r="I426" s="159"/>
      <c r="L426" s="155"/>
      <c r="M426" s="160"/>
      <c r="T426" s="161"/>
      <c r="AT426" s="156" t="s">
        <v>151</v>
      </c>
      <c r="AU426" s="156" t="s">
        <v>159</v>
      </c>
      <c r="AV426" s="13" t="s">
        <v>91</v>
      </c>
      <c r="AW426" s="13" t="s">
        <v>42</v>
      </c>
      <c r="AX426" s="13" t="s">
        <v>88</v>
      </c>
      <c r="AY426" s="156" t="s">
        <v>140</v>
      </c>
    </row>
    <row r="427" spans="2:65" s="1" customFormat="1" ht="44.25" customHeight="1">
      <c r="B427" s="32"/>
      <c r="C427" s="131" t="s">
        <v>415</v>
      </c>
      <c r="D427" s="131" t="s">
        <v>142</v>
      </c>
      <c r="E427" s="132" t="s">
        <v>416</v>
      </c>
      <c r="F427" s="133" t="s">
        <v>417</v>
      </c>
      <c r="G427" s="134" t="s">
        <v>264</v>
      </c>
      <c r="H427" s="135">
        <v>8.33</v>
      </c>
      <c r="I427" s="136"/>
      <c r="J427" s="137">
        <f>ROUND(I427*H427,2)</f>
        <v>0</v>
      </c>
      <c r="K427" s="133" t="s">
        <v>146</v>
      </c>
      <c r="L427" s="32"/>
      <c r="M427" s="138" t="s">
        <v>79</v>
      </c>
      <c r="N427" s="139" t="s">
        <v>51</v>
      </c>
      <c r="P427" s="140">
        <f>O427*H427</f>
        <v>0</v>
      </c>
      <c r="Q427" s="140">
        <v>0</v>
      </c>
      <c r="R427" s="140">
        <f>Q427*H427</f>
        <v>0</v>
      </c>
      <c r="S427" s="140">
        <v>0</v>
      </c>
      <c r="T427" s="141">
        <f>S427*H427</f>
        <v>0</v>
      </c>
      <c r="AR427" s="142" t="s">
        <v>147</v>
      </c>
      <c r="AT427" s="142" t="s">
        <v>142</v>
      </c>
      <c r="AU427" s="142" t="s">
        <v>159</v>
      </c>
      <c r="AY427" s="16" t="s">
        <v>140</v>
      </c>
      <c r="BE427" s="143">
        <f>IF(N427="základní",J427,0)</f>
        <v>0</v>
      </c>
      <c r="BF427" s="143">
        <f>IF(N427="snížená",J427,0)</f>
        <v>0</v>
      </c>
      <c r="BG427" s="143">
        <f>IF(N427="zákl. přenesená",J427,0)</f>
        <v>0</v>
      </c>
      <c r="BH427" s="143">
        <f>IF(N427="sníž. přenesená",J427,0)</f>
        <v>0</v>
      </c>
      <c r="BI427" s="143">
        <f>IF(N427="nulová",J427,0)</f>
        <v>0</v>
      </c>
      <c r="BJ427" s="16" t="s">
        <v>88</v>
      </c>
      <c r="BK427" s="143">
        <f>ROUND(I427*H427,2)</f>
        <v>0</v>
      </c>
      <c r="BL427" s="16" t="s">
        <v>147</v>
      </c>
      <c r="BM427" s="142" t="s">
        <v>418</v>
      </c>
    </row>
    <row r="428" spans="2:65" s="1" customFormat="1" ht="11.25">
      <c r="B428" s="32"/>
      <c r="D428" s="144" t="s">
        <v>149</v>
      </c>
      <c r="F428" s="145" t="s">
        <v>419</v>
      </c>
      <c r="I428" s="146"/>
      <c r="L428" s="32"/>
      <c r="M428" s="147"/>
      <c r="T428" s="53"/>
      <c r="AT428" s="16" t="s">
        <v>149</v>
      </c>
      <c r="AU428" s="16" t="s">
        <v>159</v>
      </c>
    </row>
    <row r="429" spans="2:65" s="12" customFormat="1" ht="11.25">
      <c r="B429" s="148"/>
      <c r="D429" s="149" t="s">
        <v>151</v>
      </c>
      <c r="E429" s="150" t="s">
        <v>79</v>
      </c>
      <c r="F429" s="151" t="s">
        <v>152</v>
      </c>
      <c r="H429" s="150" t="s">
        <v>79</v>
      </c>
      <c r="I429" s="152"/>
      <c r="L429" s="148"/>
      <c r="M429" s="153"/>
      <c r="T429" s="154"/>
      <c r="AT429" s="150" t="s">
        <v>151</v>
      </c>
      <c r="AU429" s="150" t="s">
        <v>159</v>
      </c>
      <c r="AV429" s="12" t="s">
        <v>88</v>
      </c>
      <c r="AW429" s="12" t="s">
        <v>42</v>
      </c>
      <c r="AX429" s="12" t="s">
        <v>81</v>
      </c>
      <c r="AY429" s="150" t="s">
        <v>140</v>
      </c>
    </row>
    <row r="430" spans="2:65" s="12" customFormat="1" ht="22.5">
      <c r="B430" s="148"/>
      <c r="D430" s="149" t="s">
        <v>151</v>
      </c>
      <c r="E430" s="150" t="s">
        <v>79</v>
      </c>
      <c r="F430" s="151" t="s">
        <v>393</v>
      </c>
      <c r="H430" s="150" t="s">
        <v>79</v>
      </c>
      <c r="I430" s="152"/>
      <c r="L430" s="148"/>
      <c r="M430" s="153"/>
      <c r="T430" s="154"/>
      <c r="AT430" s="150" t="s">
        <v>151</v>
      </c>
      <c r="AU430" s="150" t="s">
        <v>159</v>
      </c>
      <c r="AV430" s="12" t="s">
        <v>88</v>
      </c>
      <c r="AW430" s="12" t="s">
        <v>42</v>
      </c>
      <c r="AX430" s="12" t="s">
        <v>81</v>
      </c>
      <c r="AY430" s="150" t="s">
        <v>140</v>
      </c>
    </row>
    <row r="431" spans="2:65" s="13" customFormat="1" ht="11.25">
      <c r="B431" s="155"/>
      <c r="D431" s="149" t="s">
        <v>151</v>
      </c>
      <c r="E431" s="156" t="s">
        <v>79</v>
      </c>
      <c r="F431" s="157" t="s">
        <v>394</v>
      </c>
      <c r="H431" s="158">
        <v>8.33</v>
      </c>
      <c r="I431" s="159"/>
      <c r="L431" s="155"/>
      <c r="M431" s="160"/>
      <c r="T431" s="161"/>
      <c r="AT431" s="156" t="s">
        <v>151</v>
      </c>
      <c r="AU431" s="156" t="s">
        <v>159</v>
      </c>
      <c r="AV431" s="13" t="s">
        <v>91</v>
      </c>
      <c r="AW431" s="13" t="s">
        <v>42</v>
      </c>
      <c r="AX431" s="13" t="s">
        <v>88</v>
      </c>
      <c r="AY431" s="156" t="s">
        <v>140</v>
      </c>
    </row>
    <row r="432" spans="2:65" s="11" customFormat="1" ht="20.85" customHeight="1">
      <c r="B432" s="119"/>
      <c r="D432" s="120" t="s">
        <v>80</v>
      </c>
      <c r="E432" s="129" t="s">
        <v>420</v>
      </c>
      <c r="F432" s="129" t="s">
        <v>421</v>
      </c>
      <c r="I432" s="122"/>
      <c r="J432" s="130">
        <f>BK432</f>
        <v>0</v>
      </c>
      <c r="L432" s="119"/>
      <c r="M432" s="124"/>
      <c r="P432" s="125">
        <f>SUM(P433:P434)</f>
        <v>0</v>
      </c>
      <c r="R432" s="125">
        <f>SUM(R433:R434)</f>
        <v>0</v>
      </c>
      <c r="T432" s="126">
        <f>SUM(T433:T434)</f>
        <v>0</v>
      </c>
      <c r="AR432" s="120" t="s">
        <v>88</v>
      </c>
      <c r="AT432" s="127" t="s">
        <v>80</v>
      </c>
      <c r="AU432" s="127" t="s">
        <v>91</v>
      </c>
      <c r="AY432" s="120" t="s">
        <v>140</v>
      </c>
      <c r="BK432" s="128">
        <f>SUM(BK433:BK434)</f>
        <v>0</v>
      </c>
    </row>
    <row r="433" spans="2:65" s="1" customFormat="1" ht="37.9" customHeight="1">
      <c r="B433" s="32"/>
      <c r="C433" s="131" t="s">
        <v>422</v>
      </c>
      <c r="D433" s="131" t="s">
        <v>142</v>
      </c>
      <c r="E433" s="132" t="s">
        <v>423</v>
      </c>
      <c r="F433" s="133" t="s">
        <v>424</v>
      </c>
      <c r="G433" s="134" t="s">
        <v>264</v>
      </c>
      <c r="H433" s="135">
        <v>0.214</v>
      </c>
      <c r="I433" s="136"/>
      <c r="J433" s="137">
        <f>ROUND(I433*H433,2)</f>
        <v>0</v>
      </c>
      <c r="K433" s="133" t="s">
        <v>146</v>
      </c>
      <c r="L433" s="32"/>
      <c r="M433" s="138" t="s">
        <v>79</v>
      </c>
      <c r="N433" s="139" t="s">
        <v>51</v>
      </c>
      <c r="P433" s="140">
        <f>O433*H433</f>
        <v>0</v>
      </c>
      <c r="Q433" s="140">
        <v>0</v>
      </c>
      <c r="R433" s="140">
        <f>Q433*H433</f>
        <v>0</v>
      </c>
      <c r="S433" s="140">
        <v>0</v>
      </c>
      <c r="T433" s="141">
        <f>S433*H433</f>
        <v>0</v>
      </c>
      <c r="AR433" s="142" t="s">
        <v>147</v>
      </c>
      <c r="AT433" s="142" t="s">
        <v>142</v>
      </c>
      <c r="AU433" s="142" t="s">
        <v>159</v>
      </c>
      <c r="AY433" s="16" t="s">
        <v>140</v>
      </c>
      <c r="BE433" s="143">
        <f>IF(N433="základní",J433,0)</f>
        <v>0</v>
      </c>
      <c r="BF433" s="143">
        <f>IF(N433="snížená",J433,0)</f>
        <v>0</v>
      </c>
      <c r="BG433" s="143">
        <f>IF(N433="zákl. přenesená",J433,0)</f>
        <v>0</v>
      </c>
      <c r="BH433" s="143">
        <f>IF(N433="sníž. přenesená",J433,0)</f>
        <v>0</v>
      </c>
      <c r="BI433" s="143">
        <f>IF(N433="nulová",J433,0)</f>
        <v>0</v>
      </c>
      <c r="BJ433" s="16" t="s">
        <v>88</v>
      </c>
      <c r="BK433" s="143">
        <f>ROUND(I433*H433,2)</f>
        <v>0</v>
      </c>
      <c r="BL433" s="16" t="s">
        <v>147</v>
      </c>
      <c r="BM433" s="142" t="s">
        <v>425</v>
      </c>
    </row>
    <row r="434" spans="2:65" s="1" customFormat="1" ht="11.25">
      <c r="B434" s="32"/>
      <c r="D434" s="144" t="s">
        <v>149</v>
      </c>
      <c r="F434" s="145" t="s">
        <v>426</v>
      </c>
      <c r="I434" s="146"/>
      <c r="L434" s="32"/>
      <c r="M434" s="147"/>
      <c r="T434" s="53"/>
      <c r="AT434" s="16" t="s">
        <v>149</v>
      </c>
      <c r="AU434" s="16" t="s">
        <v>159</v>
      </c>
    </row>
    <row r="435" spans="2:65" s="11" customFormat="1" ht="25.9" customHeight="1">
      <c r="B435" s="119"/>
      <c r="D435" s="120" t="s">
        <v>80</v>
      </c>
      <c r="E435" s="121" t="s">
        <v>427</v>
      </c>
      <c r="F435" s="121" t="s">
        <v>428</v>
      </c>
      <c r="I435" s="122"/>
      <c r="J435" s="123">
        <f>BK435</f>
        <v>0</v>
      </c>
      <c r="L435" s="119"/>
      <c r="M435" s="124"/>
      <c r="P435" s="125">
        <f>P436</f>
        <v>0</v>
      </c>
      <c r="R435" s="125">
        <f>R436</f>
        <v>2.76525E-2</v>
      </c>
      <c r="T435" s="126">
        <f>T436</f>
        <v>0</v>
      </c>
      <c r="AR435" s="120" t="s">
        <v>91</v>
      </c>
      <c r="AT435" s="127" t="s">
        <v>80</v>
      </c>
      <c r="AU435" s="127" t="s">
        <v>81</v>
      </c>
      <c r="AY435" s="120" t="s">
        <v>140</v>
      </c>
      <c r="BK435" s="128">
        <f>BK436</f>
        <v>0</v>
      </c>
    </row>
    <row r="436" spans="2:65" s="11" customFormat="1" ht="22.9" customHeight="1">
      <c r="B436" s="119"/>
      <c r="D436" s="120" t="s">
        <v>80</v>
      </c>
      <c r="E436" s="129" t="s">
        <v>429</v>
      </c>
      <c r="F436" s="129" t="s">
        <v>430</v>
      </c>
      <c r="I436" s="122"/>
      <c r="J436" s="130">
        <f>BK436</f>
        <v>0</v>
      </c>
      <c r="L436" s="119"/>
      <c r="M436" s="124"/>
      <c r="P436" s="125">
        <f>SUM(P437:P539)</f>
        <v>0</v>
      </c>
      <c r="R436" s="125">
        <f>SUM(R437:R539)</f>
        <v>2.76525E-2</v>
      </c>
      <c r="T436" s="126">
        <f>SUM(T437:T539)</f>
        <v>0</v>
      </c>
      <c r="AR436" s="120" t="s">
        <v>91</v>
      </c>
      <c r="AT436" s="127" t="s">
        <v>80</v>
      </c>
      <c r="AU436" s="127" t="s">
        <v>88</v>
      </c>
      <c r="AY436" s="120" t="s">
        <v>140</v>
      </c>
      <c r="BK436" s="128">
        <f>SUM(BK437:BK539)</f>
        <v>0</v>
      </c>
    </row>
    <row r="437" spans="2:65" s="1" customFormat="1" ht="24.2" customHeight="1">
      <c r="B437" s="32"/>
      <c r="C437" s="131" t="s">
        <v>431</v>
      </c>
      <c r="D437" s="131" t="s">
        <v>142</v>
      </c>
      <c r="E437" s="132" t="s">
        <v>432</v>
      </c>
      <c r="F437" s="133" t="s">
        <v>433</v>
      </c>
      <c r="G437" s="134" t="s">
        <v>280</v>
      </c>
      <c r="H437" s="135">
        <v>18</v>
      </c>
      <c r="I437" s="136"/>
      <c r="J437" s="137">
        <f>ROUND(I437*H437,2)</f>
        <v>0</v>
      </c>
      <c r="K437" s="133" t="s">
        <v>146</v>
      </c>
      <c r="L437" s="32"/>
      <c r="M437" s="138" t="s">
        <v>79</v>
      </c>
      <c r="N437" s="139" t="s">
        <v>51</v>
      </c>
      <c r="P437" s="140">
        <f>O437*H437</f>
        <v>0</v>
      </c>
      <c r="Q437" s="140">
        <v>0</v>
      </c>
      <c r="R437" s="140">
        <f>Q437*H437</f>
        <v>0</v>
      </c>
      <c r="S437" s="140">
        <v>0</v>
      </c>
      <c r="T437" s="141">
        <f>S437*H437</f>
        <v>0</v>
      </c>
      <c r="AR437" s="142" t="s">
        <v>229</v>
      </c>
      <c r="AT437" s="142" t="s">
        <v>142</v>
      </c>
      <c r="AU437" s="142" t="s">
        <v>91</v>
      </c>
      <c r="AY437" s="16" t="s">
        <v>140</v>
      </c>
      <c r="BE437" s="143">
        <f>IF(N437="základní",J437,0)</f>
        <v>0</v>
      </c>
      <c r="BF437" s="143">
        <f>IF(N437="snížená",J437,0)</f>
        <v>0</v>
      </c>
      <c r="BG437" s="143">
        <f>IF(N437="zákl. přenesená",J437,0)</f>
        <v>0</v>
      </c>
      <c r="BH437" s="143">
        <f>IF(N437="sníž. přenesená",J437,0)</f>
        <v>0</v>
      </c>
      <c r="BI437" s="143">
        <f>IF(N437="nulová",J437,0)</f>
        <v>0</v>
      </c>
      <c r="BJ437" s="16" t="s">
        <v>88</v>
      </c>
      <c r="BK437" s="143">
        <f>ROUND(I437*H437,2)</f>
        <v>0</v>
      </c>
      <c r="BL437" s="16" t="s">
        <v>229</v>
      </c>
      <c r="BM437" s="142" t="s">
        <v>434</v>
      </c>
    </row>
    <row r="438" spans="2:65" s="1" customFormat="1" ht="11.25">
      <c r="B438" s="32"/>
      <c r="D438" s="144" t="s">
        <v>149</v>
      </c>
      <c r="F438" s="145" t="s">
        <v>435</v>
      </c>
      <c r="I438" s="146"/>
      <c r="L438" s="32"/>
      <c r="M438" s="147"/>
      <c r="T438" s="53"/>
      <c r="AT438" s="16" t="s">
        <v>149</v>
      </c>
      <c r="AU438" s="16" t="s">
        <v>91</v>
      </c>
    </row>
    <row r="439" spans="2:65" s="12" customFormat="1" ht="11.25">
      <c r="B439" s="148"/>
      <c r="D439" s="149" t="s">
        <v>151</v>
      </c>
      <c r="E439" s="150" t="s">
        <v>79</v>
      </c>
      <c r="F439" s="151" t="s">
        <v>436</v>
      </c>
      <c r="H439" s="150" t="s">
        <v>79</v>
      </c>
      <c r="I439" s="152"/>
      <c r="L439" s="148"/>
      <c r="M439" s="153"/>
      <c r="T439" s="154"/>
      <c r="AT439" s="150" t="s">
        <v>151</v>
      </c>
      <c r="AU439" s="150" t="s">
        <v>91</v>
      </c>
      <c r="AV439" s="12" t="s">
        <v>88</v>
      </c>
      <c r="AW439" s="12" t="s">
        <v>42</v>
      </c>
      <c r="AX439" s="12" t="s">
        <v>81</v>
      </c>
      <c r="AY439" s="150" t="s">
        <v>140</v>
      </c>
    </row>
    <row r="440" spans="2:65" s="12" customFormat="1" ht="22.5">
      <c r="B440" s="148"/>
      <c r="D440" s="149" t="s">
        <v>151</v>
      </c>
      <c r="E440" s="150" t="s">
        <v>79</v>
      </c>
      <c r="F440" s="151" t="s">
        <v>437</v>
      </c>
      <c r="H440" s="150" t="s">
        <v>79</v>
      </c>
      <c r="I440" s="152"/>
      <c r="L440" s="148"/>
      <c r="M440" s="153"/>
      <c r="T440" s="154"/>
      <c r="AT440" s="150" t="s">
        <v>151</v>
      </c>
      <c r="AU440" s="150" t="s">
        <v>91</v>
      </c>
      <c r="AV440" s="12" t="s">
        <v>88</v>
      </c>
      <c r="AW440" s="12" t="s">
        <v>42</v>
      </c>
      <c r="AX440" s="12" t="s">
        <v>81</v>
      </c>
      <c r="AY440" s="150" t="s">
        <v>140</v>
      </c>
    </row>
    <row r="441" spans="2:65" s="13" customFormat="1" ht="11.25">
      <c r="B441" s="155"/>
      <c r="D441" s="149" t="s">
        <v>151</v>
      </c>
      <c r="E441" s="156" t="s">
        <v>79</v>
      </c>
      <c r="F441" s="157" t="s">
        <v>438</v>
      </c>
      <c r="H441" s="158">
        <v>4</v>
      </c>
      <c r="I441" s="159"/>
      <c r="L441" s="155"/>
      <c r="M441" s="160"/>
      <c r="T441" s="161"/>
      <c r="AT441" s="156" t="s">
        <v>151</v>
      </c>
      <c r="AU441" s="156" t="s">
        <v>91</v>
      </c>
      <c r="AV441" s="13" t="s">
        <v>91</v>
      </c>
      <c r="AW441" s="13" t="s">
        <v>42</v>
      </c>
      <c r="AX441" s="13" t="s">
        <v>81</v>
      </c>
      <c r="AY441" s="156" t="s">
        <v>140</v>
      </c>
    </row>
    <row r="442" spans="2:65" s="12" customFormat="1" ht="11.25">
      <c r="B442" s="148"/>
      <c r="D442" s="149" t="s">
        <v>151</v>
      </c>
      <c r="E442" s="150" t="s">
        <v>79</v>
      </c>
      <c r="F442" s="151" t="s">
        <v>439</v>
      </c>
      <c r="H442" s="150" t="s">
        <v>79</v>
      </c>
      <c r="I442" s="152"/>
      <c r="L442" s="148"/>
      <c r="M442" s="153"/>
      <c r="T442" s="154"/>
      <c r="AT442" s="150" t="s">
        <v>151</v>
      </c>
      <c r="AU442" s="150" t="s">
        <v>91</v>
      </c>
      <c r="AV442" s="12" t="s">
        <v>88</v>
      </c>
      <c r="AW442" s="12" t="s">
        <v>42</v>
      </c>
      <c r="AX442" s="12" t="s">
        <v>81</v>
      </c>
      <c r="AY442" s="150" t="s">
        <v>140</v>
      </c>
    </row>
    <row r="443" spans="2:65" s="13" customFormat="1" ht="11.25">
      <c r="B443" s="155"/>
      <c r="D443" s="149" t="s">
        <v>151</v>
      </c>
      <c r="E443" s="156" t="s">
        <v>79</v>
      </c>
      <c r="F443" s="157" t="s">
        <v>291</v>
      </c>
      <c r="H443" s="158">
        <v>2</v>
      </c>
      <c r="I443" s="159"/>
      <c r="L443" s="155"/>
      <c r="M443" s="160"/>
      <c r="T443" s="161"/>
      <c r="AT443" s="156" t="s">
        <v>151</v>
      </c>
      <c r="AU443" s="156" t="s">
        <v>91</v>
      </c>
      <c r="AV443" s="13" t="s">
        <v>91</v>
      </c>
      <c r="AW443" s="13" t="s">
        <v>42</v>
      </c>
      <c r="AX443" s="13" t="s">
        <v>81</v>
      </c>
      <c r="AY443" s="156" t="s">
        <v>140</v>
      </c>
    </row>
    <row r="444" spans="2:65" s="12" customFormat="1" ht="11.25">
      <c r="B444" s="148"/>
      <c r="D444" s="149" t="s">
        <v>151</v>
      </c>
      <c r="E444" s="150" t="s">
        <v>79</v>
      </c>
      <c r="F444" s="151" t="s">
        <v>436</v>
      </c>
      <c r="H444" s="150" t="s">
        <v>79</v>
      </c>
      <c r="I444" s="152"/>
      <c r="L444" s="148"/>
      <c r="M444" s="153"/>
      <c r="T444" s="154"/>
      <c r="AT444" s="150" t="s">
        <v>151</v>
      </c>
      <c r="AU444" s="150" t="s">
        <v>91</v>
      </c>
      <c r="AV444" s="12" t="s">
        <v>88</v>
      </c>
      <c r="AW444" s="12" t="s">
        <v>42</v>
      </c>
      <c r="AX444" s="12" t="s">
        <v>81</v>
      </c>
      <c r="AY444" s="150" t="s">
        <v>140</v>
      </c>
    </row>
    <row r="445" spans="2:65" s="12" customFormat="1" ht="11.25">
      <c r="B445" s="148"/>
      <c r="D445" s="149" t="s">
        <v>151</v>
      </c>
      <c r="E445" s="150" t="s">
        <v>79</v>
      </c>
      <c r="F445" s="151" t="s">
        <v>440</v>
      </c>
      <c r="H445" s="150" t="s">
        <v>79</v>
      </c>
      <c r="I445" s="152"/>
      <c r="L445" s="148"/>
      <c r="M445" s="153"/>
      <c r="T445" s="154"/>
      <c r="AT445" s="150" t="s">
        <v>151</v>
      </c>
      <c r="AU445" s="150" t="s">
        <v>91</v>
      </c>
      <c r="AV445" s="12" t="s">
        <v>88</v>
      </c>
      <c r="AW445" s="12" t="s">
        <v>42</v>
      </c>
      <c r="AX445" s="12" t="s">
        <v>81</v>
      </c>
      <c r="AY445" s="150" t="s">
        <v>140</v>
      </c>
    </row>
    <row r="446" spans="2:65" s="12" customFormat="1" ht="22.5">
      <c r="B446" s="148"/>
      <c r="D446" s="149" t="s">
        <v>151</v>
      </c>
      <c r="E446" s="150" t="s">
        <v>79</v>
      </c>
      <c r="F446" s="151" t="s">
        <v>441</v>
      </c>
      <c r="H446" s="150" t="s">
        <v>79</v>
      </c>
      <c r="I446" s="152"/>
      <c r="L446" s="148"/>
      <c r="M446" s="153"/>
      <c r="T446" s="154"/>
      <c r="AT446" s="150" t="s">
        <v>151</v>
      </c>
      <c r="AU446" s="150" t="s">
        <v>91</v>
      </c>
      <c r="AV446" s="12" t="s">
        <v>88</v>
      </c>
      <c r="AW446" s="12" t="s">
        <v>42</v>
      </c>
      <c r="AX446" s="12" t="s">
        <v>81</v>
      </c>
      <c r="AY446" s="150" t="s">
        <v>140</v>
      </c>
    </row>
    <row r="447" spans="2:65" s="13" customFormat="1" ht="11.25">
      <c r="B447" s="155"/>
      <c r="D447" s="149" t="s">
        <v>151</v>
      </c>
      <c r="E447" s="156" t="s">
        <v>79</v>
      </c>
      <c r="F447" s="157" t="s">
        <v>442</v>
      </c>
      <c r="H447" s="158">
        <v>10</v>
      </c>
      <c r="I447" s="159"/>
      <c r="L447" s="155"/>
      <c r="M447" s="160"/>
      <c r="T447" s="161"/>
      <c r="AT447" s="156" t="s">
        <v>151</v>
      </c>
      <c r="AU447" s="156" t="s">
        <v>91</v>
      </c>
      <c r="AV447" s="13" t="s">
        <v>91</v>
      </c>
      <c r="AW447" s="13" t="s">
        <v>42</v>
      </c>
      <c r="AX447" s="13" t="s">
        <v>81</v>
      </c>
      <c r="AY447" s="156" t="s">
        <v>140</v>
      </c>
    </row>
    <row r="448" spans="2:65" s="12" customFormat="1" ht="11.25">
      <c r="B448" s="148"/>
      <c r="D448" s="149" t="s">
        <v>151</v>
      </c>
      <c r="E448" s="150" t="s">
        <v>79</v>
      </c>
      <c r="F448" s="151" t="s">
        <v>443</v>
      </c>
      <c r="H448" s="150" t="s">
        <v>79</v>
      </c>
      <c r="I448" s="152"/>
      <c r="L448" s="148"/>
      <c r="M448" s="153"/>
      <c r="T448" s="154"/>
      <c r="AT448" s="150" t="s">
        <v>151</v>
      </c>
      <c r="AU448" s="150" t="s">
        <v>91</v>
      </c>
      <c r="AV448" s="12" t="s">
        <v>88</v>
      </c>
      <c r="AW448" s="12" t="s">
        <v>42</v>
      </c>
      <c r="AX448" s="12" t="s">
        <v>81</v>
      </c>
      <c r="AY448" s="150" t="s">
        <v>140</v>
      </c>
    </row>
    <row r="449" spans="2:65" s="13" customFormat="1" ht="11.25">
      <c r="B449" s="155"/>
      <c r="D449" s="149" t="s">
        <v>151</v>
      </c>
      <c r="E449" s="156" t="s">
        <v>79</v>
      </c>
      <c r="F449" s="157" t="s">
        <v>291</v>
      </c>
      <c r="H449" s="158">
        <v>2</v>
      </c>
      <c r="I449" s="159"/>
      <c r="L449" s="155"/>
      <c r="M449" s="160"/>
      <c r="T449" s="161"/>
      <c r="AT449" s="156" t="s">
        <v>151</v>
      </c>
      <c r="AU449" s="156" t="s">
        <v>91</v>
      </c>
      <c r="AV449" s="13" t="s">
        <v>91</v>
      </c>
      <c r="AW449" s="13" t="s">
        <v>42</v>
      </c>
      <c r="AX449" s="13" t="s">
        <v>81</v>
      </c>
      <c r="AY449" s="156" t="s">
        <v>140</v>
      </c>
    </row>
    <row r="450" spans="2:65" s="14" customFormat="1" ht="11.25">
      <c r="B450" s="172"/>
      <c r="D450" s="149" t="s">
        <v>151</v>
      </c>
      <c r="E450" s="173" t="s">
        <v>79</v>
      </c>
      <c r="F450" s="174" t="s">
        <v>260</v>
      </c>
      <c r="H450" s="175">
        <v>18</v>
      </c>
      <c r="I450" s="176"/>
      <c r="L450" s="172"/>
      <c r="M450" s="177"/>
      <c r="T450" s="178"/>
      <c r="AT450" s="173" t="s">
        <v>151</v>
      </c>
      <c r="AU450" s="173" t="s">
        <v>91</v>
      </c>
      <c r="AV450" s="14" t="s">
        <v>147</v>
      </c>
      <c r="AW450" s="14" t="s">
        <v>42</v>
      </c>
      <c r="AX450" s="14" t="s">
        <v>88</v>
      </c>
      <c r="AY450" s="173" t="s">
        <v>140</v>
      </c>
    </row>
    <row r="451" spans="2:65" s="1" customFormat="1" ht="24.2" customHeight="1">
      <c r="B451" s="32"/>
      <c r="C451" s="162" t="s">
        <v>444</v>
      </c>
      <c r="D451" s="162" t="s">
        <v>170</v>
      </c>
      <c r="E451" s="163" t="s">
        <v>445</v>
      </c>
      <c r="F451" s="164" t="s">
        <v>446</v>
      </c>
      <c r="G451" s="165" t="s">
        <v>280</v>
      </c>
      <c r="H451" s="166">
        <v>18</v>
      </c>
      <c r="I451" s="167"/>
      <c r="J451" s="168">
        <f>ROUND(I451*H451,2)</f>
        <v>0</v>
      </c>
      <c r="K451" s="164" t="s">
        <v>146</v>
      </c>
      <c r="L451" s="169"/>
      <c r="M451" s="170" t="s">
        <v>79</v>
      </c>
      <c r="N451" s="171" t="s">
        <v>51</v>
      </c>
      <c r="P451" s="140">
        <f>O451*H451</f>
        <v>0</v>
      </c>
      <c r="Q451" s="140">
        <v>5.0000000000000002E-5</v>
      </c>
      <c r="R451" s="140">
        <f>Q451*H451</f>
        <v>9.0000000000000008E-4</v>
      </c>
      <c r="S451" s="140">
        <v>0</v>
      </c>
      <c r="T451" s="141">
        <f>S451*H451</f>
        <v>0</v>
      </c>
      <c r="AR451" s="142" t="s">
        <v>343</v>
      </c>
      <c r="AT451" s="142" t="s">
        <v>170</v>
      </c>
      <c r="AU451" s="142" t="s">
        <v>91</v>
      </c>
      <c r="AY451" s="16" t="s">
        <v>140</v>
      </c>
      <c r="BE451" s="143">
        <f>IF(N451="základní",J451,0)</f>
        <v>0</v>
      </c>
      <c r="BF451" s="143">
        <f>IF(N451="snížená",J451,0)</f>
        <v>0</v>
      </c>
      <c r="BG451" s="143">
        <f>IF(N451="zákl. přenesená",J451,0)</f>
        <v>0</v>
      </c>
      <c r="BH451" s="143">
        <f>IF(N451="sníž. přenesená",J451,0)</f>
        <v>0</v>
      </c>
      <c r="BI451" s="143">
        <f>IF(N451="nulová",J451,0)</f>
        <v>0</v>
      </c>
      <c r="BJ451" s="16" t="s">
        <v>88</v>
      </c>
      <c r="BK451" s="143">
        <f>ROUND(I451*H451,2)</f>
        <v>0</v>
      </c>
      <c r="BL451" s="16" t="s">
        <v>229</v>
      </c>
      <c r="BM451" s="142" t="s">
        <v>447</v>
      </c>
    </row>
    <row r="452" spans="2:65" s="12" customFormat="1" ht="11.25">
      <c r="B452" s="148"/>
      <c r="D452" s="149" t="s">
        <v>151</v>
      </c>
      <c r="E452" s="150" t="s">
        <v>79</v>
      </c>
      <c r="F452" s="151" t="s">
        <v>436</v>
      </c>
      <c r="H452" s="150" t="s">
        <v>79</v>
      </c>
      <c r="I452" s="152"/>
      <c r="L452" s="148"/>
      <c r="M452" s="153"/>
      <c r="T452" s="154"/>
      <c r="AT452" s="150" t="s">
        <v>151</v>
      </c>
      <c r="AU452" s="150" t="s">
        <v>91</v>
      </c>
      <c r="AV452" s="12" t="s">
        <v>88</v>
      </c>
      <c r="AW452" s="12" t="s">
        <v>42</v>
      </c>
      <c r="AX452" s="12" t="s">
        <v>81</v>
      </c>
      <c r="AY452" s="150" t="s">
        <v>140</v>
      </c>
    </row>
    <row r="453" spans="2:65" s="12" customFormat="1" ht="11.25">
      <c r="B453" s="148"/>
      <c r="D453" s="149" t="s">
        <v>151</v>
      </c>
      <c r="E453" s="150" t="s">
        <v>79</v>
      </c>
      <c r="F453" s="151" t="s">
        <v>448</v>
      </c>
      <c r="H453" s="150" t="s">
        <v>79</v>
      </c>
      <c r="I453" s="152"/>
      <c r="L453" s="148"/>
      <c r="M453" s="153"/>
      <c r="T453" s="154"/>
      <c r="AT453" s="150" t="s">
        <v>151</v>
      </c>
      <c r="AU453" s="150" t="s">
        <v>91</v>
      </c>
      <c r="AV453" s="12" t="s">
        <v>88</v>
      </c>
      <c r="AW453" s="12" t="s">
        <v>42</v>
      </c>
      <c r="AX453" s="12" t="s">
        <v>81</v>
      </c>
      <c r="AY453" s="150" t="s">
        <v>140</v>
      </c>
    </row>
    <row r="454" spans="2:65" s="13" customFormat="1" ht="11.25">
      <c r="B454" s="155"/>
      <c r="D454" s="149" t="s">
        <v>151</v>
      </c>
      <c r="E454" s="156" t="s">
        <v>79</v>
      </c>
      <c r="F454" s="157" t="s">
        <v>261</v>
      </c>
      <c r="H454" s="158">
        <v>18</v>
      </c>
      <c r="I454" s="159"/>
      <c r="L454" s="155"/>
      <c r="M454" s="160"/>
      <c r="T454" s="161"/>
      <c r="AT454" s="156" t="s">
        <v>151</v>
      </c>
      <c r="AU454" s="156" t="s">
        <v>91</v>
      </c>
      <c r="AV454" s="13" t="s">
        <v>91</v>
      </c>
      <c r="AW454" s="13" t="s">
        <v>42</v>
      </c>
      <c r="AX454" s="13" t="s">
        <v>88</v>
      </c>
      <c r="AY454" s="156" t="s">
        <v>140</v>
      </c>
    </row>
    <row r="455" spans="2:65" s="1" customFormat="1" ht="24.2" customHeight="1">
      <c r="B455" s="32"/>
      <c r="C455" s="131" t="s">
        <v>449</v>
      </c>
      <c r="D455" s="131" t="s">
        <v>142</v>
      </c>
      <c r="E455" s="132" t="s">
        <v>450</v>
      </c>
      <c r="F455" s="133" t="s">
        <v>451</v>
      </c>
      <c r="G455" s="134" t="s">
        <v>294</v>
      </c>
      <c r="H455" s="135">
        <v>505</v>
      </c>
      <c r="I455" s="136"/>
      <c r="J455" s="137">
        <f>ROUND(I455*H455,2)</f>
        <v>0</v>
      </c>
      <c r="K455" s="133" t="s">
        <v>146</v>
      </c>
      <c r="L455" s="32"/>
      <c r="M455" s="138" t="s">
        <v>79</v>
      </c>
      <c r="N455" s="139" t="s">
        <v>51</v>
      </c>
      <c r="P455" s="140">
        <f>O455*H455</f>
        <v>0</v>
      </c>
      <c r="Q455" s="140">
        <v>0</v>
      </c>
      <c r="R455" s="140">
        <f>Q455*H455</f>
        <v>0</v>
      </c>
      <c r="S455" s="140">
        <v>0</v>
      </c>
      <c r="T455" s="141">
        <f>S455*H455</f>
        <v>0</v>
      </c>
      <c r="AR455" s="142" t="s">
        <v>229</v>
      </c>
      <c r="AT455" s="142" t="s">
        <v>142</v>
      </c>
      <c r="AU455" s="142" t="s">
        <v>91</v>
      </c>
      <c r="AY455" s="16" t="s">
        <v>140</v>
      </c>
      <c r="BE455" s="143">
        <f>IF(N455="základní",J455,0)</f>
        <v>0</v>
      </c>
      <c r="BF455" s="143">
        <f>IF(N455="snížená",J455,0)</f>
        <v>0</v>
      </c>
      <c r="BG455" s="143">
        <f>IF(N455="zákl. přenesená",J455,0)</f>
        <v>0</v>
      </c>
      <c r="BH455" s="143">
        <f>IF(N455="sníž. přenesená",J455,0)</f>
        <v>0</v>
      </c>
      <c r="BI455" s="143">
        <f>IF(N455="nulová",J455,0)</f>
        <v>0</v>
      </c>
      <c r="BJ455" s="16" t="s">
        <v>88</v>
      </c>
      <c r="BK455" s="143">
        <f>ROUND(I455*H455,2)</f>
        <v>0</v>
      </c>
      <c r="BL455" s="16" t="s">
        <v>229</v>
      </c>
      <c r="BM455" s="142" t="s">
        <v>452</v>
      </c>
    </row>
    <row r="456" spans="2:65" s="1" customFormat="1" ht="11.25">
      <c r="B456" s="32"/>
      <c r="D456" s="144" t="s">
        <v>149</v>
      </c>
      <c r="F456" s="145" t="s">
        <v>453</v>
      </c>
      <c r="I456" s="146"/>
      <c r="L456" s="32"/>
      <c r="M456" s="147"/>
      <c r="T456" s="53"/>
      <c r="AT456" s="16" t="s">
        <v>149</v>
      </c>
      <c r="AU456" s="16" t="s">
        <v>91</v>
      </c>
    </row>
    <row r="457" spans="2:65" s="12" customFormat="1" ht="11.25">
      <c r="B457" s="148"/>
      <c r="D457" s="149" t="s">
        <v>151</v>
      </c>
      <c r="E457" s="150" t="s">
        <v>79</v>
      </c>
      <c r="F457" s="151" t="s">
        <v>436</v>
      </c>
      <c r="H457" s="150" t="s">
        <v>79</v>
      </c>
      <c r="I457" s="152"/>
      <c r="L457" s="148"/>
      <c r="M457" s="153"/>
      <c r="T457" s="154"/>
      <c r="AT457" s="150" t="s">
        <v>151</v>
      </c>
      <c r="AU457" s="150" t="s">
        <v>91</v>
      </c>
      <c r="AV457" s="12" t="s">
        <v>88</v>
      </c>
      <c r="AW457" s="12" t="s">
        <v>42</v>
      </c>
      <c r="AX457" s="12" t="s">
        <v>81</v>
      </c>
      <c r="AY457" s="150" t="s">
        <v>140</v>
      </c>
    </row>
    <row r="458" spans="2:65" s="12" customFormat="1" ht="33.75">
      <c r="B458" s="148"/>
      <c r="D458" s="149" t="s">
        <v>151</v>
      </c>
      <c r="E458" s="150" t="s">
        <v>79</v>
      </c>
      <c r="F458" s="151" t="s">
        <v>454</v>
      </c>
      <c r="H458" s="150" t="s">
        <v>79</v>
      </c>
      <c r="I458" s="152"/>
      <c r="L458" s="148"/>
      <c r="M458" s="153"/>
      <c r="T458" s="154"/>
      <c r="AT458" s="150" t="s">
        <v>151</v>
      </c>
      <c r="AU458" s="150" t="s">
        <v>91</v>
      </c>
      <c r="AV458" s="12" t="s">
        <v>88</v>
      </c>
      <c r="AW458" s="12" t="s">
        <v>42</v>
      </c>
      <c r="AX458" s="12" t="s">
        <v>81</v>
      </c>
      <c r="AY458" s="150" t="s">
        <v>140</v>
      </c>
    </row>
    <row r="459" spans="2:65" s="13" customFormat="1" ht="11.25">
      <c r="B459" s="155"/>
      <c r="D459" s="149" t="s">
        <v>151</v>
      </c>
      <c r="E459" s="156" t="s">
        <v>79</v>
      </c>
      <c r="F459" s="157" t="s">
        <v>455</v>
      </c>
      <c r="H459" s="158">
        <v>70</v>
      </c>
      <c r="I459" s="159"/>
      <c r="L459" s="155"/>
      <c r="M459" s="160"/>
      <c r="T459" s="161"/>
      <c r="AT459" s="156" t="s">
        <v>151</v>
      </c>
      <c r="AU459" s="156" t="s">
        <v>91</v>
      </c>
      <c r="AV459" s="13" t="s">
        <v>91</v>
      </c>
      <c r="AW459" s="13" t="s">
        <v>42</v>
      </c>
      <c r="AX459" s="13" t="s">
        <v>81</v>
      </c>
      <c r="AY459" s="156" t="s">
        <v>140</v>
      </c>
    </row>
    <row r="460" spans="2:65" s="12" customFormat="1" ht="22.5">
      <c r="B460" s="148"/>
      <c r="D460" s="149" t="s">
        <v>151</v>
      </c>
      <c r="E460" s="150" t="s">
        <v>79</v>
      </c>
      <c r="F460" s="151" t="s">
        <v>456</v>
      </c>
      <c r="H460" s="150" t="s">
        <v>79</v>
      </c>
      <c r="I460" s="152"/>
      <c r="L460" s="148"/>
      <c r="M460" s="153"/>
      <c r="T460" s="154"/>
      <c r="AT460" s="150" t="s">
        <v>151</v>
      </c>
      <c r="AU460" s="150" t="s">
        <v>91</v>
      </c>
      <c r="AV460" s="12" t="s">
        <v>88</v>
      </c>
      <c r="AW460" s="12" t="s">
        <v>42</v>
      </c>
      <c r="AX460" s="12" t="s">
        <v>81</v>
      </c>
      <c r="AY460" s="150" t="s">
        <v>140</v>
      </c>
    </row>
    <row r="461" spans="2:65" s="13" customFormat="1" ht="11.25">
      <c r="B461" s="155"/>
      <c r="D461" s="149" t="s">
        <v>151</v>
      </c>
      <c r="E461" s="156" t="s">
        <v>79</v>
      </c>
      <c r="F461" s="157" t="s">
        <v>457</v>
      </c>
      <c r="H461" s="158">
        <v>80</v>
      </c>
      <c r="I461" s="159"/>
      <c r="L461" s="155"/>
      <c r="M461" s="160"/>
      <c r="T461" s="161"/>
      <c r="AT461" s="156" t="s">
        <v>151</v>
      </c>
      <c r="AU461" s="156" t="s">
        <v>91</v>
      </c>
      <c r="AV461" s="13" t="s">
        <v>91</v>
      </c>
      <c r="AW461" s="13" t="s">
        <v>42</v>
      </c>
      <c r="AX461" s="13" t="s">
        <v>81</v>
      </c>
      <c r="AY461" s="156" t="s">
        <v>140</v>
      </c>
    </row>
    <row r="462" spans="2:65" s="12" customFormat="1" ht="11.25">
      <c r="B462" s="148"/>
      <c r="D462" s="149" t="s">
        <v>151</v>
      </c>
      <c r="E462" s="150" t="s">
        <v>79</v>
      </c>
      <c r="F462" s="151" t="s">
        <v>436</v>
      </c>
      <c r="H462" s="150" t="s">
        <v>79</v>
      </c>
      <c r="I462" s="152"/>
      <c r="L462" s="148"/>
      <c r="M462" s="153"/>
      <c r="T462" s="154"/>
      <c r="AT462" s="150" t="s">
        <v>151</v>
      </c>
      <c r="AU462" s="150" t="s">
        <v>91</v>
      </c>
      <c r="AV462" s="12" t="s">
        <v>88</v>
      </c>
      <c r="AW462" s="12" t="s">
        <v>42</v>
      </c>
      <c r="AX462" s="12" t="s">
        <v>81</v>
      </c>
      <c r="AY462" s="150" t="s">
        <v>140</v>
      </c>
    </row>
    <row r="463" spans="2:65" s="12" customFormat="1" ht="11.25">
      <c r="B463" s="148"/>
      <c r="D463" s="149" t="s">
        <v>151</v>
      </c>
      <c r="E463" s="150" t="s">
        <v>79</v>
      </c>
      <c r="F463" s="151" t="s">
        <v>440</v>
      </c>
      <c r="H463" s="150" t="s">
        <v>79</v>
      </c>
      <c r="I463" s="152"/>
      <c r="L463" s="148"/>
      <c r="M463" s="153"/>
      <c r="T463" s="154"/>
      <c r="AT463" s="150" t="s">
        <v>151</v>
      </c>
      <c r="AU463" s="150" t="s">
        <v>91</v>
      </c>
      <c r="AV463" s="12" t="s">
        <v>88</v>
      </c>
      <c r="AW463" s="12" t="s">
        <v>42</v>
      </c>
      <c r="AX463" s="12" t="s">
        <v>81</v>
      </c>
      <c r="AY463" s="150" t="s">
        <v>140</v>
      </c>
    </row>
    <row r="464" spans="2:65" s="12" customFormat="1" ht="33.75">
      <c r="B464" s="148"/>
      <c r="D464" s="149" t="s">
        <v>151</v>
      </c>
      <c r="E464" s="150" t="s">
        <v>79</v>
      </c>
      <c r="F464" s="151" t="s">
        <v>458</v>
      </c>
      <c r="H464" s="150" t="s">
        <v>79</v>
      </c>
      <c r="I464" s="152"/>
      <c r="L464" s="148"/>
      <c r="M464" s="153"/>
      <c r="T464" s="154"/>
      <c r="AT464" s="150" t="s">
        <v>151</v>
      </c>
      <c r="AU464" s="150" t="s">
        <v>91</v>
      </c>
      <c r="AV464" s="12" t="s">
        <v>88</v>
      </c>
      <c r="AW464" s="12" t="s">
        <v>42</v>
      </c>
      <c r="AX464" s="12" t="s">
        <v>81</v>
      </c>
      <c r="AY464" s="150" t="s">
        <v>140</v>
      </c>
    </row>
    <row r="465" spans="2:65" s="13" customFormat="1" ht="11.25">
      <c r="B465" s="155"/>
      <c r="D465" s="149" t="s">
        <v>151</v>
      </c>
      <c r="E465" s="156" t="s">
        <v>79</v>
      </c>
      <c r="F465" s="157" t="s">
        <v>459</v>
      </c>
      <c r="H465" s="158">
        <v>250</v>
      </c>
      <c r="I465" s="159"/>
      <c r="L465" s="155"/>
      <c r="M465" s="160"/>
      <c r="T465" s="161"/>
      <c r="AT465" s="156" t="s">
        <v>151</v>
      </c>
      <c r="AU465" s="156" t="s">
        <v>91</v>
      </c>
      <c r="AV465" s="13" t="s">
        <v>91</v>
      </c>
      <c r="AW465" s="13" t="s">
        <v>42</v>
      </c>
      <c r="AX465" s="13" t="s">
        <v>81</v>
      </c>
      <c r="AY465" s="156" t="s">
        <v>140</v>
      </c>
    </row>
    <row r="466" spans="2:65" s="12" customFormat="1" ht="33.75">
      <c r="B466" s="148"/>
      <c r="D466" s="149" t="s">
        <v>151</v>
      </c>
      <c r="E466" s="150" t="s">
        <v>79</v>
      </c>
      <c r="F466" s="151" t="s">
        <v>460</v>
      </c>
      <c r="H466" s="150" t="s">
        <v>79</v>
      </c>
      <c r="I466" s="152"/>
      <c r="L466" s="148"/>
      <c r="M466" s="153"/>
      <c r="T466" s="154"/>
      <c r="AT466" s="150" t="s">
        <v>151</v>
      </c>
      <c r="AU466" s="150" t="s">
        <v>91</v>
      </c>
      <c r="AV466" s="12" t="s">
        <v>88</v>
      </c>
      <c r="AW466" s="12" t="s">
        <v>42</v>
      </c>
      <c r="AX466" s="12" t="s">
        <v>81</v>
      </c>
      <c r="AY466" s="150" t="s">
        <v>140</v>
      </c>
    </row>
    <row r="467" spans="2:65" s="13" customFormat="1" ht="11.25">
      <c r="B467" s="155"/>
      <c r="D467" s="149" t="s">
        <v>151</v>
      </c>
      <c r="E467" s="156" t="s">
        <v>79</v>
      </c>
      <c r="F467" s="157" t="s">
        <v>461</v>
      </c>
      <c r="H467" s="158">
        <v>50</v>
      </c>
      <c r="I467" s="159"/>
      <c r="L467" s="155"/>
      <c r="M467" s="160"/>
      <c r="T467" s="161"/>
      <c r="AT467" s="156" t="s">
        <v>151</v>
      </c>
      <c r="AU467" s="156" t="s">
        <v>91</v>
      </c>
      <c r="AV467" s="13" t="s">
        <v>91</v>
      </c>
      <c r="AW467" s="13" t="s">
        <v>42</v>
      </c>
      <c r="AX467" s="13" t="s">
        <v>81</v>
      </c>
      <c r="AY467" s="156" t="s">
        <v>140</v>
      </c>
    </row>
    <row r="468" spans="2:65" s="12" customFormat="1" ht="33.75">
      <c r="B468" s="148"/>
      <c r="D468" s="149" t="s">
        <v>151</v>
      </c>
      <c r="E468" s="150" t="s">
        <v>79</v>
      </c>
      <c r="F468" s="151" t="s">
        <v>462</v>
      </c>
      <c r="H468" s="150" t="s">
        <v>79</v>
      </c>
      <c r="I468" s="152"/>
      <c r="L468" s="148"/>
      <c r="M468" s="153"/>
      <c r="T468" s="154"/>
      <c r="AT468" s="150" t="s">
        <v>151</v>
      </c>
      <c r="AU468" s="150" t="s">
        <v>91</v>
      </c>
      <c r="AV468" s="12" t="s">
        <v>88</v>
      </c>
      <c r="AW468" s="12" t="s">
        <v>42</v>
      </c>
      <c r="AX468" s="12" t="s">
        <v>81</v>
      </c>
      <c r="AY468" s="150" t="s">
        <v>140</v>
      </c>
    </row>
    <row r="469" spans="2:65" s="13" customFormat="1" ht="11.25">
      <c r="B469" s="155"/>
      <c r="D469" s="149" t="s">
        <v>151</v>
      </c>
      <c r="E469" s="156" t="s">
        <v>79</v>
      </c>
      <c r="F469" s="157" t="s">
        <v>461</v>
      </c>
      <c r="H469" s="158">
        <v>50</v>
      </c>
      <c r="I469" s="159"/>
      <c r="L469" s="155"/>
      <c r="M469" s="160"/>
      <c r="T469" s="161"/>
      <c r="AT469" s="156" t="s">
        <v>151</v>
      </c>
      <c r="AU469" s="156" t="s">
        <v>91</v>
      </c>
      <c r="AV469" s="13" t="s">
        <v>91</v>
      </c>
      <c r="AW469" s="13" t="s">
        <v>42</v>
      </c>
      <c r="AX469" s="13" t="s">
        <v>81</v>
      </c>
      <c r="AY469" s="156" t="s">
        <v>140</v>
      </c>
    </row>
    <row r="470" spans="2:65" s="12" customFormat="1" ht="22.5">
      <c r="B470" s="148"/>
      <c r="D470" s="149" t="s">
        <v>151</v>
      </c>
      <c r="E470" s="150" t="s">
        <v>79</v>
      </c>
      <c r="F470" s="151" t="s">
        <v>463</v>
      </c>
      <c r="H470" s="150" t="s">
        <v>79</v>
      </c>
      <c r="I470" s="152"/>
      <c r="L470" s="148"/>
      <c r="M470" s="153"/>
      <c r="T470" s="154"/>
      <c r="AT470" s="150" t="s">
        <v>151</v>
      </c>
      <c r="AU470" s="150" t="s">
        <v>91</v>
      </c>
      <c r="AV470" s="12" t="s">
        <v>88</v>
      </c>
      <c r="AW470" s="12" t="s">
        <v>42</v>
      </c>
      <c r="AX470" s="12" t="s">
        <v>81</v>
      </c>
      <c r="AY470" s="150" t="s">
        <v>140</v>
      </c>
    </row>
    <row r="471" spans="2:65" s="13" customFormat="1" ht="11.25">
      <c r="B471" s="155"/>
      <c r="D471" s="149" t="s">
        <v>151</v>
      </c>
      <c r="E471" s="156" t="s">
        <v>79</v>
      </c>
      <c r="F471" s="157" t="s">
        <v>169</v>
      </c>
      <c r="H471" s="158">
        <v>5</v>
      </c>
      <c r="I471" s="159"/>
      <c r="L471" s="155"/>
      <c r="M471" s="160"/>
      <c r="T471" s="161"/>
      <c r="AT471" s="156" t="s">
        <v>151</v>
      </c>
      <c r="AU471" s="156" t="s">
        <v>91</v>
      </c>
      <c r="AV471" s="13" t="s">
        <v>91</v>
      </c>
      <c r="AW471" s="13" t="s">
        <v>42</v>
      </c>
      <c r="AX471" s="13" t="s">
        <v>81</v>
      </c>
      <c r="AY471" s="156" t="s">
        <v>140</v>
      </c>
    </row>
    <row r="472" spans="2:65" s="14" customFormat="1" ht="11.25">
      <c r="B472" s="172"/>
      <c r="D472" s="149" t="s">
        <v>151</v>
      </c>
      <c r="E472" s="173" t="s">
        <v>79</v>
      </c>
      <c r="F472" s="174" t="s">
        <v>260</v>
      </c>
      <c r="H472" s="175">
        <v>505</v>
      </c>
      <c r="I472" s="176"/>
      <c r="L472" s="172"/>
      <c r="M472" s="177"/>
      <c r="T472" s="178"/>
      <c r="AT472" s="173" t="s">
        <v>151</v>
      </c>
      <c r="AU472" s="173" t="s">
        <v>91</v>
      </c>
      <c r="AV472" s="14" t="s">
        <v>147</v>
      </c>
      <c r="AW472" s="14" t="s">
        <v>42</v>
      </c>
      <c r="AX472" s="14" t="s">
        <v>88</v>
      </c>
      <c r="AY472" s="173" t="s">
        <v>140</v>
      </c>
    </row>
    <row r="473" spans="2:65" s="1" customFormat="1" ht="24.2" customHeight="1">
      <c r="B473" s="32"/>
      <c r="C473" s="162" t="s">
        <v>464</v>
      </c>
      <c r="D473" s="162" t="s">
        <v>170</v>
      </c>
      <c r="E473" s="163" t="s">
        <v>465</v>
      </c>
      <c r="F473" s="164" t="s">
        <v>466</v>
      </c>
      <c r="G473" s="165" t="s">
        <v>294</v>
      </c>
      <c r="H473" s="166">
        <v>530.25</v>
      </c>
      <c r="I473" s="167"/>
      <c r="J473" s="168">
        <f>ROUND(I473*H473,2)</f>
        <v>0</v>
      </c>
      <c r="K473" s="164" t="s">
        <v>146</v>
      </c>
      <c r="L473" s="169"/>
      <c r="M473" s="170" t="s">
        <v>79</v>
      </c>
      <c r="N473" s="171" t="s">
        <v>51</v>
      </c>
      <c r="P473" s="140">
        <f>O473*H473</f>
        <v>0</v>
      </c>
      <c r="Q473" s="140">
        <v>5.0000000000000002E-5</v>
      </c>
      <c r="R473" s="140">
        <f>Q473*H473</f>
        <v>2.6512500000000001E-2</v>
      </c>
      <c r="S473" s="140">
        <v>0</v>
      </c>
      <c r="T473" s="141">
        <f>S473*H473</f>
        <v>0</v>
      </c>
      <c r="AR473" s="142" t="s">
        <v>343</v>
      </c>
      <c r="AT473" s="142" t="s">
        <v>170</v>
      </c>
      <c r="AU473" s="142" t="s">
        <v>91</v>
      </c>
      <c r="AY473" s="16" t="s">
        <v>140</v>
      </c>
      <c r="BE473" s="143">
        <f>IF(N473="základní",J473,0)</f>
        <v>0</v>
      </c>
      <c r="BF473" s="143">
        <f>IF(N473="snížená",J473,0)</f>
        <v>0</v>
      </c>
      <c r="BG473" s="143">
        <f>IF(N473="zákl. přenesená",J473,0)</f>
        <v>0</v>
      </c>
      <c r="BH473" s="143">
        <f>IF(N473="sníž. přenesená",J473,0)</f>
        <v>0</v>
      </c>
      <c r="BI473" s="143">
        <f>IF(N473="nulová",J473,0)</f>
        <v>0</v>
      </c>
      <c r="BJ473" s="16" t="s">
        <v>88</v>
      </c>
      <c r="BK473" s="143">
        <f>ROUND(I473*H473,2)</f>
        <v>0</v>
      </c>
      <c r="BL473" s="16" t="s">
        <v>229</v>
      </c>
      <c r="BM473" s="142" t="s">
        <v>467</v>
      </c>
    </row>
    <row r="474" spans="2:65" s="12" customFormat="1" ht="11.25">
      <c r="B474" s="148"/>
      <c r="D474" s="149" t="s">
        <v>151</v>
      </c>
      <c r="E474" s="150" t="s">
        <v>79</v>
      </c>
      <c r="F474" s="151" t="s">
        <v>436</v>
      </c>
      <c r="H474" s="150" t="s">
        <v>79</v>
      </c>
      <c r="I474" s="152"/>
      <c r="L474" s="148"/>
      <c r="M474" s="153"/>
      <c r="T474" s="154"/>
      <c r="AT474" s="150" t="s">
        <v>151</v>
      </c>
      <c r="AU474" s="150" t="s">
        <v>91</v>
      </c>
      <c r="AV474" s="12" t="s">
        <v>88</v>
      </c>
      <c r="AW474" s="12" t="s">
        <v>42</v>
      </c>
      <c r="AX474" s="12" t="s">
        <v>81</v>
      </c>
      <c r="AY474" s="150" t="s">
        <v>140</v>
      </c>
    </row>
    <row r="475" spans="2:65" s="12" customFormat="1" ht="22.5">
      <c r="B475" s="148"/>
      <c r="D475" s="149" t="s">
        <v>151</v>
      </c>
      <c r="E475" s="150" t="s">
        <v>79</v>
      </c>
      <c r="F475" s="151" t="s">
        <v>468</v>
      </c>
      <c r="H475" s="150" t="s">
        <v>79</v>
      </c>
      <c r="I475" s="152"/>
      <c r="L475" s="148"/>
      <c r="M475" s="153"/>
      <c r="T475" s="154"/>
      <c r="AT475" s="150" t="s">
        <v>151</v>
      </c>
      <c r="AU475" s="150" t="s">
        <v>91</v>
      </c>
      <c r="AV475" s="12" t="s">
        <v>88</v>
      </c>
      <c r="AW475" s="12" t="s">
        <v>42</v>
      </c>
      <c r="AX475" s="12" t="s">
        <v>81</v>
      </c>
      <c r="AY475" s="150" t="s">
        <v>140</v>
      </c>
    </row>
    <row r="476" spans="2:65" s="13" customFormat="1" ht="11.25">
      <c r="B476" s="155"/>
      <c r="D476" s="149" t="s">
        <v>151</v>
      </c>
      <c r="E476" s="156" t="s">
        <v>79</v>
      </c>
      <c r="F476" s="157" t="s">
        <v>469</v>
      </c>
      <c r="H476" s="158">
        <v>73.5</v>
      </c>
      <c r="I476" s="159"/>
      <c r="L476" s="155"/>
      <c r="M476" s="160"/>
      <c r="T476" s="161"/>
      <c r="AT476" s="156" t="s">
        <v>151</v>
      </c>
      <c r="AU476" s="156" t="s">
        <v>91</v>
      </c>
      <c r="AV476" s="13" t="s">
        <v>91</v>
      </c>
      <c r="AW476" s="13" t="s">
        <v>42</v>
      </c>
      <c r="AX476" s="13" t="s">
        <v>81</v>
      </c>
      <c r="AY476" s="156" t="s">
        <v>140</v>
      </c>
    </row>
    <row r="477" spans="2:65" s="12" customFormat="1" ht="22.5">
      <c r="B477" s="148"/>
      <c r="D477" s="149" t="s">
        <v>151</v>
      </c>
      <c r="E477" s="150" t="s">
        <v>79</v>
      </c>
      <c r="F477" s="151" t="s">
        <v>470</v>
      </c>
      <c r="H477" s="150" t="s">
        <v>79</v>
      </c>
      <c r="I477" s="152"/>
      <c r="L477" s="148"/>
      <c r="M477" s="153"/>
      <c r="T477" s="154"/>
      <c r="AT477" s="150" t="s">
        <v>151</v>
      </c>
      <c r="AU477" s="150" t="s">
        <v>91</v>
      </c>
      <c r="AV477" s="12" t="s">
        <v>88</v>
      </c>
      <c r="AW477" s="12" t="s">
        <v>42</v>
      </c>
      <c r="AX477" s="12" t="s">
        <v>81</v>
      </c>
      <c r="AY477" s="150" t="s">
        <v>140</v>
      </c>
    </row>
    <row r="478" spans="2:65" s="13" customFormat="1" ht="11.25">
      <c r="B478" s="155"/>
      <c r="D478" s="149" t="s">
        <v>151</v>
      </c>
      <c r="E478" s="156" t="s">
        <v>79</v>
      </c>
      <c r="F478" s="157" t="s">
        <v>471</v>
      </c>
      <c r="H478" s="158">
        <v>84</v>
      </c>
      <c r="I478" s="159"/>
      <c r="L478" s="155"/>
      <c r="M478" s="160"/>
      <c r="T478" s="161"/>
      <c r="AT478" s="156" t="s">
        <v>151</v>
      </c>
      <c r="AU478" s="156" t="s">
        <v>91</v>
      </c>
      <c r="AV478" s="13" t="s">
        <v>91</v>
      </c>
      <c r="AW478" s="13" t="s">
        <v>42</v>
      </c>
      <c r="AX478" s="13" t="s">
        <v>81</v>
      </c>
      <c r="AY478" s="156" t="s">
        <v>140</v>
      </c>
    </row>
    <row r="479" spans="2:65" s="12" customFormat="1" ht="11.25">
      <c r="B479" s="148"/>
      <c r="D479" s="149" t="s">
        <v>151</v>
      </c>
      <c r="E479" s="150" t="s">
        <v>79</v>
      </c>
      <c r="F479" s="151" t="s">
        <v>436</v>
      </c>
      <c r="H479" s="150" t="s">
        <v>79</v>
      </c>
      <c r="I479" s="152"/>
      <c r="L479" s="148"/>
      <c r="M479" s="153"/>
      <c r="T479" s="154"/>
      <c r="AT479" s="150" t="s">
        <v>151</v>
      </c>
      <c r="AU479" s="150" t="s">
        <v>91</v>
      </c>
      <c r="AV479" s="12" t="s">
        <v>88</v>
      </c>
      <c r="AW479" s="12" t="s">
        <v>42</v>
      </c>
      <c r="AX479" s="12" t="s">
        <v>81</v>
      </c>
      <c r="AY479" s="150" t="s">
        <v>140</v>
      </c>
    </row>
    <row r="480" spans="2:65" s="12" customFormat="1" ht="11.25">
      <c r="B480" s="148"/>
      <c r="D480" s="149" t="s">
        <v>151</v>
      </c>
      <c r="E480" s="150" t="s">
        <v>79</v>
      </c>
      <c r="F480" s="151" t="s">
        <v>440</v>
      </c>
      <c r="H480" s="150" t="s">
        <v>79</v>
      </c>
      <c r="I480" s="152"/>
      <c r="L480" s="148"/>
      <c r="M480" s="153"/>
      <c r="T480" s="154"/>
      <c r="AT480" s="150" t="s">
        <v>151</v>
      </c>
      <c r="AU480" s="150" t="s">
        <v>91</v>
      </c>
      <c r="AV480" s="12" t="s">
        <v>88</v>
      </c>
      <c r="AW480" s="12" t="s">
        <v>42</v>
      </c>
      <c r="AX480" s="12" t="s">
        <v>81</v>
      </c>
      <c r="AY480" s="150" t="s">
        <v>140</v>
      </c>
    </row>
    <row r="481" spans="2:65" s="12" customFormat="1" ht="33.75">
      <c r="B481" s="148"/>
      <c r="D481" s="149" t="s">
        <v>151</v>
      </c>
      <c r="E481" s="150" t="s">
        <v>79</v>
      </c>
      <c r="F481" s="151" t="s">
        <v>472</v>
      </c>
      <c r="H481" s="150" t="s">
        <v>79</v>
      </c>
      <c r="I481" s="152"/>
      <c r="L481" s="148"/>
      <c r="M481" s="153"/>
      <c r="T481" s="154"/>
      <c r="AT481" s="150" t="s">
        <v>151</v>
      </c>
      <c r="AU481" s="150" t="s">
        <v>91</v>
      </c>
      <c r="AV481" s="12" t="s">
        <v>88</v>
      </c>
      <c r="AW481" s="12" t="s">
        <v>42</v>
      </c>
      <c r="AX481" s="12" t="s">
        <v>81</v>
      </c>
      <c r="AY481" s="150" t="s">
        <v>140</v>
      </c>
    </row>
    <row r="482" spans="2:65" s="13" customFormat="1" ht="11.25">
      <c r="B482" s="155"/>
      <c r="D482" s="149" t="s">
        <v>151</v>
      </c>
      <c r="E482" s="156" t="s">
        <v>79</v>
      </c>
      <c r="F482" s="157" t="s">
        <v>473</v>
      </c>
      <c r="H482" s="158">
        <v>262.5</v>
      </c>
      <c r="I482" s="159"/>
      <c r="L482" s="155"/>
      <c r="M482" s="160"/>
      <c r="T482" s="161"/>
      <c r="AT482" s="156" t="s">
        <v>151</v>
      </c>
      <c r="AU482" s="156" t="s">
        <v>91</v>
      </c>
      <c r="AV482" s="13" t="s">
        <v>91</v>
      </c>
      <c r="AW482" s="13" t="s">
        <v>42</v>
      </c>
      <c r="AX482" s="13" t="s">
        <v>81</v>
      </c>
      <c r="AY482" s="156" t="s">
        <v>140</v>
      </c>
    </row>
    <row r="483" spans="2:65" s="12" customFormat="1" ht="22.5">
      <c r="B483" s="148"/>
      <c r="D483" s="149" t="s">
        <v>151</v>
      </c>
      <c r="E483" s="150" t="s">
        <v>79</v>
      </c>
      <c r="F483" s="151" t="s">
        <v>474</v>
      </c>
      <c r="H483" s="150" t="s">
        <v>79</v>
      </c>
      <c r="I483" s="152"/>
      <c r="L483" s="148"/>
      <c r="M483" s="153"/>
      <c r="T483" s="154"/>
      <c r="AT483" s="150" t="s">
        <v>151</v>
      </c>
      <c r="AU483" s="150" t="s">
        <v>91</v>
      </c>
      <c r="AV483" s="12" t="s">
        <v>88</v>
      </c>
      <c r="AW483" s="12" t="s">
        <v>42</v>
      </c>
      <c r="AX483" s="12" t="s">
        <v>81</v>
      </c>
      <c r="AY483" s="150" t="s">
        <v>140</v>
      </c>
    </row>
    <row r="484" spans="2:65" s="13" customFormat="1" ht="11.25">
      <c r="B484" s="155"/>
      <c r="D484" s="149" t="s">
        <v>151</v>
      </c>
      <c r="E484" s="156" t="s">
        <v>79</v>
      </c>
      <c r="F484" s="157" t="s">
        <v>475</v>
      </c>
      <c r="H484" s="158">
        <v>52.5</v>
      </c>
      <c r="I484" s="159"/>
      <c r="L484" s="155"/>
      <c r="M484" s="160"/>
      <c r="T484" s="161"/>
      <c r="AT484" s="156" t="s">
        <v>151</v>
      </c>
      <c r="AU484" s="156" t="s">
        <v>91</v>
      </c>
      <c r="AV484" s="13" t="s">
        <v>91</v>
      </c>
      <c r="AW484" s="13" t="s">
        <v>42</v>
      </c>
      <c r="AX484" s="13" t="s">
        <v>81</v>
      </c>
      <c r="AY484" s="156" t="s">
        <v>140</v>
      </c>
    </row>
    <row r="485" spans="2:65" s="12" customFormat="1" ht="22.5">
      <c r="B485" s="148"/>
      <c r="D485" s="149" t="s">
        <v>151</v>
      </c>
      <c r="E485" s="150" t="s">
        <v>79</v>
      </c>
      <c r="F485" s="151" t="s">
        <v>476</v>
      </c>
      <c r="H485" s="150" t="s">
        <v>79</v>
      </c>
      <c r="I485" s="152"/>
      <c r="L485" s="148"/>
      <c r="M485" s="153"/>
      <c r="T485" s="154"/>
      <c r="AT485" s="150" t="s">
        <v>151</v>
      </c>
      <c r="AU485" s="150" t="s">
        <v>91</v>
      </c>
      <c r="AV485" s="12" t="s">
        <v>88</v>
      </c>
      <c r="AW485" s="12" t="s">
        <v>42</v>
      </c>
      <c r="AX485" s="12" t="s">
        <v>81</v>
      </c>
      <c r="AY485" s="150" t="s">
        <v>140</v>
      </c>
    </row>
    <row r="486" spans="2:65" s="13" customFormat="1" ht="11.25">
      <c r="B486" s="155"/>
      <c r="D486" s="149" t="s">
        <v>151</v>
      </c>
      <c r="E486" s="156" t="s">
        <v>79</v>
      </c>
      <c r="F486" s="157" t="s">
        <v>475</v>
      </c>
      <c r="H486" s="158">
        <v>52.5</v>
      </c>
      <c r="I486" s="159"/>
      <c r="L486" s="155"/>
      <c r="M486" s="160"/>
      <c r="T486" s="161"/>
      <c r="AT486" s="156" t="s">
        <v>151</v>
      </c>
      <c r="AU486" s="156" t="s">
        <v>91</v>
      </c>
      <c r="AV486" s="13" t="s">
        <v>91</v>
      </c>
      <c r="AW486" s="13" t="s">
        <v>42</v>
      </c>
      <c r="AX486" s="13" t="s">
        <v>81</v>
      </c>
      <c r="AY486" s="156" t="s">
        <v>140</v>
      </c>
    </row>
    <row r="487" spans="2:65" s="12" customFormat="1" ht="22.5">
      <c r="B487" s="148"/>
      <c r="D487" s="149" t="s">
        <v>151</v>
      </c>
      <c r="E487" s="150" t="s">
        <v>79</v>
      </c>
      <c r="F487" s="151" t="s">
        <v>477</v>
      </c>
      <c r="H487" s="150" t="s">
        <v>79</v>
      </c>
      <c r="I487" s="152"/>
      <c r="L487" s="148"/>
      <c r="M487" s="153"/>
      <c r="T487" s="154"/>
      <c r="AT487" s="150" t="s">
        <v>151</v>
      </c>
      <c r="AU487" s="150" t="s">
        <v>91</v>
      </c>
      <c r="AV487" s="12" t="s">
        <v>88</v>
      </c>
      <c r="AW487" s="12" t="s">
        <v>42</v>
      </c>
      <c r="AX487" s="12" t="s">
        <v>81</v>
      </c>
      <c r="AY487" s="150" t="s">
        <v>140</v>
      </c>
    </row>
    <row r="488" spans="2:65" s="13" customFormat="1" ht="11.25">
      <c r="B488" s="155"/>
      <c r="D488" s="149" t="s">
        <v>151</v>
      </c>
      <c r="E488" s="156" t="s">
        <v>79</v>
      </c>
      <c r="F488" s="157" t="s">
        <v>478</v>
      </c>
      <c r="H488" s="158">
        <v>5.25</v>
      </c>
      <c r="I488" s="159"/>
      <c r="L488" s="155"/>
      <c r="M488" s="160"/>
      <c r="T488" s="161"/>
      <c r="AT488" s="156" t="s">
        <v>151</v>
      </c>
      <c r="AU488" s="156" t="s">
        <v>91</v>
      </c>
      <c r="AV488" s="13" t="s">
        <v>91</v>
      </c>
      <c r="AW488" s="13" t="s">
        <v>42</v>
      </c>
      <c r="AX488" s="13" t="s">
        <v>81</v>
      </c>
      <c r="AY488" s="156" t="s">
        <v>140</v>
      </c>
    </row>
    <row r="489" spans="2:65" s="14" customFormat="1" ht="11.25">
      <c r="B489" s="172"/>
      <c r="D489" s="149" t="s">
        <v>151</v>
      </c>
      <c r="E489" s="173" t="s">
        <v>79</v>
      </c>
      <c r="F489" s="174" t="s">
        <v>260</v>
      </c>
      <c r="H489" s="175">
        <v>530.25</v>
      </c>
      <c r="I489" s="176"/>
      <c r="L489" s="172"/>
      <c r="M489" s="177"/>
      <c r="T489" s="178"/>
      <c r="AT489" s="173" t="s">
        <v>151</v>
      </c>
      <c r="AU489" s="173" t="s">
        <v>91</v>
      </c>
      <c r="AV489" s="14" t="s">
        <v>147</v>
      </c>
      <c r="AW489" s="14" t="s">
        <v>42</v>
      </c>
      <c r="AX489" s="14" t="s">
        <v>88</v>
      </c>
      <c r="AY489" s="173" t="s">
        <v>140</v>
      </c>
    </row>
    <row r="490" spans="2:65" s="1" customFormat="1" ht="33" customHeight="1">
      <c r="B490" s="32"/>
      <c r="C490" s="131" t="s">
        <v>479</v>
      </c>
      <c r="D490" s="131" t="s">
        <v>142</v>
      </c>
      <c r="E490" s="132" t="s">
        <v>480</v>
      </c>
      <c r="F490" s="133" t="s">
        <v>481</v>
      </c>
      <c r="G490" s="134" t="s">
        <v>280</v>
      </c>
      <c r="H490" s="135">
        <v>4</v>
      </c>
      <c r="I490" s="136"/>
      <c r="J490" s="137">
        <f>ROUND(I490*H490,2)</f>
        <v>0</v>
      </c>
      <c r="K490" s="133" t="s">
        <v>146</v>
      </c>
      <c r="L490" s="32"/>
      <c r="M490" s="138" t="s">
        <v>79</v>
      </c>
      <c r="N490" s="139" t="s">
        <v>51</v>
      </c>
      <c r="P490" s="140">
        <f>O490*H490</f>
        <v>0</v>
      </c>
      <c r="Q490" s="140">
        <v>0</v>
      </c>
      <c r="R490" s="140">
        <f>Q490*H490</f>
        <v>0</v>
      </c>
      <c r="S490" s="140">
        <v>0</v>
      </c>
      <c r="T490" s="141">
        <f>S490*H490</f>
        <v>0</v>
      </c>
      <c r="AR490" s="142" t="s">
        <v>229</v>
      </c>
      <c r="AT490" s="142" t="s">
        <v>142</v>
      </c>
      <c r="AU490" s="142" t="s">
        <v>91</v>
      </c>
      <c r="AY490" s="16" t="s">
        <v>140</v>
      </c>
      <c r="BE490" s="143">
        <f>IF(N490="základní",J490,0)</f>
        <v>0</v>
      </c>
      <c r="BF490" s="143">
        <f>IF(N490="snížená",J490,0)</f>
        <v>0</v>
      </c>
      <c r="BG490" s="143">
        <f>IF(N490="zákl. přenesená",J490,0)</f>
        <v>0</v>
      </c>
      <c r="BH490" s="143">
        <f>IF(N490="sníž. přenesená",J490,0)</f>
        <v>0</v>
      </c>
      <c r="BI490" s="143">
        <f>IF(N490="nulová",J490,0)</f>
        <v>0</v>
      </c>
      <c r="BJ490" s="16" t="s">
        <v>88</v>
      </c>
      <c r="BK490" s="143">
        <f>ROUND(I490*H490,2)</f>
        <v>0</v>
      </c>
      <c r="BL490" s="16" t="s">
        <v>229</v>
      </c>
      <c r="BM490" s="142" t="s">
        <v>482</v>
      </c>
    </row>
    <row r="491" spans="2:65" s="1" customFormat="1" ht="11.25">
      <c r="B491" s="32"/>
      <c r="D491" s="144" t="s">
        <v>149</v>
      </c>
      <c r="F491" s="145" t="s">
        <v>483</v>
      </c>
      <c r="I491" s="146"/>
      <c r="L491" s="32"/>
      <c r="M491" s="147"/>
      <c r="T491" s="53"/>
      <c r="AT491" s="16" t="s">
        <v>149</v>
      </c>
      <c r="AU491" s="16" t="s">
        <v>91</v>
      </c>
    </row>
    <row r="492" spans="2:65" s="12" customFormat="1" ht="11.25">
      <c r="B492" s="148"/>
      <c r="D492" s="149" t="s">
        <v>151</v>
      </c>
      <c r="E492" s="150" t="s">
        <v>79</v>
      </c>
      <c r="F492" s="151" t="s">
        <v>436</v>
      </c>
      <c r="H492" s="150" t="s">
        <v>79</v>
      </c>
      <c r="I492" s="152"/>
      <c r="L492" s="148"/>
      <c r="M492" s="153"/>
      <c r="T492" s="154"/>
      <c r="AT492" s="150" t="s">
        <v>151</v>
      </c>
      <c r="AU492" s="150" t="s">
        <v>91</v>
      </c>
      <c r="AV492" s="12" t="s">
        <v>88</v>
      </c>
      <c r="AW492" s="12" t="s">
        <v>42</v>
      </c>
      <c r="AX492" s="12" t="s">
        <v>81</v>
      </c>
      <c r="AY492" s="150" t="s">
        <v>140</v>
      </c>
    </row>
    <row r="493" spans="2:65" s="12" customFormat="1" ht="22.5">
      <c r="B493" s="148"/>
      <c r="D493" s="149" t="s">
        <v>151</v>
      </c>
      <c r="E493" s="150" t="s">
        <v>79</v>
      </c>
      <c r="F493" s="151" t="s">
        <v>484</v>
      </c>
      <c r="H493" s="150" t="s">
        <v>79</v>
      </c>
      <c r="I493" s="152"/>
      <c r="L493" s="148"/>
      <c r="M493" s="153"/>
      <c r="T493" s="154"/>
      <c r="AT493" s="150" t="s">
        <v>151</v>
      </c>
      <c r="AU493" s="150" t="s">
        <v>91</v>
      </c>
      <c r="AV493" s="12" t="s">
        <v>88</v>
      </c>
      <c r="AW493" s="12" t="s">
        <v>42</v>
      </c>
      <c r="AX493" s="12" t="s">
        <v>81</v>
      </c>
      <c r="AY493" s="150" t="s">
        <v>140</v>
      </c>
    </row>
    <row r="494" spans="2:65" s="13" customFormat="1" ht="11.25">
      <c r="B494" s="155"/>
      <c r="D494" s="149" t="s">
        <v>151</v>
      </c>
      <c r="E494" s="156" t="s">
        <v>79</v>
      </c>
      <c r="F494" s="157" t="s">
        <v>91</v>
      </c>
      <c r="H494" s="158">
        <v>2</v>
      </c>
      <c r="I494" s="159"/>
      <c r="L494" s="155"/>
      <c r="M494" s="160"/>
      <c r="T494" s="161"/>
      <c r="AT494" s="156" t="s">
        <v>151</v>
      </c>
      <c r="AU494" s="156" t="s">
        <v>91</v>
      </c>
      <c r="AV494" s="13" t="s">
        <v>91</v>
      </c>
      <c r="AW494" s="13" t="s">
        <v>42</v>
      </c>
      <c r="AX494" s="13" t="s">
        <v>81</v>
      </c>
      <c r="AY494" s="156" t="s">
        <v>140</v>
      </c>
    </row>
    <row r="495" spans="2:65" s="12" customFormat="1" ht="22.5">
      <c r="B495" s="148"/>
      <c r="D495" s="149" t="s">
        <v>151</v>
      </c>
      <c r="E495" s="150" t="s">
        <v>79</v>
      </c>
      <c r="F495" s="151" t="s">
        <v>485</v>
      </c>
      <c r="H495" s="150" t="s">
        <v>79</v>
      </c>
      <c r="I495" s="152"/>
      <c r="L495" s="148"/>
      <c r="M495" s="153"/>
      <c r="T495" s="154"/>
      <c r="AT495" s="150" t="s">
        <v>151</v>
      </c>
      <c r="AU495" s="150" t="s">
        <v>91</v>
      </c>
      <c r="AV495" s="12" t="s">
        <v>88</v>
      </c>
      <c r="AW495" s="12" t="s">
        <v>42</v>
      </c>
      <c r="AX495" s="12" t="s">
        <v>81</v>
      </c>
      <c r="AY495" s="150" t="s">
        <v>140</v>
      </c>
    </row>
    <row r="496" spans="2:65" s="13" customFormat="1" ht="11.25">
      <c r="B496" s="155"/>
      <c r="D496" s="149" t="s">
        <v>151</v>
      </c>
      <c r="E496" s="156" t="s">
        <v>79</v>
      </c>
      <c r="F496" s="157" t="s">
        <v>91</v>
      </c>
      <c r="H496" s="158">
        <v>2</v>
      </c>
      <c r="I496" s="159"/>
      <c r="L496" s="155"/>
      <c r="M496" s="160"/>
      <c r="T496" s="161"/>
      <c r="AT496" s="156" t="s">
        <v>151</v>
      </c>
      <c r="AU496" s="156" t="s">
        <v>91</v>
      </c>
      <c r="AV496" s="13" t="s">
        <v>91</v>
      </c>
      <c r="AW496" s="13" t="s">
        <v>42</v>
      </c>
      <c r="AX496" s="13" t="s">
        <v>81</v>
      </c>
      <c r="AY496" s="156" t="s">
        <v>140</v>
      </c>
    </row>
    <row r="497" spans="2:65" s="14" customFormat="1" ht="11.25">
      <c r="B497" s="172"/>
      <c r="D497" s="149" t="s">
        <v>151</v>
      </c>
      <c r="E497" s="173" t="s">
        <v>79</v>
      </c>
      <c r="F497" s="174" t="s">
        <v>260</v>
      </c>
      <c r="H497" s="175">
        <v>4</v>
      </c>
      <c r="I497" s="176"/>
      <c r="L497" s="172"/>
      <c r="M497" s="177"/>
      <c r="T497" s="178"/>
      <c r="AT497" s="173" t="s">
        <v>151</v>
      </c>
      <c r="AU497" s="173" t="s">
        <v>91</v>
      </c>
      <c r="AV497" s="14" t="s">
        <v>147</v>
      </c>
      <c r="AW497" s="14" t="s">
        <v>42</v>
      </c>
      <c r="AX497" s="14" t="s">
        <v>88</v>
      </c>
      <c r="AY497" s="173" t="s">
        <v>140</v>
      </c>
    </row>
    <row r="498" spans="2:65" s="1" customFormat="1" ht="21.75" customHeight="1">
      <c r="B498" s="32"/>
      <c r="C498" s="162" t="s">
        <v>486</v>
      </c>
      <c r="D498" s="162" t="s">
        <v>170</v>
      </c>
      <c r="E498" s="163" t="s">
        <v>487</v>
      </c>
      <c r="F498" s="164" t="s">
        <v>488</v>
      </c>
      <c r="G498" s="165" t="s">
        <v>280</v>
      </c>
      <c r="H498" s="166">
        <v>4</v>
      </c>
      <c r="I498" s="167"/>
      <c r="J498" s="168">
        <f>ROUND(I498*H498,2)</f>
        <v>0</v>
      </c>
      <c r="K498" s="164" t="s">
        <v>146</v>
      </c>
      <c r="L498" s="169"/>
      <c r="M498" s="170" t="s">
        <v>79</v>
      </c>
      <c r="N498" s="171" t="s">
        <v>51</v>
      </c>
      <c r="P498" s="140">
        <f>O498*H498</f>
        <v>0</v>
      </c>
      <c r="Q498" s="140">
        <v>1.0000000000000001E-5</v>
      </c>
      <c r="R498" s="140">
        <f>Q498*H498</f>
        <v>4.0000000000000003E-5</v>
      </c>
      <c r="S498" s="140">
        <v>0</v>
      </c>
      <c r="T498" s="141">
        <f>S498*H498</f>
        <v>0</v>
      </c>
      <c r="AR498" s="142" t="s">
        <v>343</v>
      </c>
      <c r="AT498" s="142" t="s">
        <v>170</v>
      </c>
      <c r="AU498" s="142" t="s">
        <v>91</v>
      </c>
      <c r="AY498" s="16" t="s">
        <v>140</v>
      </c>
      <c r="BE498" s="143">
        <f>IF(N498="základní",J498,0)</f>
        <v>0</v>
      </c>
      <c r="BF498" s="143">
        <f>IF(N498="snížená",J498,0)</f>
        <v>0</v>
      </c>
      <c r="BG498" s="143">
        <f>IF(N498="zákl. přenesená",J498,0)</f>
        <v>0</v>
      </c>
      <c r="BH498" s="143">
        <f>IF(N498="sníž. přenesená",J498,0)</f>
        <v>0</v>
      </c>
      <c r="BI498" s="143">
        <f>IF(N498="nulová",J498,0)</f>
        <v>0</v>
      </c>
      <c r="BJ498" s="16" t="s">
        <v>88</v>
      </c>
      <c r="BK498" s="143">
        <f>ROUND(I498*H498,2)</f>
        <v>0</v>
      </c>
      <c r="BL498" s="16" t="s">
        <v>229</v>
      </c>
      <c r="BM498" s="142" t="s">
        <v>489</v>
      </c>
    </row>
    <row r="499" spans="2:65" s="12" customFormat="1" ht="11.25">
      <c r="B499" s="148"/>
      <c r="D499" s="149" t="s">
        <v>151</v>
      </c>
      <c r="E499" s="150" t="s">
        <v>79</v>
      </c>
      <c r="F499" s="151" t="s">
        <v>436</v>
      </c>
      <c r="H499" s="150" t="s">
        <v>79</v>
      </c>
      <c r="I499" s="152"/>
      <c r="L499" s="148"/>
      <c r="M499" s="153"/>
      <c r="T499" s="154"/>
      <c r="AT499" s="150" t="s">
        <v>151</v>
      </c>
      <c r="AU499" s="150" t="s">
        <v>91</v>
      </c>
      <c r="AV499" s="12" t="s">
        <v>88</v>
      </c>
      <c r="AW499" s="12" t="s">
        <v>42</v>
      </c>
      <c r="AX499" s="12" t="s">
        <v>81</v>
      </c>
      <c r="AY499" s="150" t="s">
        <v>140</v>
      </c>
    </row>
    <row r="500" spans="2:65" s="12" customFormat="1" ht="22.5">
      <c r="B500" s="148"/>
      <c r="D500" s="149" t="s">
        <v>151</v>
      </c>
      <c r="E500" s="150" t="s">
        <v>79</v>
      </c>
      <c r="F500" s="151" t="s">
        <v>484</v>
      </c>
      <c r="H500" s="150" t="s">
        <v>79</v>
      </c>
      <c r="I500" s="152"/>
      <c r="L500" s="148"/>
      <c r="M500" s="153"/>
      <c r="T500" s="154"/>
      <c r="AT500" s="150" t="s">
        <v>151</v>
      </c>
      <c r="AU500" s="150" t="s">
        <v>91</v>
      </c>
      <c r="AV500" s="12" t="s">
        <v>88</v>
      </c>
      <c r="AW500" s="12" t="s">
        <v>42</v>
      </c>
      <c r="AX500" s="12" t="s">
        <v>81</v>
      </c>
      <c r="AY500" s="150" t="s">
        <v>140</v>
      </c>
    </row>
    <row r="501" spans="2:65" s="13" customFormat="1" ht="11.25">
      <c r="B501" s="155"/>
      <c r="D501" s="149" t="s">
        <v>151</v>
      </c>
      <c r="E501" s="156" t="s">
        <v>79</v>
      </c>
      <c r="F501" s="157" t="s">
        <v>91</v>
      </c>
      <c r="H501" s="158">
        <v>2</v>
      </c>
      <c r="I501" s="159"/>
      <c r="L501" s="155"/>
      <c r="M501" s="160"/>
      <c r="T501" s="161"/>
      <c r="AT501" s="156" t="s">
        <v>151</v>
      </c>
      <c r="AU501" s="156" t="s">
        <v>91</v>
      </c>
      <c r="AV501" s="13" t="s">
        <v>91</v>
      </c>
      <c r="AW501" s="13" t="s">
        <v>42</v>
      </c>
      <c r="AX501" s="13" t="s">
        <v>81</v>
      </c>
      <c r="AY501" s="156" t="s">
        <v>140</v>
      </c>
    </row>
    <row r="502" spans="2:65" s="12" customFormat="1" ht="22.5">
      <c r="B502" s="148"/>
      <c r="D502" s="149" t="s">
        <v>151</v>
      </c>
      <c r="E502" s="150" t="s">
        <v>79</v>
      </c>
      <c r="F502" s="151" t="s">
        <v>485</v>
      </c>
      <c r="H502" s="150" t="s">
        <v>79</v>
      </c>
      <c r="I502" s="152"/>
      <c r="L502" s="148"/>
      <c r="M502" s="153"/>
      <c r="T502" s="154"/>
      <c r="AT502" s="150" t="s">
        <v>151</v>
      </c>
      <c r="AU502" s="150" t="s">
        <v>91</v>
      </c>
      <c r="AV502" s="12" t="s">
        <v>88</v>
      </c>
      <c r="AW502" s="12" t="s">
        <v>42</v>
      </c>
      <c r="AX502" s="12" t="s">
        <v>81</v>
      </c>
      <c r="AY502" s="150" t="s">
        <v>140</v>
      </c>
    </row>
    <row r="503" spans="2:65" s="13" customFormat="1" ht="11.25">
      <c r="B503" s="155"/>
      <c r="D503" s="149" t="s">
        <v>151</v>
      </c>
      <c r="E503" s="156" t="s">
        <v>79</v>
      </c>
      <c r="F503" s="157" t="s">
        <v>91</v>
      </c>
      <c r="H503" s="158">
        <v>2</v>
      </c>
      <c r="I503" s="159"/>
      <c r="L503" s="155"/>
      <c r="M503" s="160"/>
      <c r="T503" s="161"/>
      <c r="AT503" s="156" t="s">
        <v>151</v>
      </c>
      <c r="AU503" s="156" t="s">
        <v>91</v>
      </c>
      <c r="AV503" s="13" t="s">
        <v>91</v>
      </c>
      <c r="AW503" s="13" t="s">
        <v>42</v>
      </c>
      <c r="AX503" s="13" t="s">
        <v>81</v>
      </c>
      <c r="AY503" s="156" t="s">
        <v>140</v>
      </c>
    </row>
    <row r="504" spans="2:65" s="14" customFormat="1" ht="11.25">
      <c r="B504" s="172"/>
      <c r="D504" s="149" t="s">
        <v>151</v>
      </c>
      <c r="E504" s="173" t="s">
        <v>79</v>
      </c>
      <c r="F504" s="174" t="s">
        <v>260</v>
      </c>
      <c r="H504" s="175">
        <v>4</v>
      </c>
      <c r="I504" s="176"/>
      <c r="L504" s="172"/>
      <c r="M504" s="177"/>
      <c r="T504" s="178"/>
      <c r="AT504" s="173" t="s">
        <v>151</v>
      </c>
      <c r="AU504" s="173" t="s">
        <v>91</v>
      </c>
      <c r="AV504" s="14" t="s">
        <v>147</v>
      </c>
      <c r="AW504" s="14" t="s">
        <v>42</v>
      </c>
      <c r="AX504" s="14" t="s">
        <v>88</v>
      </c>
      <c r="AY504" s="173" t="s">
        <v>140</v>
      </c>
    </row>
    <row r="505" spans="2:65" s="1" customFormat="1" ht="37.9" customHeight="1">
      <c r="B505" s="32"/>
      <c r="C505" s="131" t="s">
        <v>490</v>
      </c>
      <c r="D505" s="131" t="s">
        <v>142</v>
      </c>
      <c r="E505" s="132" t="s">
        <v>491</v>
      </c>
      <c r="F505" s="133" t="s">
        <v>492</v>
      </c>
      <c r="G505" s="134" t="s">
        <v>280</v>
      </c>
      <c r="H505" s="135">
        <v>4</v>
      </c>
      <c r="I505" s="136"/>
      <c r="J505" s="137">
        <f>ROUND(I505*H505,2)</f>
        <v>0</v>
      </c>
      <c r="K505" s="133" t="s">
        <v>146</v>
      </c>
      <c r="L505" s="32"/>
      <c r="M505" s="138" t="s">
        <v>79</v>
      </c>
      <c r="N505" s="139" t="s">
        <v>51</v>
      </c>
      <c r="P505" s="140">
        <f>O505*H505</f>
        <v>0</v>
      </c>
      <c r="Q505" s="140">
        <v>0</v>
      </c>
      <c r="R505" s="140">
        <f>Q505*H505</f>
        <v>0</v>
      </c>
      <c r="S505" s="140">
        <v>0</v>
      </c>
      <c r="T505" s="141">
        <f>S505*H505</f>
        <v>0</v>
      </c>
      <c r="AR505" s="142" t="s">
        <v>229</v>
      </c>
      <c r="AT505" s="142" t="s">
        <v>142</v>
      </c>
      <c r="AU505" s="142" t="s">
        <v>91</v>
      </c>
      <c r="AY505" s="16" t="s">
        <v>140</v>
      </c>
      <c r="BE505" s="143">
        <f>IF(N505="základní",J505,0)</f>
        <v>0</v>
      </c>
      <c r="BF505" s="143">
        <f>IF(N505="snížená",J505,0)</f>
        <v>0</v>
      </c>
      <c r="BG505" s="143">
        <f>IF(N505="zákl. přenesená",J505,0)</f>
        <v>0</v>
      </c>
      <c r="BH505" s="143">
        <f>IF(N505="sníž. přenesená",J505,0)</f>
        <v>0</v>
      </c>
      <c r="BI505" s="143">
        <f>IF(N505="nulová",J505,0)</f>
        <v>0</v>
      </c>
      <c r="BJ505" s="16" t="s">
        <v>88</v>
      </c>
      <c r="BK505" s="143">
        <f>ROUND(I505*H505,2)</f>
        <v>0</v>
      </c>
      <c r="BL505" s="16" t="s">
        <v>229</v>
      </c>
      <c r="BM505" s="142" t="s">
        <v>493</v>
      </c>
    </row>
    <row r="506" spans="2:65" s="1" customFormat="1" ht="11.25">
      <c r="B506" s="32"/>
      <c r="D506" s="144" t="s">
        <v>149</v>
      </c>
      <c r="F506" s="145" t="s">
        <v>494</v>
      </c>
      <c r="I506" s="146"/>
      <c r="L506" s="32"/>
      <c r="M506" s="147"/>
      <c r="T506" s="53"/>
      <c r="AT506" s="16" t="s">
        <v>149</v>
      </c>
      <c r="AU506" s="16" t="s">
        <v>91</v>
      </c>
    </row>
    <row r="507" spans="2:65" s="12" customFormat="1" ht="11.25">
      <c r="B507" s="148"/>
      <c r="D507" s="149" t="s">
        <v>151</v>
      </c>
      <c r="E507" s="150" t="s">
        <v>79</v>
      </c>
      <c r="F507" s="151" t="s">
        <v>436</v>
      </c>
      <c r="H507" s="150" t="s">
        <v>79</v>
      </c>
      <c r="I507" s="152"/>
      <c r="L507" s="148"/>
      <c r="M507" s="153"/>
      <c r="T507" s="154"/>
      <c r="AT507" s="150" t="s">
        <v>151</v>
      </c>
      <c r="AU507" s="150" t="s">
        <v>91</v>
      </c>
      <c r="AV507" s="12" t="s">
        <v>88</v>
      </c>
      <c r="AW507" s="12" t="s">
        <v>42</v>
      </c>
      <c r="AX507" s="12" t="s">
        <v>81</v>
      </c>
      <c r="AY507" s="150" t="s">
        <v>140</v>
      </c>
    </row>
    <row r="508" spans="2:65" s="12" customFormat="1" ht="22.5">
      <c r="B508" s="148"/>
      <c r="D508" s="149" t="s">
        <v>151</v>
      </c>
      <c r="E508" s="150" t="s">
        <v>79</v>
      </c>
      <c r="F508" s="151" t="s">
        <v>484</v>
      </c>
      <c r="H508" s="150" t="s">
        <v>79</v>
      </c>
      <c r="I508" s="152"/>
      <c r="L508" s="148"/>
      <c r="M508" s="153"/>
      <c r="T508" s="154"/>
      <c r="AT508" s="150" t="s">
        <v>151</v>
      </c>
      <c r="AU508" s="150" t="s">
        <v>91</v>
      </c>
      <c r="AV508" s="12" t="s">
        <v>88</v>
      </c>
      <c r="AW508" s="12" t="s">
        <v>42</v>
      </c>
      <c r="AX508" s="12" t="s">
        <v>81</v>
      </c>
      <c r="AY508" s="150" t="s">
        <v>140</v>
      </c>
    </row>
    <row r="509" spans="2:65" s="13" customFormat="1" ht="11.25">
      <c r="B509" s="155"/>
      <c r="D509" s="149" t="s">
        <v>151</v>
      </c>
      <c r="E509" s="156" t="s">
        <v>79</v>
      </c>
      <c r="F509" s="157" t="s">
        <v>91</v>
      </c>
      <c r="H509" s="158">
        <v>2</v>
      </c>
      <c r="I509" s="159"/>
      <c r="L509" s="155"/>
      <c r="M509" s="160"/>
      <c r="T509" s="161"/>
      <c r="AT509" s="156" t="s">
        <v>151</v>
      </c>
      <c r="AU509" s="156" t="s">
        <v>91</v>
      </c>
      <c r="AV509" s="13" t="s">
        <v>91</v>
      </c>
      <c r="AW509" s="13" t="s">
        <v>42</v>
      </c>
      <c r="AX509" s="13" t="s">
        <v>81</v>
      </c>
      <c r="AY509" s="156" t="s">
        <v>140</v>
      </c>
    </row>
    <row r="510" spans="2:65" s="12" customFormat="1" ht="22.5">
      <c r="B510" s="148"/>
      <c r="D510" s="149" t="s">
        <v>151</v>
      </c>
      <c r="E510" s="150" t="s">
        <v>79</v>
      </c>
      <c r="F510" s="151" t="s">
        <v>485</v>
      </c>
      <c r="H510" s="150" t="s">
        <v>79</v>
      </c>
      <c r="I510" s="152"/>
      <c r="L510" s="148"/>
      <c r="M510" s="153"/>
      <c r="T510" s="154"/>
      <c r="AT510" s="150" t="s">
        <v>151</v>
      </c>
      <c r="AU510" s="150" t="s">
        <v>91</v>
      </c>
      <c r="AV510" s="12" t="s">
        <v>88</v>
      </c>
      <c r="AW510" s="12" t="s">
        <v>42</v>
      </c>
      <c r="AX510" s="12" t="s">
        <v>81</v>
      </c>
      <c r="AY510" s="150" t="s">
        <v>140</v>
      </c>
    </row>
    <row r="511" spans="2:65" s="13" customFormat="1" ht="11.25">
      <c r="B511" s="155"/>
      <c r="D511" s="149" t="s">
        <v>151</v>
      </c>
      <c r="E511" s="156" t="s">
        <v>79</v>
      </c>
      <c r="F511" s="157" t="s">
        <v>91</v>
      </c>
      <c r="H511" s="158">
        <v>2</v>
      </c>
      <c r="I511" s="159"/>
      <c r="L511" s="155"/>
      <c r="M511" s="160"/>
      <c r="T511" s="161"/>
      <c r="AT511" s="156" t="s">
        <v>151</v>
      </c>
      <c r="AU511" s="156" t="s">
        <v>91</v>
      </c>
      <c r="AV511" s="13" t="s">
        <v>91</v>
      </c>
      <c r="AW511" s="13" t="s">
        <v>42</v>
      </c>
      <c r="AX511" s="13" t="s">
        <v>81</v>
      </c>
      <c r="AY511" s="156" t="s">
        <v>140</v>
      </c>
    </row>
    <row r="512" spans="2:65" s="14" customFormat="1" ht="11.25">
      <c r="B512" s="172"/>
      <c r="D512" s="149" t="s">
        <v>151</v>
      </c>
      <c r="E512" s="173" t="s">
        <v>79</v>
      </c>
      <c r="F512" s="174" t="s">
        <v>260</v>
      </c>
      <c r="H512" s="175">
        <v>4</v>
      </c>
      <c r="I512" s="176"/>
      <c r="L512" s="172"/>
      <c r="M512" s="177"/>
      <c r="T512" s="178"/>
      <c r="AT512" s="173" t="s">
        <v>151</v>
      </c>
      <c r="AU512" s="173" t="s">
        <v>91</v>
      </c>
      <c r="AV512" s="14" t="s">
        <v>147</v>
      </c>
      <c r="AW512" s="14" t="s">
        <v>42</v>
      </c>
      <c r="AX512" s="14" t="s">
        <v>88</v>
      </c>
      <c r="AY512" s="173" t="s">
        <v>140</v>
      </c>
    </row>
    <row r="513" spans="2:65" s="1" customFormat="1" ht="16.5" customHeight="1">
      <c r="B513" s="32"/>
      <c r="C513" s="162" t="s">
        <v>495</v>
      </c>
      <c r="D513" s="162" t="s">
        <v>170</v>
      </c>
      <c r="E513" s="163" t="s">
        <v>496</v>
      </c>
      <c r="F513" s="164" t="s">
        <v>497</v>
      </c>
      <c r="G513" s="165" t="s">
        <v>280</v>
      </c>
      <c r="H513" s="166">
        <v>4</v>
      </c>
      <c r="I513" s="167"/>
      <c r="J513" s="168">
        <f>ROUND(I513*H513,2)</f>
        <v>0</v>
      </c>
      <c r="K513" s="164" t="s">
        <v>146</v>
      </c>
      <c r="L513" s="169"/>
      <c r="M513" s="170" t="s">
        <v>79</v>
      </c>
      <c r="N513" s="171" t="s">
        <v>51</v>
      </c>
      <c r="P513" s="140">
        <f>O513*H513</f>
        <v>0</v>
      </c>
      <c r="Q513" s="140">
        <v>5.0000000000000002E-5</v>
      </c>
      <c r="R513" s="140">
        <f>Q513*H513</f>
        <v>2.0000000000000001E-4</v>
      </c>
      <c r="S513" s="140">
        <v>0</v>
      </c>
      <c r="T513" s="141">
        <f>S513*H513</f>
        <v>0</v>
      </c>
      <c r="AR513" s="142" t="s">
        <v>343</v>
      </c>
      <c r="AT513" s="142" t="s">
        <v>170</v>
      </c>
      <c r="AU513" s="142" t="s">
        <v>91</v>
      </c>
      <c r="AY513" s="16" t="s">
        <v>140</v>
      </c>
      <c r="BE513" s="143">
        <f>IF(N513="základní",J513,0)</f>
        <v>0</v>
      </c>
      <c r="BF513" s="143">
        <f>IF(N513="snížená",J513,0)</f>
        <v>0</v>
      </c>
      <c r="BG513" s="143">
        <f>IF(N513="zákl. přenesená",J513,0)</f>
        <v>0</v>
      </c>
      <c r="BH513" s="143">
        <f>IF(N513="sníž. přenesená",J513,0)</f>
        <v>0</v>
      </c>
      <c r="BI513" s="143">
        <f>IF(N513="nulová",J513,0)</f>
        <v>0</v>
      </c>
      <c r="BJ513" s="16" t="s">
        <v>88</v>
      </c>
      <c r="BK513" s="143">
        <f>ROUND(I513*H513,2)</f>
        <v>0</v>
      </c>
      <c r="BL513" s="16" t="s">
        <v>229</v>
      </c>
      <c r="BM513" s="142" t="s">
        <v>498</v>
      </c>
    </row>
    <row r="514" spans="2:65" s="12" customFormat="1" ht="11.25">
      <c r="B514" s="148"/>
      <c r="D514" s="149" t="s">
        <v>151</v>
      </c>
      <c r="E514" s="150" t="s">
        <v>79</v>
      </c>
      <c r="F514" s="151" t="s">
        <v>436</v>
      </c>
      <c r="H514" s="150" t="s">
        <v>79</v>
      </c>
      <c r="I514" s="152"/>
      <c r="L514" s="148"/>
      <c r="M514" s="153"/>
      <c r="T514" s="154"/>
      <c r="AT514" s="150" t="s">
        <v>151</v>
      </c>
      <c r="AU514" s="150" t="s">
        <v>91</v>
      </c>
      <c r="AV514" s="12" t="s">
        <v>88</v>
      </c>
      <c r="AW514" s="12" t="s">
        <v>42</v>
      </c>
      <c r="AX514" s="12" t="s">
        <v>81</v>
      </c>
      <c r="AY514" s="150" t="s">
        <v>140</v>
      </c>
    </row>
    <row r="515" spans="2:65" s="12" customFormat="1" ht="22.5">
      <c r="B515" s="148"/>
      <c r="D515" s="149" t="s">
        <v>151</v>
      </c>
      <c r="E515" s="150" t="s">
        <v>79</v>
      </c>
      <c r="F515" s="151" t="s">
        <v>499</v>
      </c>
      <c r="H515" s="150" t="s">
        <v>79</v>
      </c>
      <c r="I515" s="152"/>
      <c r="L515" s="148"/>
      <c r="M515" s="153"/>
      <c r="T515" s="154"/>
      <c r="AT515" s="150" t="s">
        <v>151</v>
      </c>
      <c r="AU515" s="150" t="s">
        <v>91</v>
      </c>
      <c r="AV515" s="12" t="s">
        <v>88</v>
      </c>
      <c r="AW515" s="12" t="s">
        <v>42</v>
      </c>
      <c r="AX515" s="12" t="s">
        <v>81</v>
      </c>
      <c r="AY515" s="150" t="s">
        <v>140</v>
      </c>
    </row>
    <row r="516" spans="2:65" s="13" customFormat="1" ht="11.25">
      <c r="B516" s="155"/>
      <c r="D516" s="149" t="s">
        <v>151</v>
      </c>
      <c r="E516" s="156" t="s">
        <v>79</v>
      </c>
      <c r="F516" s="157" t="s">
        <v>91</v>
      </c>
      <c r="H516" s="158">
        <v>2</v>
      </c>
      <c r="I516" s="159"/>
      <c r="L516" s="155"/>
      <c r="M516" s="160"/>
      <c r="T516" s="161"/>
      <c r="AT516" s="156" t="s">
        <v>151</v>
      </c>
      <c r="AU516" s="156" t="s">
        <v>91</v>
      </c>
      <c r="AV516" s="13" t="s">
        <v>91</v>
      </c>
      <c r="AW516" s="13" t="s">
        <v>42</v>
      </c>
      <c r="AX516" s="13" t="s">
        <v>81</v>
      </c>
      <c r="AY516" s="156" t="s">
        <v>140</v>
      </c>
    </row>
    <row r="517" spans="2:65" s="12" customFormat="1" ht="22.5">
      <c r="B517" s="148"/>
      <c r="D517" s="149" t="s">
        <v>151</v>
      </c>
      <c r="E517" s="150" t="s">
        <v>79</v>
      </c>
      <c r="F517" s="151" t="s">
        <v>500</v>
      </c>
      <c r="H517" s="150" t="s">
        <v>79</v>
      </c>
      <c r="I517" s="152"/>
      <c r="L517" s="148"/>
      <c r="M517" s="153"/>
      <c r="T517" s="154"/>
      <c r="AT517" s="150" t="s">
        <v>151</v>
      </c>
      <c r="AU517" s="150" t="s">
        <v>91</v>
      </c>
      <c r="AV517" s="12" t="s">
        <v>88</v>
      </c>
      <c r="AW517" s="12" t="s">
        <v>42</v>
      </c>
      <c r="AX517" s="12" t="s">
        <v>81</v>
      </c>
      <c r="AY517" s="150" t="s">
        <v>140</v>
      </c>
    </row>
    <row r="518" spans="2:65" s="13" customFormat="1" ht="11.25">
      <c r="B518" s="155"/>
      <c r="D518" s="149" t="s">
        <v>151</v>
      </c>
      <c r="E518" s="156" t="s">
        <v>79</v>
      </c>
      <c r="F518" s="157" t="s">
        <v>91</v>
      </c>
      <c r="H518" s="158">
        <v>2</v>
      </c>
      <c r="I518" s="159"/>
      <c r="L518" s="155"/>
      <c r="M518" s="160"/>
      <c r="T518" s="161"/>
      <c r="AT518" s="156" t="s">
        <v>151</v>
      </c>
      <c r="AU518" s="156" t="s">
        <v>91</v>
      </c>
      <c r="AV518" s="13" t="s">
        <v>91</v>
      </c>
      <c r="AW518" s="13" t="s">
        <v>42</v>
      </c>
      <c r="AX518" s="13" t="s">
        <v>81</v>
      </c>
      <c r="AY518" s="156" t="s">
        <v>140</v>
      </c>
    </row>
    <row r="519" spans="2:65" s="14" customFormat="1" ht="11.25">
      <c r="B519" s="172"/>
      <c r="D519" s="149" t="s">
        <v>151</v>
      </c>
      <c r="E519" s="173" t="s">
        <v>79</v>
      </c>
      <c r="F519" s="174" t="s">
        <v>260</v>
      </c>
      <c r="H519" s="175">
        <v>4</v>
      </c>
      <c r="I519" s="176"/>
      <c r="L519" s="172"/>
      <c r="M519" s="177"/>
      <c r="T519" s="178"/>
      <c r="AT519" s="173" t="s">
        <v>151</v>
      </c>
      <c r="AU519" s="173" t="s">
        <v>91</v>
      </c>
      <c r="AV519" s="14" t="s">
        <v>147</v>
      </c>
      <c r="AW519" s="14" t="s">
        <v>42</v>
      </c>
      <c r="AX519" s="14" t="s">
        <v>88</v>
      </c>
      <c r="AY519" s="173" t="s">
        <v>140</v>
      </c>
    </row>
    <row r="520" spans="2:65" s="1" customFormat="1" ht="33" customHeight="1">
      <c r="B520" s="32"/>
      <c r="C520" s="131" t="s">
        <v>461</v>
      </c>
      <c r="D520" s="131" t="s">
        <v>142</v>
      </c>
      <c r="E520" s="132" t="s">
        <v>501</v>
      </c>
      <c r="F520" s="133" t="s">
        <v>502</v>
      </c>
      <c r="G520" s="134" t="s">
        <v>280</v>
      </c>
      <c r="H520" s="135">
        <v>4</v>
      </c>
      <c r="I520" s="136"/>
      <c r="J520" s="137">
        <f>ROUND(I520*H520,2)</f>
        <v>0</v>
      </c>
      <c r="K520" s="133" t="s">
        <v>146</v>
      </c>
      <c r="L520" s="32"/>
      <c r="M520" s="138" t="s">
        <v>79</v>
      </c>
      <c r="N520" s="139" t="s">
        <v>51</v>
      </c>
      <c r="P520" s="140">
        <f>O520*H520</f>
        <v>0</v>
      </c>
      <c r="Q520" s="140">
        <v>0</v>
      </c>
      <c r="R520" s="140">
        <f>Q520*H520</f>
        <v>0</v>
      </c>
      <c r="S520" s="140">
        <v>0</v>
      </c>
      <c r="T520" s="141">
        <f>S520*H520</f>
        <v>0</v>
      </c>
      <c r="AR520" s="142" t="s">
        <v>229</v>
      </c>
      <c r="AT520" s="142" t="s">
        <v>142</v>
      </c>
      <c r="AU520" s="142" t="s">
        <v>91</v>
      </c>
      <c r="AY520" s="16" t="s">
        <v>140</v>
      </c>
      <c r="BE520" s="143">
        <f>IF(N520="základní",J520,0)</f>
        <v>0</v>
      </c>
      <c r="BF520" s="143">
        <f>IF(N520="snížená",J520,0)</f>
        <v>0</v>
      </c>
      <c r="BG520" s="143">
        <f>IF(N520="zákl. přenesená",J520,0)</f>
        <v>0</v>
      </c>
      <c r="BH520" s="143">
        <f>IF(N520="sníž. přenesená",J520,0)</f>
        <v>0</v>
      </c>
      <c r="BI520" s="143">
        <f>IF(N520="nulová",J520,0)</f>
        <v>0</v>
      </c>
      <c r="BJ520" s="16" t="s">
        <v>88</v>
      </c>
      <c r="BK520" s="143">
        <f>ROUND(I520*H520,2)</f>
        <v>0</v>
      </c>
      <c r="BL520" s="16" t="s">
        <v>229</v>
      </c>
      <c r="BM520" s="142" t="s">
        <v>503</v>
      </c>
    </row>
    <row r="521" spans="2:65" s="1" customFormat="1" ht="11.25">
      <c r="B521" s="32"/>
      <c r="D521" s="144" t="s">
        <v>149</v>
      </c>
      <c r="F521" s="145" t="s">
        <v>504</v>
      </c>
      <c r="I521" s="146"/>
      <c r="L521" s="32"/>
      <c r="M521" s="147"/>
      <c r="T521" s="53"/>
      <c r="AT521" s="16" t="s">
        <v>149</v>
      </c>
      <c r="AU521" s="16" t="s">
        <v>91</v>
      </c>
    </row>
    <row r="522" spans="2:65" s="12" customFormat="1" ht="11.25">
      <c r="B522" s="148"/>
      <c r="D522" s="149" t="s">
        <v>151</v>
      </c>
      <c r="E522" s="150" t="s">
        <v>79</v>
      </c>
      <c r="F522" s="151" t="s">
        <v>440</v>
      </c>
      <c r="H522" s="150" t="s">
        <v>79</v>
      </c>
      <c r="I522" s="152"/>
      <c r="L522" s="148"/>
      <c r="M522" s="153"/>
      <c r="T522" s="154"/>
      <c r="AT522" s="150" t="s">
        <v>151</v>
      </c>
      <c r="AU522" s="150" t="s">
        <v>91</v>
      </c>
      <c r="AV522" s="12" t="s">
        <v>88</v>
      </c>
      <c r="AW522" s="12" t="s">
        <v>42</v>
      </c>
      <c r="AX522" s="12" t="s">
        <v>81</v>
      </c>
      <c r="AY522" s="150" t="s">
        <v>140</v>
      </c>
    </row>
    <row r="523" spans="2:65" s="12" customFormat="1" ht="22.5">
      <c r="B523" s="148"/>
      <c r="D523" s="149" t="s">
        <v>151</v>
      </c>
      <c r="E523" s="150" t="s">
        <v>79</v>
      </c>
      <c r="F523" s="151" t="s">
        <v>505</v>
      </c>
      <c r="H523" s="150" t="s">
        <v>79</v>
      </c>
      <c r="I523" s="152"/>
      <c r="L523" s="148"/>
      <c r="M523" s="153"/>
      <c r="T523" s="154"/>
      <c r="AT523" s="150" t="s">
        <v>151</v>
      </c>
      <c r="AU523" s="150" t="s">
        <v>91</v>
      </c>
      <c r="AV523" s="12" t="s">
        <v>88</v>
      </c>
      <c r="AW523" s="12" t="s">
        <v>42</v>
      </c>
      <c r="AX523" s="12" t="s">
        <v>81</v>
      </c>
      <c r="AY523" s="150" t="s">
        <v>140</v>
      </c>
    </row>
    <row r="524" spans="2:65" s="13" customFormat="1" ht="11.25">
      <c r="B524" s="155"/>
      <c r="D524" s="149" t="s">
        <v>151</v>
      </c>
      <c r="E524" s="156" t="s">
        <v>79</v>
      </c>
      <c r="F524" s="157" t="s">
        <v>91</v>
      </c>
      <c r="H524" s="158">
        <v>2</v>
      </c>
      <c r="I524" s="159"/>
      <c r="L524" s="155"/>
      <c r="M524" s="160"/>
      <c r="T524" s="161"/>
      <c r="AT524" s="156" t="s">
        <v>151</v>
      </c>
      <c r="AU524" s="156" t="s">
        <v>91</v>
      </c>
      <c r="AV524" s="13" t="s">
        <v>91</v>
      </c>
      <c r="AW524" s="13" t="s">
        <v>42</v>
      </c>
      <c r="AX524" s="13" t="s">
        <v>81</v>
      </c>
      <c r="AY524" s="156" t="s">
        <v>140</v>
      </c>
    </row>
    <row r="525" spans="2:65" s="12" customFormat="1" ht="33.75">
      <c r="B525" s="148"/>
      <c r="D525" s="149" t="s">
        <v>151</v>
      </c>
      <c r="E525" s="150" t="s">
        <v>79</v>
      </c>
      <c r="F525" s="151" t="s">
        <v>506</v>
      </c>
      <c r="H525" s="150" t="s">
        <v>79</v>
      </c>
      <c r="I525" s="152"/>
      <c r="L525" s="148"/>
      <c r="M525" s="153"/>
      <c r="T525" s="154"/>
      <c r="AT525" s="150" t="s">
        <v>151</v>
      </c>
      <c r="AU525" s="150" t="s">
        <v>91</v>
      </c>
      <c r="AV525" s="12" t="s">
        <v>88</v>
      </c>
      <c r="AW525" s="12" t="s">
        <v>42</v>
      </c>
      <c r="AX525" s="12" t="s">
        <v>81</v>
      </c>
      <c r="AY525" s="150" t="s">
        <v>140</v>
      </c>
    </row>
    <row r="526" spans="2:65" s="13" customFormat="1" ht="11.25">
      <c r="B526" s="155"/>
      <c r="D526" s="149" t="s">
        <v>151</v>
      </c>
      <c r="E526" s="156" t="s">
        <v>79</v>
      </c>
      <c r="F526" s="157" t="s">
        <v>91</v>
      </c>
      <c r="H526" s="158">
        <v>2</v>
      </c>
      <c r="I526" s="159"/>
      <c r="L526" s="155"/>
      <c r="M526" s="160"/>
      <c r="T526" s="161"/>
      <c r="AT526" s="156" t="s">
        <v>151</v>
      </c>
      <c r="AU526" s="156" t="s">
        <v>91</v>
      </c>
      <c r="AV526" s="13" t="s">
        <v>91</v>
      </c>
      <c r="AW526" s="13" t="s">
        <v>42</v>
      </c>
      <c r="AX526" s="13" t="s">
        <v>81</v>
      </c>
      <c r="AY526" s="156" t="s">
        <v>140</v>
      </c>
    </row>
    <row r="527" spans="2:65" s="14" customFormat="1" ht="11.25">
      <c r="B527" s="172"/>
      <c r="D527" s="149" t="s">
        <v>151</v>
      </c>
      <c r="E527" s="173" t="s">
        <v>79</v>
      </c>
      <c r="F527" s="174" t="s">
        <v>260</v>
      </c>
      <c r="H527" s="175">
        <v>4</v>
      </c>
      <c r="I527" s="176"/>
      <c r="L527" s="172"/>
      <c r="M527" s="177"/>
      <c r="T527" s="178"/>
      <c r="AT527" s="173" t="s">
        <v>151</v>
      </c>
      <c r="AU527" s="173" t="s">
        <v>91</v>
      </c>
      <c r="AV527" s="14" t="s">
        <v>147</v>
      </c>
      <c r="AW527" s="14" t="s">
        <v>42</v>
      </c>
      <c r="AX527" s="14" t="s">
        <v>88</v>
      </c>
      <c r="AY527" s="173" t="s">
        <v>140</v>
      </c>
    </row>
    <row r="528" spans="2:65" s="1" customFormat="1" ht="16.5" customHeight="1">
      <c r="B528" s="32"/>
      <c r="C528" s="162" t="s">
        <v>507</v>
      </c>
      <c r="D528" s="162" t="s">
        <v>170</v>
      </c>
      <c r="E528" s="163" t="s">
        <v>508</v>
      </c>
      <c r="F528" s="164" t="s">
        <v>509</v>
      </c>
      <c r="G528" s="165" t="s">
        <v>280</v>
      </c>
      <c r="H528" s="166">
        <v>4</v>
      </c>
      <c r="I528" s="167"/>
      <c r="J528" s="168">
        <f>ROUND(I528*H528,2)</f>
        <v>0</v>
      </c>
      <c r="K528" s="164" t="s">
        <v>146</v>
      </c>
      <c r="L528" s="169"/>
      <c r="M528" s="170" t="s">
        <v>79</v>
      </c>
      <c r="N528" s="171" t="s">
        <v>51</v>
      </c>
      <c r="P528" s="140">
        <f>O528*H528</f>
        <v>0</v>
      </c>
      <c r="Q528" s="140">
        <v>0</v>
      </c>
      <c r="R528" s="140">
        <f>Q528*H528</f>
        <v>0</v>
      </c>
      <c r="S528" s="140">
        <v>0</v>
      </c>
      <c r="T528" s="141">
        <f>S528*H528</f>
        <v>0</v>
      </c>
      <c r="AR528" s="142" t="s">
        <v>343</v>
      </c>
      <c r="AT528" s="142" t="s">
        <v>170</v>
      </c>
      <c r="AU528" s="142" t="s">
        <v>91</v>
      </c>
      <c r="AY528" s="16" t="s">
        <v>140</v>
      </c>
      <c r="BE528" s="143">
        <f>IF(N528="základní",J528,0)</f>
        <v>0</v>
      </c>
      <c r="BF528" s="143">
        <f>IF(N528="snížená",J528,0)</f>
        <v>0</v>
      </c>
      <c r="BG528" s="143">
        <f>IF(N528="zákl. přenesená",J528,0)</f>
        <v>0</v>
      </c>
      <c r="BH528" s="143">
        <f>IF(N528="sníž. přenesená",J528,0)</f>
        <v>0</v>
      </c>
      <c r="BI528" s="143">
        <f>IF(N528="nulová",J528,0)</f>
        <v>0</v>
      </c>
      <c r="BJ528" s="16" t="s">
        <v>88</v>
      </c>
      <c r="BK528" s="143">
        <f>ROUND(I528*H528,2)</f>
        <v>0</v>
      </c>
      <c r="BL528" s="16" t="s">
        <v>229</v>
      </c>
      <c r="BM528" s="142" t="s">
        <v>510</v>
      </c>
    </row>
    <row r="529" spans="2:65" s="12" customFormat="1" ht="11.25">
      <c r="B529" s="148"/>
      <c r="D529" s="149" t="s">
        <v>151</v>
      </c>
      <c r="E529" s="150" t="s">
        <v>79</v>
      </c>
      <c r="F529" s="151" t="s">
        <v>440</v>
      </c>
      <c r="H529" s="150" t="s">
        <v>79</v>
      </c>
      <c r="I529" s="152"/>
      <c r="L529" s="148"/>
      <c r="M529" s="153"/>
      <c r="T529" s="154"/>
      <c r="AT529" s="150" t="s">
        <v>151</v>
      </c>
      <c r="AU529" s="150" t="s">
        <v>91</v>
      </c>
      <c r="AV529" s="12" t="s">
        <v>88</v>
      </c>
      <c r="AW529" s="12" t="s">
        <v>42</v>
      </c>
      <c r="AX529" s="12" t="s">
        <v>81</v>
      </c>
      <c r="AY529" s="150" t="s">
        <v>140</v>
      </c>
    </row>
    <row r="530" spans="2:65" s="12" customFormat="1" ht="33.75">
      <c r="B530" s="148"/>
      <c r="D530" s="149" t="s">
        <v>151</v>
      </c>
      <c r="E530" s="150" t="s">
        <v>79</v>
      </c>
      <c r="F530" s="151" t="s">
        <v>511</v>
      </c>
      <c r="H530" s="150" t="s">
        <v>79</v>
      </c>
      <c r="I530" s="152"/>
      <c r="L530" s="148"/>
      <c r="M530" s="153"/>
      <c r="T530" s="154"/>
      <c r="AT530" s="150" t="s">
        <v>151</v>
      </c>
      <c r="AU530" s="150" t="s">
        <v>91</v>
      </c>
      <c r="AV530" s="12" t="s">
        <v>88</v>
      </c>
      <c r="AW530" s="12" t="s">
        <v>42</v>
      </c>
      <c r="AX530" s="12" t="s">
        <v>81</v>
      </c>
      <c r="AY530" s="150" t="s">
        <v>140</v>
      </c>
    </row>
    <row r="531" spans="2:65" s="13" customFormat="1" ht="11.25">
      <c r="B531" s="155"/>
      <c r="D531" s="149" t="s">
        <v>151</v>
      </c>
      <c r="E531" s="156" t="s">
        <v>79</v>
      </c>
      <c r="F531" s="157" t="s">
        <v>91</v>
      </c>
      <c r="H531" s="158">
        <v>2</v>
      </c>
      <c r="I531" s="159"/>
      <c r="L531" s="155"/>
      <c r="M531" s="160"/>
      <c r="T531" s="161"/>
      <c r="AT531" s="156" t="s">
        <v>151</v>
      </c>
      <c r="AU531" s="156" t="s">
        <v>91</v>
      </c>
      <c r="AV531" s="13" t="s">
        <v>91</v>
      </c>
      <c r="AW531" s="13" t="s">
        <v>42</v>
      </c>
      <c r="AX531" s="13" t="s">
        <v>81</v>
      </c>
      <c r="AY531" s="156" t="s">
        <v>140</v>
      </c>
    </row>
    <row r="532" spans="2:65" s="12" customFormat="1" ht="33.75">
      <c r="B532" s="148"/>
      <c r="D532" s="149" t="s">
        <v>151</v>
      </c>
      <c r="E532" s="150" t="s">
        <v>79</v>
      </c>
      <c r="F532" s="151" t="s">
        <v>512</v>
      </c>
      <c r="H532" s="150" t="s">
        <v>79</v>
      </c>
      <c r="I532" s="152"/>
      <c r="L532" s="148"/>
      <c r="M532" s="153"/>
      <c r="T532" s="154"/>
      <c r="AT532" s="150" t="s">
        <v>151</v>
      </c>
      <c r="AU532" s="150" t="s">
        <v>91</v>
      </c>
      <c r="AV532" s="12" t="s">
        <v>88</v>
      </c>
      <c r="AW532" s="12" t="s">
        <v>42</v>
      </c>
      <c r="AX532" s="12" t="s">
        <v>81</v>
      </c>
      <c r="AY532" s="150" t="s">
        <v>140</v>
      </c>
    </row>
    <row r="533" spans="2:65" s="13" customFormat="1" ht="11.25">
      <c r="B533" s="155"/>
      <c r="D533" s="149" t="s">
        <v>151</v>
      </c>
      <c r="E533" s="156" t="s">
        <v>79</v>
      </c>
      <c r="F533" s="157" t="s">
        <v>91</v>
      </c>
      <c r="H533" s="158">
        <v>2</v>
      </c>
      <c r="I533" s="159"/>
      <c r="L533" s="155"/>
      <c r="M533" s="160"/>
      <c r="T533" s="161"/>
      <c r="AT533" s="156" t="s">
        <v>151</v>
      </c>
      <c r="AU533" s="156" t="s">
        <v>91</v>
      </c>
      <c r="AV533" s="13" t="s">
        <v>91</v>
      </c>
      <c r="AW533" s="13" t="s">
        <v>42</v>
      </c>
      <c r="AX533" s="13" t="s">
        <v>81</v>
      </c>
      <c r="AY533" s="156" t="s">
        <v>140</v>
      </c>
    </row>
    <row r="534" spans="2:65" s="14" customFormat="1" ht="11.25">
      <c r="B534" s="172"/>
      <c r="D534" s="149" t="s">
        <v>151</v>
      </c>
      <c r="E534" s="173" t="s">
        <v>79</v>
      </c>
      <c r="F534" s="174" t="s">
        <v>260</v>
      </c>
      <c r="H534" s="175">
        <v>4</v>
      </c>
      <c r="I534" s="176"/>
      <c r="L534" s="172"/>
      <c r="M534" s="177"/>
      <c r="T534" s="178"/>
      <c r="AT534" s="173" t="s">
        <v>151</v>
      </c>
      <c r="AU534" s="173" t="s">
        <v>91</v>
      </c>
      <c r="AV534" s="14" t="s">
        <v>147</v>
      </c>
      <c r="AW534" s="14" t="s">
        <v>42</v>
      </c>
      <c r="AX534" s="14" t="s">
        <v>88</v>
      </c>
      <c r="AY534" s="173" t="s">
        <v>140</v>
      </c>
    </row>
    <row r="535" spans="2:65" s="1" customFormat="1" ht="24.2" customHeight="1">
      <c r="B535" s="32"/>
      <c r="C535" s="131" t="s">
        <v>513</v>
      </c>
      <c r="D535" s="131" t="s">
        <v>142</v>
      </c>
      <c r="E535" s="132" t="s">
        <v>514</v>
      </c>
      <c r="F535" s="133" t="s">
        <v>515</v>
      </c>
      <c r="G535" s="134" t="s">
        <v>280</v>
      </c>
      <c r="H535" s="135">
        <v>9</v>
      </c>
      <c r="I535" s="136"/>
      <c r="J535" s="137">
        <f>ROUND(I535*H535,2)</f>
        <v>0</v>
      </c>
      <c r="K535" s="133" t="s">
        <v>146</v>
      </c>
      <c r="L535" s="32"/>
      <c r="M535" s="138" t="s">
        <v>79</v>
      </c>
      <c r="N535" s="139" t="s">
        <v>51</v>
      </c>
      <c r="P535" s="140">
        <f>O535*H535</f>
        <v>0</v>
      </c>
      <c r="Q535" s="140">
        <v>0</v>
      </c>
      <c r="R535" s="140">
        <f>Q535*H535</f>
        <v>0</v>
      </c>
      <c r="S535" s="140">
        <v>0</v>
      </c>
      <c r="T535" s="141">
        <f>S535*H535</f>
        <v>0</v>
      </c>
      <c r="AR535" s="142" t="s">
        <v>229</v>
      </c>
      <c r="AT535" s="142" t="s">
        <v>142</v>
      </c>
      <c r="AU535" s="142" t="s">
        <v>91</v>
      </c>
      <c r="AY535" s="16" t="s">
        <v>140</v>
      </c>
      <c r="BE535" s="143">
        <f>IF(N535="základní",J535,0)</f>
        <v>0</v>
      </c>
      <c r="BF535" s="143">
        <f>IF(N535="snížená",J535,0)</f>
        <v>0</v>
      </c>
      <c r="BG535" s="143">
        <f>IF(N535="zákl. přenesená",J535,0)</f>
        <v>0</v>
      </c>
      <c r="BH535" s="143">
        <f>IF(N535="sníž. přenesená",J535,0)</f>
        <v>0</v>
      </c>
      <c r="BI535" s="143">
        <f>IF(N535="nulová",J535,0)</f>
        <v>0</v>
      </c>
      <c r="BJ535" s="16" t="s">
        <v>88</v>
      </c>
      <c r="BK535" s="143">
        <f>ROUND(I535*H535,2)</f>
        <v>0</v>
      </c>
      <c r="BL535" s="16" t="s">
        <v>229</v>
      </c>
      <c r="BM535" s="142" t="s">
        <v>516</v>
      </c>
    </row>
    <row r="536" spans="2:65" s="1" customFormat="1" ht="11.25">
      <c r="B536" s="32"/>
      <c r="D536" s="144" t="s">
        <v>149</v>
      </c>
      <c r="F536" s="145" t="s">
        <v>517</v>
      </c>
      <c r="I536" s="146"/>
      <c r="L536" s="32"/>
      <c r="M536" s="147"/>
      <c r="T536" s="53"/>
      <c r="AT536" s="16" t="s">
        <v>149</v>
      </c>
      <c r="AU536" s="16" t="s">
        <v>91</v>
      </c>
    </row>
    <row r="537" spans="2:65" s="12" customFormat="1" ht="11.25">
      <c r="B537" s="148"/>
      <c r="D537" s="149" t="s">
        <v>151</v>
      </c>
      <c r="E537" s="150" t="s">
        <v>79</v>
      </c>
      <c r="F537" s="151" t="s">
        <v>518</v>
      </c>
      <c r="H537" s="150" t="s">
        <v>79</v>
      </c>
      <c r="I537" s="152"/>
      <c r="L537" s="148"/>
      <c r="M537" s="153"/>
      <c r="T537" s="154"/>
      <c r="AT537" s="150" t="s">
        <v>151</v>
      </c>
      <c r="AU537" s="150" t="s">
        <v>91</v>
      </c>
      <c r="AV537" s="12" t="s">
        <v>88</v>
      </c>
      <c r="AW537" s="12" t="s">
        <v>42</v>
      </c>
      <c r="AX537" s="12" t="s">
        <v>81</v>
      </c>
      <c r="AY537" s="150" t="s">
        <v>140</v>
      </c>
    </row>
    <row r="538" spans="2:65" s="12" customFormat="1" ht="11.25">
      <c r="B538" s="148"/>
      <c r="D538" s="149" t="s">
        <v>151</v>
      </c>
      <c r="E538" s="150" t="s">
        <v>79</v>
      </c>
      <c r="F538" s="151" t="s">
        <v>519</v>
      </c>
      <c r="H538" s="150" t="s">
        <v>79</v>
      </c>
      <c r="I538" s="152"/>
      <c r="L538" s="148"/>
      <c r="M538" s="153"/>
      <c r="T538" s="154"/>
      <c r="AT538" s="150" t="s">
        <v>151</v>
      </c>
      <c r="AU538" s="150" t="s">
        <v>91</v>
      </c>
      <c r="AV538" s="12" t="s">
        <v>88</v>
      </c>
      <c r="AW538" s="12" t="s">
        <v>42</v>
      </c>
      <c r="AX538" s="12" t="s">
        <v>81</v>
      </c>
      <c r="AY538" s="150" t="s">
        <v>140</v>
      </c>
    </row>
    <row r="539" spans="2:65" s="13" customFormat="1" ht="11.25">
      <c r="B539" s="155"/>
      <c r="D539" s="149" t="s">
        <v>151</v>
      </c>
      <c r="E539" s="156" t="s">
        <v>79</v>
      </c>
      <c r="F539" s="157" t="s">
        <v>192</v>
      </c>
      <c r="H539" s="158">
        <v>9</v>
      </c>
      <c r="I539" s="159"/>
      <c r="L539" s="155"/>
      <c r="M539" s="160"/>
      <c r="T539" s="161"/>
      <c r="AT539" s="156" t="s">
        <v>151</v>
      </c>
      <c r="AU539" s="156" t="s">
        <v>91</v>
      </c>
      <c r="AV539" s="13" t="s">
        <v>91</v>
      </c>
      <c r="AW539" s="13" t="s">
        <v>42</v>
      </c>
      <c r="AX539" s="13" t="s">
        <v>88</v>
      </c>
      <c r="AY539" s="156" t="s">
        <v>140</v>
      </c>
    </row>
    <row r="540" spans="2:65" s="11" customFormat="1" ht="25.9" customHeight="1">
      <c r="B540" s="119"/>
      <c r="D540" s="120" t="s">
        <v>80</v>
      </c>
      <c r="E540" s="121" t="s">
        <v>170</v>
      </c>
      <c r="F540" s="121" t="s">
        <v>520</v>
      </c>
      <c r="I540" s="122"/>
      <c r="J540" s="123">
        <f>BK540</f>
        <v>0</v>
      </c>
      <c r="L540" s="119"/>
      <c r="M540" s="124"/>
      <c r="P540" s="125">
        <f>P541+P787+P1702+P1966+P2065+P2095+P2304</f>
        <v>0</v>
      </c>
      <c r="R540" s="125">
        <f>R541+R787+R1702+R1966+R2065+R2095+R2304</f>
        <v>81.826587270000005</v>
      </c>
      <c r="T540" s="126">
        <f>T541+T787+T1702+T1966+T2065+T2095+T2304</f>
        <v>12.3095</v>
      </c>
      <c r="AR540" s="120" t="s">
        <v>159</v>
      </c>
      <c r="AT540" s="127" t="s">
        <v>80</v>
      </c>
      <c r="AU540" s="127" t="s">
        <v>81</v>
      </c>
      <c r="AY540" s="120" t="s">
        <v>140</v>
      </c>
      <c r="BK540" s="128">
        <f>BK541+BK787+BK1702+BK1966+BK2065+BK2095+BK2304</f>
        <v>0</v>
      </c>
    </row>
    <row r="541" spans="2:65" s="11" customFormat="1" ht="22.9" customHeight="1">
      <c r="B541" s="119"/>
      <c r="D541" s="120" t="s">
        <v>80</v>
      </c>
      <c r="E541" s="129" t="s">
        <v>521</v>
      </c>
      <c r="F541" s="129" t="s">
        <v>522</v>
      </c>
      <c r="I541" s="122"/>
      <c r="J541" s="130">
        <f>BK541</f>
        <v>0</v>
      </c>
      <c r="L541" s="119"/>
      <c r="M541" s="124"/>
      <c r="P541" s="125">
        <f>SUM(P542:P786)</f>
        <v>0</v>
      </c>
      <c r="R541" s="125">
        <f>SUM(R542:R786)</f>
        <v>0.473825</v>
      </c>
      <c r="T541" s="126">
        <f>SUM(T542:T786)</f>
        <v>1.1283000000000001</v>
      </c>
      <c r="AR541" s="120" t="s">
        <v>159</v>
      </c>
      <c r="AT541" s="127" t="s">
        <v>80</v>
      </c>
      <c r="AU541" s="127" t="s">
        <v>88</v>
      </c>
      <c r="AY541" s="120" t="s">
        <v>140</v>
      </c>
      <c r="BK541" s="128">
        <f>SUM(BK542:BK786)</f>
        <v>0</v>
      </c>
    </row>
    <row r="542" spans="2:65" s="1" customFormat="1" ht="33" customHeight="1">
      <c r="B542" s="32"/>
      <c r="C542" s="131" t="s">
        <v>523</v>
      </c>
      <c r="D542" s="131" t="s">
        <v>142</v>
      </c>
      <c r="E542" s="132" t="s">
        <v>524</v>
      </c>
      <c r="F542" s="133" t="s">
        <v>525</v>
      </c>
      <c r="G542" s="134" t="s">
        <v>280</v>
      </c>
      <c r="H542" s="135">
        <v>6</v>
      </c>
      <c r="I542" s="136"/>
      <c r="J542" s="137">
        <f>ROUND(I542*H542,2)</f>
        <v>0</v>
      </c>
      <c r="K542" s="133" t="s">
        <v>146</v>
      </c>
      <c r="L542" s="32"/>
      <c r="M542" s="138" t="s">
        <v>79</v>
      </c>
      <c r="N542" s="139" t="s">
        <v>51</v>
      </c>
      <c r="P542" s="140">
        <f>O542*H542</f>
        <v>0</v>
      </c>
      <c r="Q542" s="140">
        <v>0</v>
      </c>
      <c r="R542" s="140">
        <f>Q542*H542</f>
        <v>0</v>
      </c>
      <c r="S542" s="140">
        <v>0</v>
      </c>
      <c r="T542" s="141">
        <f>S542*H542</f>
        <v>0</v>
      </c>
      <c r="AR542" s="142" t="s">
        <v>88</v>
      </c>
      <c r="AT542" s="142" t="s">
        <v>142</v>
      </c>
      <c r="AU542" s="142" t="s">
        <v>91</v>
      </c>
      <c r="AY542" s="16" t="s">
        <v>140</v>
      </c>
      <c r="BE542" s="143">
        <f>IF(N542="základní",J542,0)</f>
        <v>0</v>
      </c>
      <c r="BF542" s="143">
        <f>IF(N542="snížená",J542,0)</f>
        <v>0</v>
      </c>
      <c r="BG542" s="143">
        <f>IF(N542="zákl. přenesená",J542,0)</f>
        <v>0</v>
      </c>
      <c r="BH542" s="143">
        <f>IF(N542="sníž. přenesená",J542,0)</f>
        <v>0</v>
      </c>
      <c r="BI542" s="143">
        <f>IF(N542="nulová",J542,0)</f>
        <v>0</v>
      </c>
      <c r="BJ542" s="16" t="s">
        <v>88</v>
      </c>
      <c r="BK542" s="143">
        <f>ROUND(I542*H542,2)</f>
        <v>0</v>
      </c>
      <c r="BL542" s="16" t="s">
        <v>88</v>
      </c>
      <c r="BM542" s="142" t="s">
        <v>526</v>
      </c>
    </row>
    <row r="543" spans="2:65" s="1" customFormat="1" ht="11.25">
      <c r="B543" s="32"/>
      <c r="D543" s="144" t="s">
        <v>149</v>
      </c>
      <c r="F543" s="145" t="s">
        <v>527</v>
      </c>
      <c r="I543" s="146"/>
      <c r="L543" s="32"/>
      <c r="M543" s="147"/>
      <c r="T543" s="53"/>
      <c r="AT543" s="16" t="s">
        <v>149</v>
      </c>
      <c r="AU543" s="16" t="s">
        <v>91</v>
      </c>
    </row>
    <row r="544" spans="2:65" s="12" customFormat="1" ht="11.25">
      <c r="B544" s="148"/>
      <c r="D544" s="149" t="s">
        <v>151</v>
      </c>
      <c r="E544" s="150" t="s">
        <v>79</v>
      </c>
      <c r="F544" s="151" t="s">
        <v>436</v>
      </c>
      <c r="H544" s="150" t="s">
        <v>79</v>
      </c>
      <c r="I544" s="152"/>
      <c r="L544" s="148"/>
      <c r="M544" s="153"/>
      <c r="T544" s="154"/>
      <c r="AT544" s="150" t="s">
        <v>151</v>
      </c>
      <c r="AU544" s="150" t="s">
        <v>91</v>
      </c>
      <c r="AV544" s="12" t="s">
        <v>88</v>
      </c>
      <c r="AW544" s="12" t="s">
        <v>42</v>
      </c>
      <c r="AX544" s="12" t="s">
        <v>81</v>
      </c>
      <c r="AY544" s="150" t="s">
        <v>140</v>
      </c>
    </row>
    <row r="545" spans="2:65" s="12" customFormat="1" ht="11.25">
      <c r="B545" s="148"/>
      <c r="D545" s="149" t="s">
        <v>151</v>
      </c>
      <c r="E545" s="150" t="s">
        <v>79</v>
      </c>
      <c r="F545" s="151" t="s">
        <v>528</v>
      </c>
      <c r="H545" s="150" t="s">
        <v>79</v>
      </c>
      <c r="I545" s="152"/>
      <c r="L545" s="148"/>
      <c r="M545" s="153"/>
      <c r="T545" s="154"/>
      <c r="AT545" s="150" t="s">
        <v>151</v>
      </c>
      <c r="AU545" s="150" t="s">
        <v>91</v>
      </c>
      <c r="AV545" s="12" t="s">
        <v>88</v>
      </c>
      <c r="AW545" s="12" t="s">
        <v>42</v>
      </c>
      <c r="AX545" s="12" t="s">
        <v>81</v>
      </c>
      <c r="AY545" s="150" t="s">
        <v>140</v>
      </c>
    </row>
    <row r="546" spans="2:65" s="12" customFormat="1" ht="11.25">
      <c r="B546" s="148"/>
      <c r="D546" s="149" t="s">
        <v>151</v>
      </c>
      <c r="E546" s="150" t="s">
        <v>79</v>
      </c>
      <c r="F546" s="151" t="s">
        <v>529</v>
      </c>
      <c r="H546" s="150" t="s">
        <v>79</v>
      </c>
      <c r="I546" s="152"/>
      <c r="L546" s="148"/>
      <c r="M546" s="153"/>
      <c r="T546" s="154"/>
      <c r="AT546" s="150" t="s">
        <v>151</v>
      </c>
      <c r="AU546" s="150" t="s">
        <v>91</v>
      </c>
      <c r="AV546" s="12" t="s">
        <v>88</v>
      </c>
      <c r="AW546" s="12" t="s">
        <v>42</v>
      </c>
      <c r="AX546" s="12" t="s">
        <v>81</v>
      </c>
      <c r="AY546" s="150" t="s">
        <v>140</v>
      </c>
    </row>
    <row r="547" spans="2:65" s="13" customFormat="1" ht="11.25">
      <c r="B547" s="155"/>
      <c r="D547" s="149" t="s">
        <v>151</v>
      </c>
      <c r="E547" s="156" t="s">
        <v>79</v>
      </c>
      <c r="F547" s="157" t="s">
        <v>530</v>
      </c>
      <c r="H547" s="158">
        <v>6</v>
      </c>
      <c r="I547" s="159"/>
      <c r="L547" s="155"/>
      <c r="M547" s="160"/>
      <c r="T547" s="161"/>
      <c r="AT547" s="156" t="s">
        <v>151</v>
      </c>
      <c r="AU547" s="156" t="s">
        <v>91</v>
      </c>
      <c r="AV547" s="13" t="s">
        <v>91</v>
      </c>
      <c r="AW547" s="13" t="s">
        <v>42</v>
      </c>
      <c r="AX547" s="13" t="s">
        <v>88</v>
      </c>
      <c r="AY547" s="156" t="s">
        <v>140</v>
      </c>
    </row>
    <row r="548" spans="2:65" s="1" customFormat="1" ht="33" customHeight="1">
      <c r="B548" s="32"/>
      <c r="C548" s="131" t="s">
        <v>531</v>
      </c>
      <c r="D548" s="131" t="s">
        <v>142</v>
      </c>
      <c r="E548" s="132" t="s">
        <v>532</v>
      </c>
      <c r="F548" s="133" t="s">
        <v>533</v>
      </c>
      <c r="G548" s="134" t="s">
        <v>280</v>
      </c>
      <c r="H548" s="135">
        <v>16</v>
      </c>
      <c r="I548" s="136"/>
      <c r="J548" s="137">
        <f>ROUND(I548*H548,2)</f>
        <v>0</v>
      </c>
      <c r="K548" s="133" t="s">
        <v>146</v>
      </c>
      <c r="L548" s="32"/>
      <c r="M548" s="138" t="s">
        <v>79</v>
      </c>
      <c r="N548" s="139" t="s">
        <v>51</v>
      </c>
      <c r="P548" s="140">
        <f>O548*H548</f>
        <v>0</v>
      </c>
      <c r="Q548" s="140">
        <v>0</v>
      </c>
      <c r="R548" s="140">
        <f>Q548*H548</f>
        <v>0</v>
      </c>
      <c r="S548" s="140">
        <v>0</v>
      </c>
      <c r="T548" s="141">
        <f>S548*H548</f>
        <v>0</v>
      </c>
      <c r="AR548" s="142" t="s">
        <v>88</v>
      </c>
      <c r="AT548" s="142" t="s">
        <v>142</v>
      </c>
      <c r="AU548" s="142" t="s">
        <v>91</v>
      </c>
      <c r="AY548" s="16" t="s">
        <v>140</v>
      </c>
      <c r="BE548" s="143">
        <f>IF(N548="základní",J548,0)</f>
        <v>0</v>
      </c>
      <c r="BF548" s="143">
        <f>IF(N548="snížená",J548,0)</f>
        <v>0</v>
      </c>
      <c r="BG548" s="143">
        <f>IF(N548="zákl. přenesená",J548,0)</f>
        <v>0</v>
      </c>
      <c r="BH548" s="143">
        <f>IF(N548="sníž. přenesená",J548,0)</f>
        <v>0</v>
      </c>
      <c r="BI548" s="143">
        <f>IF(N548="nulová",J548,0)</f>
        <v>0</v>
      </c>
      <c r="BJ548" s="16" t="s">
        <v>88</v>
      </c>
      <c r="BK548" s="143">
        <f>ROUND(I548*H548,2)</f>
        <v>0</v>
      </c>
      <c r="BL548" s="16" t="s">
        <v>88</v>
      </c>
      <c r="BM548" s="142" t="s">
        <v>534</v>
      </c>
    </row>
    <row r="549" spans="2:65" s="1" customFormat="1" ht="11.25">
      <c r="B549" s="32"/>
      <c r="D549" s="144" t="s">
        <v>149</v>
      </c>
      <c r="F549" s="145" t="s">
        <v>535</v>
      </c>
      <c r="I549" s="146"/>
      <c r="L549" s="32"/>
      <c r="M549" s="147"/>
      <c r="T549" s="53"/>
      <c r="AT549" s="16" t="s">
        <v>149</v>
      </c>
      <c r="AU549" s="16" t="s">
        <v>91</v>
      </c>
    </row>
    <row r="550" spans="2:65" s="12" customFormat="1" ht="11.25">
      <c r="B550" s="148"/>
      <c r="D550" s="149" t="s">
        <v>151</v>
      </c>
      <c r="E550" s="150" t="s">
        <v>79</v>
      </c>
      <c r="F550" s="151" t="s">
        <v>436</v>
      </c>
      <c r="H550" s="150" t="s">
        <v>79</v>
      </c>
      <c r="I550" s="152"/>
      <c r="L550" s="148"/>
      <c r="M550" s="153"/>
      <c r="T550" s="154"/>
      <c r="AT550" s="150" t="s">
        <v>151</v>
      </c>
      <c r="AU550" s="150" t="s">
        <v>91</v>
      </c>
      <c r="AV550" s="12" t="s">
        <v>88</v>
      </c>
      <c r="AW550" s="12" t="s">
        <v>42</v>
      </c>
      <c r="AX550" s="12" t="s">
        <v>81</v>
      </c>
      <c r="AY550" s="150" t="s">
        <v>140</v>
      </c>
    </row>
    <row r="551" spans="2:65" s="12" customFormat="1" ht="11.25">
      <c r="B551" s="148"/>
      <c r="D551" s="149" t="s">
        <v>151</v>
      </c>
      <c r="E551" s="150" t="s">
        <v>79</v>
      </c>
      <c r="F551" s="151" t="s">
        <v>528</v>
      </c>
      <c r="H551" s="150" t="s">
        <v>79</v>
      </c>
      <c r="I551" s="152"/>
      <c r="L551" s="148"/>
      <c r="M551" s="153"/>
      <c r="T551" s="154"/>
      <c r="AT551" s="150" t="s">
        <v>151</v>
      </c>
      <c r="AU551" s="150" t="s">
        <v>91</v>
      </c>
      <c r="AV551" s="12" t="s">
        <v>88</v>
      </c>
      <c r="AW551" s="12" t="s">
        <v>42</v>
      </c>
      <c r="AX551" s="12" t="s">
        <v>81</v>
      </c>
      <c r="AY551" s="150" t="s">
        <v>140</v>
      </c>
    </row>
    <row r="552" spans="2:65" s="12" customFormat="1" ht="11.25">
      <c r="B552" s="148"/>
      <c r="D552" s="149" t="s">
        <v>151</v>
      </c>
      <c r="E552" s="150" t="s">
        <v>79</v>
      </c>
      <c r="F552" s="151" t="s">
        <v>536</v>
      </c>
      <c r="H552" s="150" t="s">
        <v>79</v>
      </c>
      <c r="I552" s="152"/>
      <c r="L552" s="148"/>
      <c r="M552" s="153"/>
      <c r="T552" s="154"/>
      <c r="AT552" s="150" t="s">
        <v>151</v>
      </c>
      <c r="AU552" s="150" t="s">
        <v>91</v>
      </c>
      <c r="AV552" s="12" t="s">
        <v>88</v>
      </c>
      <c r="AW552" s="12" t="s">
        <v>42</v>
      </c>
      <c r="AX552" s="12" t="s">
        <v>81</v>
      </c>
      <c r="AY552" s="150" t="s">
        <v>140</v>
      </c>
    </row>
    <row r="553" spans="2:65" s="13" customFormat="1" ht="11.25">
      <c r="B553" s="155"/>
      <c r="D553" s="149" t="s">
        <v>151</v>
      </c>
      <c r="E553" s="156" t="s">
        <v>79</v>
      </c>
      <c r="F553" s="157" t="s">
        <v>537</v>
      </c>
      <c r="H553" s="158">
        <v>16</v>
      </c>
      <c r="I553" s="159"/>
      <c r="L553" s="155"/>
      <c r="M553" s="160"/>
      <c r="T553" s="161"/>
      <c r="AT553" s="156" t="s">
        <v>151</v>
      </c>
      <c r="AU553" s="156" t="s">
        <v>91</v>
      </c>
      <c r="AV553" s="13" t="s">
        <v>91</v>
      </c>
      <c r="AW553" s="13" t="s">
        <v>42</v>
      </c>
      <c r="AX553" s="13" t="s">
        <v>88</v>
      </c>
      <c r="AY553" s="156" t="s">
        <v>140</v>
      </c>
    </row>
    <row r="554" spans="2:65" s="1" customFormat="1" ht="37.9" customHeight="1">
      <c r="B554" s="32"/>
      <c r="C554" s="131" t="s">
        <v>538</v>
      </c>
      <c r="D554" s="131" t="s">
        <v>142</v>
      </c>
      <c r="E554" s="132" t="s">
        <v>539</v>
      </c>
      <c r="F554" s="133" t="s">
        <v>540</v>
      </c>
      <c r="G554" s="134" t="s">
        <v>280</v>
      </c>
      <c r="H554" s="135">
        <v>2</v>
      </c>
      <c r="I554" s="136"/>
      <c r="J554" s="137">
        <f>ROUND(I554*H554,2)</f>
        <v>0</v>
      </c>
      <c r="K554" s="133" t="s">
        <v>146</v>
      </c>
      <c r="L554" s="32"/>
      <c r="M554" s="138" t="s">
        <v>79</v>
      </c>
      <c r="N554" s="139" t="s">
        <v>51</v>
      </c>
      <c r="P554" s="140">
        <f>O554*H554</f>
        <v>0</v>
      </c>
      <c r="Q554" s="140">
        <v>0</v>
      </c>
      <c r="R554" s="140">
        <f>Q554*H554</f>
        <v>0</v>
      </c>
      <c r="S554" s="140">
        <v>0</v>
      </c>
      <c r="T554" s="141">
        <f>S554*H554</f>
        <v>0</v>
      </c>
      <c r="AR554" s="142" t="s">
        <v>88</v>
      </c>
      <c r="AT554" s="142" t="s">
        <v>142</v>
      </c>
      <c r="AU554" s="142" t="s">
        <v>91</v>
      </c>
      <c r="AY554" s="16" t="s">
        <v>140</v>
      </c>
      <c r="BE554" s="143">
        <f>IF(N554="základní",J554,0)</f>
        <v>0</v>
      </c>
      <c r="BF554" s="143">
        <f>IF(N554="snížená",J554,0)</f>
        <v>0</v>
      </c>
      <c r="BG554" s="143">
        <f>IF(N554="zákl. přenesená",J554,0)</f>
        <v>0</v>
      </c>
      <c r="BH554" s="143">
        <f>IF(N554="sníž. přenesená",J554,0)</f>
        <v>0</v>
      </c>
      <c r="BI554" s="143">
        <f>IF(N554="nulová",J554,0)</f>
        <v>0</v>
      </c>
      <c r="BJ554" s="16" t="s">
        <v>88</v>
      </c>
      <c r="BK554" s="143">
        <f>ROUND(I554*H554,2)</f>
        <v>0</v>
      </c>
      <c r="BL554" s="16" t="s">
        <v>88</v>
      </c>
      <c r="BM554" s="142" t="s">
        <v>541</v>
      </c>
    </row>
    <row r="555" spans="2:65" s="1" customFormat="1" ht="11.25">
      <c r="B555" s="32"/>
      <c r="D555" s="144" t="s">
        <v>149</v>
      </c>
      <c r="F555" s="145" t="s">
        <v>542</v>
      </c>
      <c r="I555" s="146"/>
      <c r="L555" s="32"/>
      <c r="M555" s="147"/>
      <c r="T555" s="53"/>
      <c r="AT555" s="16" t="s">
        <v>149</v>
      </c>
      <c r="AU555" s="16" t="s">
        <v>91</v>
      </c>
    </row>
    <row r="556" spans="2:65" s="12" customFormat="1" ht="11.25">
      <c r="B556" s="148"/>
      <c r="D556" s="149" t="s">
        <v>151</v>
      </c>
      <c r="E556" s="150" t="s">
        <v>79</v>
      </c>
      <c r="F556" s="151" t="s">
        <v>436</v>
      </c>
      <c r="H556" s="150" t="s">
        <v>79</v>
      </c>
      <c r="I556" s="152"/>
      <c r="L556" s="148"/>
      <c r="M556" s="153"/>
      <c r="T556" s="154"/>
      <c r="AT556" s="150" t="s">
        <v>151</v>
      </c>
      <c r="AU556" s="150" t="s">
        <v>91</v>
      </c>
      <c r="AV556" s="12" t="s">
        <v>88</v>
      </c>
      <c r="AW556" s="12" t="s">
        <v>42</v>
      </c>
      <c r="AX556" s="12" t="s">
        <v>81</v>
      </c>
      <c r="AY556" s="150" t="s">
        <v>140</v>
      </c>
    </row>
    <row r="557" spans="2:65" s="12" customFormat="1" ht="11.25">
      <c r="B557" s="148"/>
      <c r="D557" s="149" t="s">
        <v>151</v>
      </c>
      <c r="E557" s="150" t="s">
        <v>79</v>
      </c>
      <c r="F557" s="151" t="s">
        <v>528</v>
      </c>
      <c r="H557" s="150" t="s">
        <v>79</v>
      </c>
      <c r="I557" s="152"/>
      <c r="L557" s="148"/>
      <c r="M557" s="153"/>
      <c r="T557" s="154"/>
      <c r="AT557" s="150" t="s">
        <v>151</v>
      </c>
      <c r="AU557" s="150" t="s">
        <v>91</v>
      </c>
      <c r="AV557" s="12" t="s">
        <v>88</v>
      </c>
      <c r="AW557" s="12" t="s">
        <v>42</v>
      </c>
      <c r="AX557" s="12" t="s">
        <v>81</v>
      </c>
      <c r="AY557" s="150" t="s">
        <v>140</v>
      </c>
    </row>
    <row r="558" spans="2:65" s="12" customFormat="1" ht="22.5">
      <c r="B558" s="148"/>
      <c r="D558" s="149" t="s">
        <v>151</v>
      </c>
      <c r="E558" s="150" t="s">
        <v>79</v>
      </c>
      <c r="F558" s="151" t="s">
        <v>543</v>
      </c>
      <c r="H558" s="150" t="s">
        <v>79</v>
      </c>
      <c r="I558" s="152"/>
      <c r="L558" s="148"/>
      <c r="M558" s="153"/>
      <c r="T558" s="154"/>
      <c r="AT558" s="150" t="s">
        <v>151</v>
      </c>
      <c r="AU558" s="150" t="s">
        <v>91</v>
      </c>
      <c r="AV558" s="12" t="s">
        <v>88</v>
      </c>
      <c r="AW558" s="12" t="s">
        <v>42</v>
      </c>
      <c r="AX558" s="12" t="s">
        <v>81</v>
      </c>
      <c r="AY558" s="150" t="s">
        <v>140</v>
      </c>
    </row>
    <row r="559" spans="2:65" s="13" customFormat="1" ht="11.25">
      <c r="B559" s="155"/>
      <c r="D559" s="149" t="s">
        <v>151</v>
      </c>
      <c r="E559" s="156" t="s">
        <v>79</v>
      </c>
      <c r="F559" s="157" t="s">
        <v>544</v>
      </c>
      <c r="H559" s="158">
        <v>2</v>
      </c>
      <c r="I559" s="159"/>
      <c r="L559" s="155"/>
      <c r="M559" s="160"/>
      <c r="T559" s="161"/>
      <c r="AT559" s="156" t="s">
        <v>151</v>
      </c>
      <c r="AU559" s="156" t="s">
        <v>91</v>
      </c>
      <c r="AV559" s="13" t="s">
        <v>91</v>
      </c>
      <c r="AW559" s="13" t="s">
        <v>42</v>
      </c>
      <c r="AX559" s="13" t="s">
        <v>88</v>
      </c>
      <c r="AY559" s="156" t="s">
        <v>140</v>
      </c>
    </row>
    <row r="560" spans="2:65" s="1" customFormat="1" ht="37.9" customHeight="1">
      <c r="B560" s="32"/>
      <c r="C560" s="131" t="s">
        <v>545</v>
      </c>
      <c r="D560" s="131" t="s">
        <v>142</v>
      </c>
      <c r="E560" s="132" t="s">
        <v>546</v>
      </c>
      <c r="F560" s="133" t="s">
        <v>547</v>
      </c>
      <c r="G560" s="134" t="s">
        <v>280</v>
      </c>
      <c r="H560" s="135">
        <v>4</v>
      </c>
      <c r="I560" s="136"/>
      <c r="J560" s="137">
        <f>ROUND(I560*H560,2)</f>
        <v>0</v>
      </c>
      <c r="K560" s="133" t="s">
        <v>146</v>
      </c>
      <c r="L560" s="32"/>
      <c r="M560" s="138" t="s">
        <v>79</v>
      </c>
      <c r="N560" s="139" t="s">
        <v>51</v>
      </c>
      <c r="P560" s="140">
        <f>O560*H560</f>
        <v>0</v>
      </c>
      <c r="Q560" s="140">
        <v>0</v>
      </c>
      <c r="R560" s="140">
        <f>Q560*H560</f>
        <v>0</v>
      </c>
      <c r="S560" s="140">
        <v>0</v>
      </c>
      <c r="T560" s="141">
        <f>S560*H560</f>
        <v>0</v>
      </c>
      <c r="AR560" s="142" t="s">
        <v>88</v>
      </c>
      <c r="AT560" s="142" t="s">
        <v>142</v>
      </c>
      <c r="AU560" s="142" t="s">
        <v>91</v>
      </c>
      <c r="AY560" s="16" t="s">
        <v>140</v>
      </c>
      <c r="BE560" s="143">
        <f>IF(N560="základní",J560,0)</f>
        <v>0</v>
      </c>
      <c r="BF560" s="143">
        <f>IF(N560="snížená",J560,0)</f>
        <v>0</v>
      </c>
      <c r="BG560" s="143">
        <f>IF(N560="zákl. přenesená",J560,0)</f>
        <v>0</v>
      </c>
      <c r="BH560" s="143">
        <f>IF(N560="sníž. přenesená",J560,0)</f>
        <v>0</v>
      </c>
      <c r="BI560" s="143">
        <f>IF(N560="nulová",J560,0)</f>
        <v>0</v>
      </c>
      <c r="BJ560" s="16" t="s">
        <v>88</v>
      </c>
      <c r="BK560" s="143">
        <f>ROUND(I560*H560,2)</f>
        <v>0</v>
      </c>
      <c r="BL560" s="16" t="s">
        <v>88</v>
      </c>
      <c r="BM560" s="142" t="s">
        <v>548</v>
      </c>
    </row>
    <row r="561" spans="2:65" s="1" customFormat="1" ht="11.25">
      <c r="B561" s="32"/>
      <c r="D561" s="144" t="s">
        <v>149</v>
      </c>
      <c r="F561" s="145" t="s">
        <v>549</v>
      </c>
      <c r="I561" s="146"/>
      <c r="L561" s="32"/>
      <c r="M561" s="147"/>
      <c r="T561" s="53"/>
      <c r="AT561" s="16" t="s">
        <v>149</v>
      </c>
      <c r="AU561" s="16" t="s">
        <v>91</v>
      </c>
    </row>
    <row r="562" spans="2:65" s="12" customFormat="1" ht="11.25">
      <c r="B562" s="148"/>
      <c r="D562" s="149" t="s">
        <v>151</v>
      </c>
      <c r="E562" s="150" t="s">
        <v>79</v>
      </c>
      <c r="F562" s="151" t="s">
        <v>436</v>
      </c>
      <c r="H562" s="150" t="s">
        <v>79</v>
      </c>
      <c r="I562" s="152"/>
      <c r="L562" s="148"/>
      <c r="M562" s="153"/>
      <c r="T562" s="154"/>
      <c r="AT562" s="150" t="s">
        <v>151</v>
      </c>
      <c r="AU562" s="150" t="s">
        <v>91</v>
      </c>
      <c r="AV562" s="12" t="s">
        <v>88</v>
      </c>
      <c r="AW562" s="12" t="s">
        <v>42</v>
      </c>
      <c r="AX562" s="12" t="s">
        <v>81</v>
      </c>
      <c r="AY562" s="150" t="s">
        <v>140</v>
      </c>
    </row>
    <row r="563" spans="2:65" s="12" customFormat="1" ht="11.25">
      <c r="B563" s="148"/>
      <c r="D563" s="149" t="s">
        <v>151</v>
      </c>
      <c r="E563" s="150" t="s">
        <v>79</v>
      </c>
      <c r="F563" s="151" t="s">
        <v>528</v>
      </c>
      <c r="H563" s="150" t="s">
        <v>79</v>
      </c>
      <c r="I563" s="152"/>
      <c r="L563" s="148"/>
      <c r="M563" s="153"/>
      <c r="T563" s="154"/>
      <c r="AT563" s="150" t="s">
        <v>151</v>
      </c>
      <c r="AU563" s="150" t="s">
        <v>91</v>
      </c>
      <c r="AV563" s="12" t="s">
        <v>88</v>
      </c>
      <c r="AW563" s="12" t="s">
        <v>42</v>
      </c>
      <c r="AX563" s="12" t="s">
        <v>81</v>
      </c>
      <c r="AY563" s="150" t="s">
        <v>140</v>
      </c>
    </row>
    <row r="564" spans="2:65" s="12" customFormat="1" ht="22.5">
      <c r="B564" s="148"/>
      <c r="D564" s="149" t="s">
        <v>151</v>
      </c>
      <c r="E564" s="150" t="s">
        <v>79</v>
      </c>
      <c r="F564" s="151" t="s">
        <v>550</v>
      </c>
      <c r="H564" s="150" t="s">
        <v>79</v>
      </c>
      <c r="I564" s="152"/>
      <c r="L564" s="148"/>
      <c r="M564" s="153"/>
      <c r="T564" s="154"/>
      <c r="AT564" s="150" t="s">
        <v>151</v>
      </c>
      <c r="AU564" s="150" t="s">
        <v>91</v>
      </c>
      <c r="AV564" s="12" t="s">
        <v>88</v>
      </c>
      <c r="AW564" s="12" t="s">
        <v>42</v>
      </c>
      <c r="AX564" s="12" t="s">
        <v>81</v>
      </c>
      <c r="AY564" s="150" t="s">
        <v>140</v>
      </c>
    </row>
    <row r="565" spans="2:65" s="13" customFormat="1" ht="11.25">
      <c r="B565" s="155"/>
      <c r="D565" s="149" t="s">
        <v>151</v>
      </c>
      <c r="E565" s="156" t="s">
        <v>79</v>
      </c>
      <c r="F565" s="157" t="s">
        <v>438</v>
      </c>
      <c r="H565" s="158">
        <v>4</v>
      </c>
      <c r="I565" s="159"/>
      <c r="L565" s="155"/>
      <c r="M565" s="160"/>
      <c r="T565" s="161"/>
      <c r="AT565" s="156" t="s">
        <v>151</v>
      </c>
      <c r="AU565" s="156" t="s">
        <v>91</v>
      </c>
      <c r="AV565" s="13" t="s">
        <v>91</v>
      </c>
      <c r="AW565" s="13" t="s">
        <v>42</v>
      </c>
      <c r="AX565" s="13" t="s">
        <v>88</v>
      </c>
      <c r="AY565" s="156" t="s">
        <v>140</v>
      </c>
    </row>
    <row r="566" spans="2:65" s="1" customFormat="1" ht="24.2" customHeight="1">
      <c r="B566" s="32"/>
      <c r="C566" s="162" t="s">
        <v>551</v>
      </c>
      <c r="D566" s="162" t="s">
        <v>170</v>
      </c>
      <c r="E566" s="163" t="s">
        <v>552</v>
      </c>
      <c r="F566" s="164" t="s">
        <v>553</v>
      </c>
      <c r="G566" s="165" t="s">
        <v>280</v>
      </c>
      <c r="H566" s="166">
        <v>6</v>
      </c>
      <c r="I566" s="167"/>
      <c r="J566" s="168">
        <f>ROUND(I566*H566,2)</f>
        <v>0</v>
      </c>
      <c r="K566" s="164" t="s">
        <v>146</v>
      </c>
      <c r="L566" s="169"/>
      <c r="M566" s="170" t="s">
        <v>79</v>
      </c>
      <c r="N566" s="171" t="s">
        <v>51</v>
      </c>
      <c r="P566" s="140">
        <f>O566*H566</f>
        <v>0</v>
      </c>
      <c r="Q566" s="140">
        <v>3.7000000000000002E-3</v>
      </c>
      <c r="R566" s="140">
        <f>Q566*H566</f>
        <v>2.2200000000000001E-2</v>
      </c>
      <c r="S566" s="140">
        <v>0</v>
      </c>
      <c r="T566" s="141">
        <f>S566*H566</f>
        <v>0</v>
      </c>
      <c r="AR566" s="142" t="s">
        <v>91</v>
      </c>
      <c r="AT566" s="142" t="s">
        <v>170</v>
      </c>
      <c r="AU566" s="142" t="s">
        <v>91</v>
      </c>
      <c r="AY566" s="16" t="s">
        <v>140</v>
      </c>
      <c r="BE566" s="143">
        <f>IF(N566="základní",J566,0)</f>
        <v>0</v>
      </c>
      <c r="BF566" s="143">
        <f>IF(N566="snížená",J566,0)</f>
        <v>0</v>
      </c>
      <c r="BG566" s="143">
        <f>IF(N566="zákl. přenesená",J566,0)</f>
        <v>0</v>
      </c>
      <c r="BH566" s="143">
        <f>IF(N566="sníž. přenesená",J566,0)</f>
        <v>0</v>
      </c>
      <c r="BI566" s="143">
        <f>IF(N566="nulová",J566,0)</f>
        <v>0</v>
      </c>
      <c r="BJ566" s="16" t="s">
        <v>88</v>
      </c>
      <c r="BK566" s="143">
        <f>ROUND(I566*H566,2)</f>
        <v>0</v>
      </c>
      <c r="BL566" s="16" t="s">
        <v>88</v>
      </c>
      <c r="BM566" s="142" t="s">
        <v>554</v>
      </c>
    </row>
    <row r="567" spans="2:65" s="12" customFormat="1" ht="11.25">
      <c r="B567" s="148"/>
      <c r="D567" s="149" t="s">
        <v>151</v>
      </c>
      <c r="E567" s="150" t="s">
        <v>79</v>
      </c>
      <c r="F567" s="151" t="s">
        <v>436</v>
      </c>
      <c r="H567" s="150" t="s">
        <v>79</v>
      </c>
      <c r="I567" s="152"/>
      <c r="L567" s="148"/>
      <c r="M567" s="153"/>
      <c r="T567" s="154"/>
      <c r="AT567" s="150" t="s">
        <v>151</v>
      </c>
      <c r="AU567" s="150" t="s">
        <v>91</v>
      </c>
      <c r="AV567" s="12" t="s">
        <v>88</v>
      </c>
      <c r="AW567" s="12" t="s">
        <v>42</v>
      </c>
      <c r="AX567" s="12" t="s">
        <v>81</v>
      </c>
      <c r="AY567" s="150" t="s">
        <v>140</v>
      </c>
    </row>
    <row r="568" spans="2:65" s="12" customFormat="1" ht="11.25">
      <c r="B568" s="148"/>
      <c r="D568" s="149" t="s">
        <v>151</v>
      </c>
      <c r="E568" s="150" t="s">
        <v>79</v>
      </c>
      <c r="F568" s="151" t="s">
        <v>528</v>
      </c>
      <c r="H568" s="150" t="s">
        <v>79</v>
      </c>
      <c r="I568" s="152"/>
      <c r="L568" s="148"/>
      <c r="M568" s="153"/>
      <c r="T568" s="154"/>
      <c r="AT568" s="150" t="s">
        <v>151</v>
      </c>
      <c r="AU568" s="150" t="s">
        <v>91</v>
      </c>
      <c r="AV568" s="12" t="s">
        <v>88</v>
      </c>
      <c r="AW568" s="12" t="s">
        <v>42</v>
      </c>
      <c r="AX568" s="12" t="s">
        <v>81</v>
      </c>
      <c r="AY568" s="150" t="s">
        <v>140</v>
      </c>
    </row>
    <row r="569" spans="2:65" s="12" customFormat="1" ht="11.25">
      <c r="B569" s="148"/>
      <c r="D569" s="149" t="s">
        <v>151</v>
      </c>
      <c r="E569" s="150" t="s">
        <v>79</v>
      </c>
      <c r="F569" s="151" t="s">
        <v>555</v>
      </c>
      <c r="H569" s="150" t="s">
        <v>79</v>
      </c>
      <c r="I569" s="152"/>
      <c r="L569" s="148"/>
      <c r="M569" s="153"/>
      <c r="T569" s="154"/>
      <c r="AT569" s="150" t="s">
        <v>151</v>
      </c>
      <c r="AU569" s="150" t="s">
        <v>91</v>
      </c>
      <c r="AV569" s="12" t="s">
        <v>88</v>
      </c>
      <c r="AW569" s="12" t="s">
        <v>42</v>
      </c>
      <c r="AX569" s="12" t="s">
        <v>81</v>
      </c>
      <c r="AY569" s="150" t="s">
        <v>140</v>
      </c>
    </row>
    <row r="570" spans="2:65" s="13" customFormat="1" ht="11.25">
      <c r="B570" s="155"/>
      <c r="D570" s="149" t="s">
        <v>151</v>
      </c>
      <c r="E570" s="156" t="s">
        <v>79</v>
      </c>
      <c r="F570" s="157" t="s">
        <v>556</v>
      </c>
      <c r="H570" s="158">
        <v>6</v>
      </c>
      <c r="I570" s="159"/>
      <c r="L570" s="155"/>
      <c r="M570" s="160"/>
      <c r="T570" s="161"/>
      <c r="AT570" s="156" t="s">
        <v>151</v>
      </c>
      <c r="AU570" s="156" t="s">
        <v>91</v>
      </c>
      <c r="AV570" s="13" t="s">
        <v>91</v>
      </c>
      <c r="AW570" s="13" t="s">
        <v>42</v>
      </c>
      <c r="AX570" s="13" t="s">
        <v>88</v>
      </c>
      <c r="AY570" s="156" t="s">
        <v>140</v>
      </c>
    </row>
    <row r="571" spans="2:65" s="1" customFormat="1" ht="24.2" customHeight="1">
      <c r="B571" s="32"/>
      <c r="C571" s="131" t="s">
        <v>557</v>
      </c>
      <c r="D571" s="131" t="s">
        <v>142</v>
      </c>
      <c r="E571" s="132" t="s">
        <v>558</v>
      </c>
      <c r="F571" s="133" t="s">
        <v>559</v>
      </c>
      <c r="G571" s="134" t="s">
        <v>280</v>
      </c>
      <c r="H571" s="135">
        <v>1</v>
      </c>
      <c r="I571" s="136"/>
      <c r="J571" s="137">
        <f>ROUND(I571*H571,2)</f>
        <v>0</v>
      </c>
      <c r="K571" s="133" t="s">
        <v>146</v>
      </c>
      <c r="L571" s="32"/>
      <c r="M571" s="138" t="s">
        <v>79</v>
      </c>
      <c r="N571" s="139" t="s">
        <v>51</v>
      </c>
      <c r="P571" s="140">
        <f>O571*H571</f>
        <v>0</v>
      </c>
      <c r="Q571" s="140">
        <v>0</v>
      </c>
      <c r="R571" s="140">
        <f>Q571*H571</f>
        <v>0</v>
      </c>
      <c r="S571" s="140">
        <v>0</v>
      </c>
      <c r="T571" s="141">
        <f>S571*H571</f>
        <v>0</v>
      </c>
      <c r="AR571" s="142" t="s">
        <v>88</v>
      </c>
      <c r="AT571" s="142" t="s">
        <v>142</v>
      </c>
      <c r="AU571" s="142" t="s">
        <v>91</v>
      </c>
      <c r="AY571" s="16" t="s">
        <v>140</v>
      </c>
      <c r="BE571" s="143">
        <f>IF(N571="základní",J571,0)</f>
        <v>0</v>
      </c>
      <c r="BF571" s="143">
        <f>IF(N571="snížená",J571,0)</f>
        <v>0</v>
      </c>
      <c r="BG571" s="143">
        <f>IF(N571="zákl. přenesená",J571,0)</f>
        <v>0</v>
      </c>
      <c r="BH571" s="143">
        <f>IF(N571="sníž. přenesená",J571,0)</f>
        <v>0</v>
      </c>
      <c r="BI571" s="143">
        <f>IF(N571="nulová",J571,0)</f>
        <v>0</v>
      </c>
      <c r="BJ571" s="16" t="s">
        <v>88</v>
      </c>
      <c r="BK571" s="143">
        <f>ROUND(I571*H571,2)</f>
        <v>0</v>
      </c>
      <c r="BL571" s="16" t="s">
        <v>88</v>
      </c>
      <c r="BM571" s="142" t="s">
        <v>560</v>
      </c>
    </row>
    <row r="572" spans="2:65" s="1" customFormat="1" ht="11.25">
      <c r="B572" s="32"/>
      <c r="D572" s="144" t="s">
        <v>149</v>
      </c>
      <c r="F572" s="145" t="s">
        <v>561</v>
      </c>
      <c r="I572" s="146"/>
      <c r="L572" s="32"/>
      <c r="M572" s="147"/>
      <c r="T572" s="53"/>
      <c r="AT572" s="16" t="s">
        <v>149</v>
      </c>
      <c r="AU572" s="16" t="s">
        <v>91</v>
      </c>
    </row>
    <row r="573" spans="2:65" s="12" customFormat="1" ht="11.25">
      <c r="B573" s="148"/>
      <c r="D573" s="149" t="s">
        <v>151</v>
      </c>
      <c r="E573" s="150" t="s">
        <v>79</v>
      </c>
      <c r="F573" s="151" t="s">
        <v>528</v>
      </c>
      <c r="H573" s="150" t="s">
        <v>79</v>
      </c>
      <c r="I573" s="152"/>
      <c r="L573" s="148"/>
      <c r="M573" s="153"/>
      <c r="T573" s="154"/>
      <c r="AT573" s="150" t="s">
        <v>151</v>
      </c>
      <c r="AU573" s="150" t="s">
        <v>91</v>
      </c>
      <c r="AV573" s="12" t="s">
        <v>88</v>
      </c>
      <c r="AW573" s="12" t="s">
        <v>42</v>
      </c>
      <c r="AX573" s="12" t="s">
        <v>81</v>
      </c>
      <c r="AY573" s="150" t="s">
        <v>140</v>
      </c>
    </row>
    <row r="574" spans="2:65" s="12" customFormat="1" ht="11.25">
      <c r="B574" s="148"/>
      <c r="D574" s="149" t="s">
        <v>151</v>
      </c>
      <c r="E574" s="150" t="s">
        <v>79</v>
      </c>
      <c r="F574" s="151" t="s">
        <v>562</v>
      </c>
      <c r="H574" s="150" t="s">
        <v>79</v>
      </c>
      <c r="I574" s="152"/>
      <c r="L574" s="148"/>
      <c r="M574" s="153"/>
      <c r="T574" s="154"/>
      <c r="AT574" s="150" t="s">
        <v>151</v>
      </c>
      <c r="AU574" s="150" t="s">
        <v>91</v>
      </c>
      <c r="AV574" s="12" t="s">
        <v>88</v>
      </c>
      <c r="AW574" s="12" t="s">
        <v>42</v>
      </c>
      <c r="AX574" s="12" t="s">
        <v>81</v>
      </c>
      <c r="AY574" s="150" t="s">
        <v>140</v>
      </c>
    </row>
    <row r="575" spans="2:65" s="13" customFormat="1" ht="11.25">
      <c r="B575" s="155"/>
      <c r="D575" s="149" t="s">
        <v>151</v>
      </c>
      <c r="E575" s="156" t="s">
        <v>79</v>
      </c>
      <c r="F575" s="157" t="s">
        <v>88</v>
      </c>
      <c r="H575" s="158">
        <v>1</v>
      </c>
      <c r="I575" s="159"/>
      <c r="L575" s="155"/>
      <c r="M575" s="160"/>
      <c r="T575" s="161"/>
      <c r="AT575" s="156" t="s">
        <v>151</v>
      </c>
      <c r="AU575" s="156" t="s">
        <v>91</v>
      </c>
      <c r="AV575" s="13" t="s">
        <v>91</v>
      </c>
      <c r="AW575" s="13" t="s">
        <v>42</v>
      </c>
      <c r="AX575" s="13" t="s">
        <v>88</v>
      </c>
      <c r="AY575" s="156" t="s">
        <v>140</v>
      </c>
    </row>
    <row r="576" spans="2:65" s="1" customFormat="1" ht="24.2" customHeight="1">
      <c r="B576" s="32"/>
      <c r="C576" s="162" t="s">
        <v>563</v>
      </c>
      <c r="D576" s="162" t="s">
        <v>170</v>
      </c>
      <c r="E576" s="163" t="s">
        <v>564</v>
      </c>
      <c r="F576" s="164" t="s">
        <v>565</v>
      </c>
      <c r="G576" s="165" t="s">
        <v>280</v>
      </c>
      <c r="H576" s="166">
        <v>1</v>
      </c>
      <c r="I576" s="167"/>
      <c r="J576" s="168">
        <f>ROUND(I576*H576,2)</f>
        <v>0</v>
      </c>
      <c r="K576" s="164" t="s">
        <v>289</v>
      </c>
      <c r="L576" s="169"/>
      <c r="M576" s="170" t="s">
        <v>79</v>
      </c>
      <c r="N576" s="171" t="s">
        <v>51</v>
      </c>
      <c r="P576" s="140">
        <f>O576*H576</f>
        <v>0</v>
      </c>
      <c r="Q576" s="140">
        <v>0</v>
      </c>
      <c r="R576" s="140">
        <f>Q576*H576</f>
        <v>0</v>
      </c>
      <c r="S576" s="140">
        <v>0</v>
      </c>
      <c r="T576" s="141">
        <f>S576*H576</f>
        <v>0</v>
      </c>
      <c r="AR576" s="142" t="s">
        <v>91</v>
      </c>
      <c r="AT576" s="142" t="s">
        <v>170</v>
      </c>
      <c r="AU576" s="142" t="s">
        <v>91</v>
      </c>
      <c r="AY576" s="16" t="s">
        <v>140</v>
      </c>
      <c r="BE576" s="143">
        <f>IF(N576="základní",J576,0)</f>
        <v>0</v>
      </c>
      <c r="BF576" s="143">
        <f>IF(N576="snížená",J576,0)</f>
        <v>0</v>
      </c>
      <c r="BG576" s="143">
        <f>IF(N576="zákl. přenesená",J576,0)</f>
        <v>0</v>
      </c>
      <c r="BH576" s="143">
        <f>IF(N576="sníž. přenesená",J576,0)</f>
        <v>0</v>
      </c>
      <c r="BI576" s="143">
        <f>IF(N576="nulová",J576,0)</f>
        <v>0</v>
      </c>
      <c r="BJ576" s="16" t="s">
        <v>88</v>
      </c>
      <c r="BK576" s="143">
        <f>ROUND(I576*H576,2)</f>
        <v>0</v>
      </c>
      <c r="BL576" s="16" t="s">
        <v>88</v>
      </c>
      <c r="BM576" s="142" t="s">
        <v>566</v>
      </c>
    </row>
    <row r="577" spans="2:65" s="12" customFormat="1" ht="11.25">
      <c r="B577" s="148"/>
      <c r="D577" s="149" t="s">
        <v>151</v>
      </c>
      <c r="E577" s="150" t="s">
        <v>79</v>
      </c>
      <c r="F577" s="151" t="s">
        <v>528</v>
      </c>
      <c r="H577" s="150" t="s">
        <v>79</v>
      </c>
      <c r="I577" s="152"/>
      <c r="L577" s="148"/>
      <c r="M577" s="153"/>
      <c r="T577" s="154"/>
      <c r="AT577" s="150" t="s">
        <v>151</v>
      </c>
      <c r="AU577" s="150" t="s">
        <v>91</v>
      </c>
      <c r="AV577" s="12" t="s">
        <v>88</v>
      </c>
      <c r="AW577" s="12" t="s">
        <v>42</v>
      </c>
      <c r="AX577" s="12" t="s">
        <v>81</v>
      </c>
      <c r="AY577" s="150" t="s">
        <v>140</v>
      </c>
    </row>
    <row r="578" spans="2:65" s="12" customFormat="1" ht="11.25">
      <c r="B578" s="148"/>
      <c r="D578" s="149" t="s">
        <v>151</v>
      </c>
      <c r="E578" s="150" t="s">
        <v>79</v>
      </c>
      <c r="F578" s="151" t="s">
        <v>567</v>
      </c>
      <c r="H578" s="150" t="s">
        <v>79</v>
      </c>
      <c r="I578" s="152"/>
      <c r="L578" s="148"/>
      <c r="M578" s="153"/>
      <c r="T578" s="154"/>
      <c r="AT578" s="150" t="s">
        <v>151</v>
      </c>
      <c r="AU578" s="150" t="s">
        <v>91</v>
      </c>
      <c r="AV578" s="12" t="s">
        <v>88</v>
      </c>
      <c r="AW578" s="12" t="s">
        <v>42</v>
      </c>
      <c r="AX578" s="12" t="s">
        <v>81</v>
      </c>
      <c r="AY578" s="150" t="s">
        <v>140</v>
      </c>
    </row>
    <row r="579" spans="2:65" s="13" customFormat="1" ht="11.25">
      <c r="B579" s="155"/>
      <c r="D579" s="149" t="s">
        <v>151</v>
      </c>
      <c r="E579" s="156" t="s">
        <v>79</v>
      </c>
      <c r="F579" s="157" t="s">
        <v>88</v>
      </c>
      <c r="H579" s="158">
        <v>1</v>
      </c>
      <c r="I579" s="159"/>
      <c r="L579" s="155"/>
      <c r="M579" s="160"/>
      <c r="T579" s="161"/>
      <c r="AT579" s="156" t="s">
        <v>151</v>
      </c>
      <c r="AU579" s="156" t="s">
        <v>91</v>
      </c>
      <c r="AV579" s="13" t="s">
        <v>91</v>
      </c>
      <c r="AW579" s="13" t="s">
        <v>42</v>
      </c>
      <c r="AX579" s="13" t="s">
        <v>88</v>
      </c>
      <c r="AY579" s="156" t="s">
        <v>140</v>
      </c>
    </row>
    <row r="580" spans="2:65" s="1" customFormat="1" ht="21.75" customHeight="1">
      <c r="B580" s="32"/>
      <c r="C580" s="131" t="s">
        <v>568</v>
      </c>
      <c r="D580" s="131" t="s">
        <v>142</v>
      </c>
      <c r="E580" s="132" t="s">
        <v>569</v>
      </c>
      <c r="F580" s="133" t="s">
        <v>570</v>
      </c>
      <c r="G580" s="134" t="s">
        <v>280</v>
      </c>
      <c r="H580" s="135">
        <v>18</v>
      </c>
      <c r="I580" s="136"/>
      <c r="J580" s="137">
        <f>ROUND(I580*H580,2)</f>
        <v>0</v>
      </c>
      <c r="K580" s="133" t="s">
        <v>146</v>
      </c>
      <c r="L580" s="32"/>
      <c r="M580" s="138" t="s">
        <v>79</v>
      </c>
      <c r="N580" s="139" t="s">
        <v>51</v>
      </c>
      <c r="P580" s="140">
        <f>O580*H580</f>
        <v>0</v>
      </c>
      <c r="Q580" s="140">
        <v>0</v>
      </c>
      <c r="R580" s="140">
        <f>Q580*H580</f>
        <v>0</v>
      </c>
      <c r="S580" s="140">
        <v>0</v>
      </c>
      <c r="T580" s="141">
        <f>S580*H580</f>
        <v>0</v>
      </c>
      <c r="AR580" s="142" t="s">
        <v>88</v>
      </c>
      <c r="AT580" s="142" t="s">
        <v>142</v>
      </c>
      <c r="AU580" s="142" t="s">
        <v>91</v>
      </c>
      <c r="AY580" s="16" t="s">
        <v>140</v>
      </c>
      <c r="BE580" s="143">
        <f>IF(N580="základní",J580,0)</f>
        <v>0</v>
      </c>
      <c r="BF580" s="143">
        <f>IF(N580="snížená",J580,0)</f>
        <v>0</v>
      </c>
      <c r="BG580" s="143">
        <f>IF(N580="zákl. přenesená",J580,0)</f>
        <v>0</v>
      </c>
      <c r="BH580" s="143">
        <f>IF(N580="sníž. přenesená",J580,0)</f>
        <v>0</v>
      </c>
      <c r="BI580" s="143">
        <f>IF(N580="nulová",J580,0)</f>
        <v>0</v>
      </c>
      <c r="BJ580" s="16" t="s">
        <v>88</v>
      </c>
      <c r="BK580" s="143">
        <f>ROUND(I580*H580,2)</f>
        <v>0</v>
      </c>
      <c r="BL580" s="16" t="s">
        <v>88</v>
      </c>
      <c r="BM580" s="142" t="s">
        <v>571</v>
      </c>
    </row>
    <row r="581" spans="2:65" s="1" customFormat="1" ht="11.25">
      <c r="B581" s="32"/>
      <c r="D581" s="144" t="s">
        <v>149</v>
      </c>
      <c r="F581" s="145" t="s">
        <v>572</v>
      </c>
      <c r="I581" s="146"/>
      <c r="L581" s="32"/>
      <c r="M581" s="147"/>
      <c r="T581" s="53"/>
      <c r="AT581" s="16" t="s">
        <v>149</v>
      </c>
      <c r="AU581" s="16" t="s">
        <v>91</v>
      </c>
    </row>
    <row r="582" spans="2:65" s="12" customFormat="1" ht="11.25">
      <c r="B582" s="148"/>
      <c r="D582" s="149" t="s">
        <v>151</v>
      </c>
      <c r="E582" s="150" t="s">
        <v>79</v>
      </c>
      <c r="F582" s="151" t="s">
        <v>573</v>
      </c>
      <c r="H582" s="150" t="s">
        <v>79</v>
      </c>
      <c r="I582" s="152"/>
      <c r="L582" s="148"/>
      <c r="M582" s="153"/>
      <c r="T582" s="154"/>
      <c r="AT582" s="150" t="s">
        <v>151</v>
      </c>
      <c r="AU582" s="150" t="s">
        <v>91</v>
      </c>
      <c r="AV582" s="12" t="s">
        <v>88</v>
      </c>
      <c r="AW582" s="12" t="s">
        <v>42</v>
      </c>
      <c r="AX582" s="12" t="s">
        <v>81</v>
      </c>
      <c r="AY582" s="150" t="s">
        <v>140</v>
      </c>
    </row>
    <row r="583" spans="2:65" s="13" customFormat="1" ht="11.25">
      <c r="B583" s="155"/>
      <c r="D583" s="149" t="s">
        <v>151</v>
      </c>
      <c r="E583" s="156" t="s">
        <v>79</v>
      </c>
      <c r="F583" s="157" t="s">
        <v>574</v>
      </c>
      <c r="H583" s="158">
        <v>18</v>
      </c>
      <c r="I583" s="159"/>
      <c r="L583" s="155"/>
      <c r="M583" s="160"/>
      <c r="T583" s="161"/>
      <c r="AT583" s="156" t="s">
        <v>151</v>
      </c>
      <c r="AU583" s="156" t="s">
        <v>91</v>
      </c>
      <c r="AV583" s="13" t="s">
        <v>91</v>
      </c>
      <c r="AW583" s="13" t="s">
        <v>42</v>
      </c>
      <c r="AX583" s="13" t="s">
        <v>88</v>
      </c>
      <c r="AY583" s="156" t="s">
        <v>140</v>
      </c>
    </row>
    <row r="584" spans="2:65" s="1" customFormat="1" ht="16.5" customHeight="1">
      <c r="B584" s="32"/>
      <c r="C584" s="162" t="s">
        <v>575</v>
      </c>
      <c r="D584" s="162" t="s">
        <v>170</v>
      </c>
      <c r="E584" s="163" t="s">
        <v>576</v>
      </c>
      <c r="F584" s="164" t="s">
        <v>577</v>
      </c>
      <c r="G584" s="165" t="s">
        <v>280</v>
      </c>
      <c r="H584" s="166">
        <v>18</v>
      </c>
      <c r="I584" s="167"/>
      <c r="J584" s="168">
        <f>ROUND(I584*H584,2)</f>
        <v>0</v>
      </c>
      <c r="K584" s="164" t="s">
        <v>146</v>
      </c>
      <c r="L584" s="169"/>
      <c r="M584" s="170" t="s">
        <v>79</v>
      </c>
      <c r="N584" s="171" t="s">
        <v>51</v>
      </c>
      <c r="P584" s="140">
        <f>O584*H584</f>
        <v>0</v>
      </c>
      <c r="Q584" s="140">
        <v>2.3000000000000001E-4</v>
      </c>
      <c r="R584" s="140">
        <f>Q584*H584</f>
        <v>4.1400000000000005E-3</v>
      </c>
      <c r="S584" s="140">
        <v>0</v>
      </c>
      <c r="T584" s="141">
        <f>S584*H584</f>
        <v>0</v>
      </c>
      <c r="AR584" s="142" t="s">
        <v>91</v>
      </c>
      <c r="AT584" s="142" t="s">
        <v>170</v>
      </c>
      <c r="AU584" s="142" t="s">
        <v>91</v>
      </c>
      <c r="AY584" s="16" t="s">
        <v>140</v>
      </c>
      <c r="BE584" s="143">
        <f>IF(N584="základní",J584,0)</f>
        <v>0</v>
      </c>
      <c r="BF584" s="143">
        <f>IF(N584="snížená",J584,0)</f>
        <v>0</v>
      </c>
      <c r="BG584" s="143">
        <f>IF(N584="zákl. přenesená",J584,0)</f>
        <v>0</v>
      </c>
      <c r="BH584" s="143">
        <f>IF(N584="sníž. přenesená",J584,0)</f>
        <v>0</v>
      </c>
      <c r="BI584" s="143">
        <f>IF(N584="nulová",J584,0)</f>
        <v>0</v>
      </c>
      <c r="BJ584" s="16" t="s">
        <v>88</v>
      </c>
      <c r="BK584" s="143">
        <f>ROUND(I584*H584,2)</f>
        <v>0</v>
      </c>
      <c r="BL584" s="16" t="s">
        <v>88</v>
      </c>
      <c r="BM584" s="142" t="s">
        <v>578</v>
      </c>
    </row>
    <row r="585" spans="2:65" s="12" customFormat="1" ht="11.25">
      <c r="B585" s="148"/>
      <c r="D585" s="149" t="s">
        <v>151</v>
      </c>
      <c r="E585" s="150" t="s">
        <v>79</v>
      </c>
      <c r="F585" s="151" t="s">
        <v>573</v>
      </c>
      <c r="H585" s="150" t="s">
        <v>79</v>
      </c>
      <c r="I585" s="152"/>
      <c r="L585" s="148"/>
      <c r="M585" s="153"/>
      <c r="T585" s="154"/>
      <c r="AT585" s="150" t="s">
        <v>151</v>
      </c>
      <c r="AU585" s="150" t="s">
        <v>91</v>
      </c>
      <c r="AV585" s="12" t="s">
        <v>88</v>
      </c>
      <c r="AW585" s="12" t="s">
        <v>42</v>
      </c>
      <c r="AX585" s="12" t="s">
        <v>81</v>
      </c>
      <c r="AY585" s="150" t="s">
        <v>140</v>
      </c>
    </row>
    <row r="586" spans="2:65" s="13" customFormat="1" ht="11.25">
      <c r="B586" s="155"/>
      <c r="D586" s="149" t="s">
        <v>151</v>
      </c>
      <c r="E586" s="156" t="s">
        <v>79</v>
      </c>
      <c r="F586" s="157" t="s">
        <v>574</v>
      </c>
      <c r="H586" s="158">
        <v>18</v>
      </c>
      <c r="I586" s="159"/>
      <c r="L586" s="155"/>
      <c r="M586" s="160"/>
      <c r="T586" s="161"/>
      <c r="AT586" s="156" t="s">
        <v>151</v>
      </c>
      <c r="AU586" s="156" t="s">
        <v>91</v>
      </c>
      <c r="AV586" s="13" t="s">
        <v>91</v>
      </c>
      <c r="AW586" s="13" t="s">
        <v>42</v>
      </c>
      <c r="AX586" s="13" t="s">
        <v>88</v>
      </c>
      <c r="AY586" s="156" t="s">
        <v>140</v>
      </c>
    </row>
    <row r="587" spans="2:65" s="1" customFormat="1" ht="24.2" customHeight="1">
      <c r="B587" s="32"/>
      <c r="C587" s="131" t="s">
        <v>579</v>
      </c>
      <c r="D587" s="131" t="s">
        <v>142</v>
      </c>
      <c r="E587" s="132" t="s">
        <v>580</v>
      </c>
      <c r="F587" s="133" t="s">
        <v>581</v>
      </c>
      <c r="G587" s="134" t="s">
        <v>294</v>
      </c>
      <c r="H587" s="135">
        <v>130</v>
      </c>
      <c r="I587" s="136"/>
      <c r="J587" s="137">
        <f>ROUND(I587*H587,2)</f>
        <v>0</v>
      </c>
      <c r="K587" s="133" t="s">
        <v>146</v>
      </c>
      <c r="L587" s="32"/>
      <c r="M587" s="138" t="s">
        <v>79</v>
      </c>
      <c r="N587" s="139" t="s">
        <v>51</v>
      </c>
      <c r="P587" s="140">
        <f>O587*H587</f>
        <v>0</v>
      </c>
      <c r="Q587" s="140">
        <v>0</v>
      </c>
      <c r="R587" s="140">
        <f>Q587*H587</f>
        <v>0</v>
      </c>
      <c r="S587" s="140">
        <v>0</v>
      </c>
      <c r="T587" s="141">
        <f>S587*H587</f>
        <v>0</v>
      </c>
      <c r="AR587" s="142" t="s">
        <v>88</v>
      </c>
      <c r="AT587" s="142" t="s">
        <v>142</v>
      </c>
      <c r="AU587" s="142" t="s">
        <v>91</v>
      </c>
      <c r="AY587" s="16" t="s">
        <v>140</v>
      </c>
      <c r="BE587" s="143">
        <f>IF(N587="základní",J587,0)</f>
        <v>0</v>
      </c>
      <c r="BF587" s="143">
        <f>IF(N587="snížená",J587,0)</f>
        <v>0</v>
      </c>
      <c r="BG587" s="143">
        <f>IF(N587="zákl. přenesená",J587,0)</f>
        <v>0</v>
      </c>
      <c r="BH587" s="143">
        <f>IF(N587="sníž. přenesená",J587,0)</f>
        <v>0</v>
      </c>
      <c r="BI587" s="143">
        <f>IF(N587="nulová",J587,0)</f>
        <v>0</v>
      </c>
      <c r="BJ587" s="16" t="s">
        <v>88</v>
      </c>
      <c r="BK587" s="143">
        <f>ROUND(I587*H587,2)</f>
        <v>0</v>
      </c>
      <c r="BL587" s="16" t="s">
        <v>88</v>
      </c>
      <c r="BM587" s="142" t="s">
        <v>582</v>
      </c>
    </row>
    <row r="588" spans="2:65" s="1" customFormat="1" ht="11.25">
      <c r="B588" s="32"/>
      <c r="D588" s="144" t="s">
        <v>149</v>
      </c>
      <c r="F588" s="145" t="s">
        <v>583</v>
      </c>
      <c r="I588" s="146"/>
      <c r="L588" s="32"/>
      <c r="M588" s="147"/>
      <c r="T588" s="53"/>
      <c r="AT588" s="16" t="s">
        <v>149</v>
      </c>
      <c r="AU588" s="16" t="s">
        <v>91</v>
      </c>
    </row>
    <row r="589" spans="2:65" s="12" customFormat="1" ht="11.25">
      <c r="B589" s="148"/>
      <c r="D589" s="149" t="s">
        <v>151</v>
      </c>
      <c r="E589" s="150" t="s">
        <v>79</v>
      </c>
      <c r="F589" s="151" t="s">
        <v>152</v>
      </c>
      <c r="H589" s="150" t="s">
        <v>79</v>
      </c>
      <c r="I589" s="152"/>
      <c r="L589" s="148"/>
      <c r="M589" s="153"/>
      <c r="T589" s="154"/>
      <c r="AT589" s="150" t="s">
        <v>151</v>
      </c>
      <c r="AU589" s="150" t="s">
        <v>91</v>
      </c>
      <c r="AV589" s="12" t="s">
        <v>88</v>
      </c>
      <c r="AW589" s="12" t="s">
        <v>42</v>
      </c>
      <c r="AX589" s="12" t="s">
        <v>81</v>
      </c>
      <c r="AY589" s="150" t="s">
        <v>140</v>
      </c>
    </row>
    <row r="590" spans="2:65" s="12" customFormat="1" ht="11.25">
      <c r="B590" s="148"/>
      <c r="D590" s="149" t="s">
        <v>151</v>
      </c>
      <c r="E590" s="150" t="s">
        <v>79</v>
      </c>
      <c r="F590" s="151" t="s">
        <v>573</v>
      </c>
      <c r="H590" s="150" t="s">
        <v>79</v>
      </c>
      <c r="I590" s="152"/>
      <c r="L590" s="148"/>
      <c r="M590" s="153"/>
      <c r="T590" s="154"/>
      <c r="AT590" s="150" t="s">
        <v>151</v>
      </c>
      <c r="AU590" s="150" t="s">
        <v>91</v>
      </c>
      <c r="AV590" s="12" t="s">
        <v>88</v>
      </c>
      <c r="AW590" s="12" t="s">
        <v>42</v>
      </c>
      <c r="AX590" s="12" t="s">
        <v>81</v>
      </c>
      <c r="AY590" s="150" t="s">
        <v>140</v>
      </c>
    </row>
    <row r="591" spans="2:65" s="12" customFormat="1" ht="11.25">
      <c r="B591" s="148"/>
      <c r="D591" s="149" t="s">
        <v>151</v>
      </c>
      <c r="E591" s="150" t="s">
        <v>79</v>
      </c>
      <c r="F591" s="151" t="s">
        <v>584</v>
      </c>
      <c r="H591" s="150" t="s">
        <v>79</v>
      </c>
      <c r="I591" s="152"/>
      <c r="L591" s="148"/>
      <c r="M591" s="153"/>
      <c r="T591" s="154"/>
      <c r="AT591" s="150" t="s">
        <v>151</v>
      </c>
      <c r="AU591" s="150" t="s">
        <v>91</v>
      </c>
      <c r="AV591" s="12" t="s">
        <v>88</v>
      </c>
      <c r="AW591" s="12" t="s">
        <v>42</v>
      </c>
      <c r="AX591" s="12" t="s">
        <v>81</v>
      </c>
      <c r="AY591" s="150" t="s">
        <v>140</v>
      </c>
    </row>
    <row r="592" spans="2:65" s="13" customFormat="1" ht="11.25">
      <c r="B592" s="155"/>
      <c r="D592" s="149" t="s">
        <v>151</v>
      </c>
      <c r="E592" s="156" t="s">
        <v>79</v>
      </c>
      <c r="F592" s="157" t="s">
        <v>585</v>
      </c>
      <c r="H592" s="158">
        <v>130</v>
      </c>
      <c r="I592" s="159"/>
      <c r="L592" s="155"/>
      <c r="M592" s="160"/>
      <c r="T592" s="161"/>
      <c r="AT592" s="156" t="s">
        <v>151</v>
      </c>
      <c r="AU592" s="156" t="s">
        <v>91</v>
      </c>
      <c r="AV592" s="13" t="s">
        <v>91</v>
      </c>
      <c r="AW592" s="13" t="s">
        <v>42</v>
      </c>
      <c r="AX592" s="13" t="s">
        <v>88</v>
      </c>
      <c r="AY592" s="156" t="s">
        <v>140</v>
      </c>
    </row>
    <row r="593" spans="2:65" s="1" customFormat="1" ht="16.5" customHeight="1">
      <c r="B593" s="32"/>
      <c r="C593" s="162" t="s">
        <v>586</v>
      </c>
      <c r="D593" s="162" t="s">
        <v>170</v>
      </c>
      <c r="E593" s="163" t="s">
        <v>587</v>
      </c>
      <c r="F593" s="164" t="s">
        <v>588</v>
      </c>
      <c r="G593" s="165" t="s">
        <v>173</v>
      </c>
      <c r="H593" s="166">
        <v>52</v>
      </c>
      <c r="I593" s="167"/>
      <c r="J593" s="168">
        <f>ROUND(I593*H593,2)</f>
        <v>0</v>
      </c>
      <c r="K593" s="164" t="s">
        <v>146</v>
      </c>
      <c r="L593" s="169"/>
      <c r="M593" s="170" t="s">
        <v>79</v>
      </c>
      <c r="N593" s="171" t="s">
        <v>51</v>
      </c>
      <c r="P593" s="140">
        <f>O593*H593</f>
        <v>0</v>
      </c>
      <c r="Q593" s="140">
        <v>1E-3</v>
      </c>
      <c r="R593" s="140">
        <f>Q593*H593</f>
        <v>5.2000000000000005E-2</v>
      </c>
      <c r="S593" s="140">
        <v>0</v>
      </c>
      <c r="T593" s="141">
        <f>S593*H593</f>
        <v>0</v>
      </c>
      <c r="AR593" s="142" t="s">
        <v>91</v>
      </c>
      <c r="AT593" s="142" t="s">
        <v>170</v>
      </c>
      <c r="AU593" s="142" t="s">
        <v>91</v>
      </c>
      <c r="AY593" s="16" t="s">
        <v>140</v>
      </c>
      <c r="BE593" s="143">
        <f>IF(N593="základní",J593,0)</f>
        <v>0</v>
      </c>
      <c r="BF593" s="143">
        <f>IF(N593="snížená",J593,0)</f>
        <v>0</v>
      </c>
      <c r="BG593" s="143">
        <f>IF(N593="zákl. přenesená",J593,0)</f>
        <v>0</v>
      </c>
      <c r="BH593" s="143">
        <f>IF(N593="sníž. přenesená",J593,0)</f>
        <v>0</v>
      </c>
      <c r="BI593" s="143">
        <f>IF(N593="nulová",J593,0)</f>
        <v>0</v>
      </c>
      <c r="BJ593" s="16" t="s">
        <v>88</v>
      </c>
      <c r="BK593" s="143">
        <f>ROUND(I593*H593,2)</f>
        <v>0</v>
      </c>
      <c r="BL593" s="16" t="s">
        <v>88</v>
      </c>
      <c r="BM593" s="142" t="s">
        <v>589</v>
      </c>
    </row>
    <row r="594" spans="2:65" s="12" customFormat="1" ht="11.25">
      <c r="B594" s="148"/>
      <c r="D594" s="149" t="s">
        <v>151</v>
      </c>
      <c r="E594" s="150" t="s">
        <v>79</v>
      </c>
      <c r="F594" s="151" t="s">
        <v>152</v>
      </c>
      <c r="H594" s="150" t="s">
        <v>79</v>
      </c>
      <c r="I594" s="152"/>
      <c r="L594" s="148"/>
      <c r="M594" s="153"/>
      <c r="T594" s="154"/>
      <c r="AT594" s="150" t="s">
        <v>151</v>
      </c>
      <c r="AU594" s="150" t="s">
        <v>91</v>
      </c>
      <c r="AV594" s="12" t="s">
        <v>88</v>
      </c>
      <c r="AW594" s="12" t="s">
        <v>42</v>
      </c>
      <c r="AX594" s="12" t="s">
        <v>81</v>
      </c>
      <c r="AY594" s="150" t="s">
        <v>140</v>
      </c>
    </row>
    <row r="595" spans="2:65" s="12" customFormat="1" ht="11.25">
      <c r="B595" s="148"/>
      <c r="D595" s="149" t="s">
        <v>151</v>
      </c>
      <c r="E595" s="150" t="s">
        <v>79</v>
      </c>
      <c r="F595" s="151" t="s">
        <v>573</v>
      </c>
      <c r="H595" s="150" t="s">
        <v>79</v>
      </c>
      <c r="I595" s="152"/>
      <c r="L595" s="148"/>
      <c r="M595" s="153"/>
      <c r="T595" s="154"/>
      <c r="AT595" s="150" t="s">
        <v>151</v>
      </c>
      <c r="AU595" s="150" t="s">
        <v>91</v>
      </c>
      <c r="AV595" s="12" t="s">
        <v>88</v>
      </c>
      <c r="AW595" s="12" t="s">
        <v>42</v>
      </c>
      <c r="AX595" s="12" t="s">
        <v>81</v>
      </c>
      <c r="AY595" s="150" t="s">
        <v>140</v>
      </c>
    </row>
    <row r="596" spans="2:65" s="12" customFormat="1" ht="11.25">
      <c r="B596" s="148"/>
      <c r="D596" s="149" t="s">
        <v>151</v>
      </c>
      <c r="E596" s="150" t="s">
        <v>79</v>
      </c>
      <c r="F596" s="151" t="s">
        <v>584</v>
      </c>
      <c r="H596" s="150" t="s">
        <v>79</v>
      </c>
      <c r="I596" s="152"/>
      <c r="L596" s="148"/>
      <c r="M596" s="153"/>
      <c r="T596" s="154"/>
      <c r="AT596" s="150" t="s">
        <v>151</v>
      </c>
      <c r="AU596" s="150" t="s">
        <v>91</v>
      </c>
      <c r="AV596" s="12" t="s">
        <v>88</v>
      </c>
      <c r="AW596" s="12" t="s">
        <v>42</v>
      </c>
      <c r="AX596" s="12" t="s">
        <v>81</v>
      </c>
      <c r="AY596" s="150" t="s">
        <v>140</v>
      </c>
    </row>
    <row r="597" spans="2:65" s="13" customFormat="1" ht="11.25">
      <c r="B597" s="155"/>
      <c r="D597" s="149" t="s">
        <v>151</v>
      </c>
      <c r="E597" s="156" t="s">
        <v>79</v>
      </c>
      <c r="F597" s="157" t="s">
        <v>590</v>
      </c>
      <c r="H597" s="158">
        <v>52</v>
      </c>
      <c r="I597" s="159"/>
      <c r="L597" s="155"/>
      <c r="M597" s="160"/>
      <c r="T597" s="161"/>
      <c r="AT597" s="156" t="s">
        <v>151</v>
      </c>
      <c r="AU597" s="156" t="s">
        <v>91</v>
      </c>
      <c r="AV597" s="13" t="s">
        <v>91</v>
      </c>
      <c r="AW597" s="13" t="s">
        <v>42</v>
      </c>
      <c r="AX597" s="13" t="s">
        <v>88</v>
      </c>
      <c r="AY597" s="156" t="s">
        <v>140</v>
      </c>
    </row>
    <row r="598" spans="2:65" s="1" customFormat="1" ht="62.65" customHeight="1">
      <c r="B598" s="32"/>
      <c r="C598" s="131" t="s">
        <v>591</v>
      </c>
      <c r="D598" s="131" t="s">
        <v>142</v>
      </c>
      <c r="E598" s="132" t="s">
        <v>592</v>
      </c>
      <c r="F598" s="133" t="s">
        <v>593</v>
      </c>
      <c r="G598" s="134" t="s">
        <v>294</v>
      </c>
      <c r="H598" s="135">
        <v>4</v>
      </c>
      <c r="I598" s="136"/>
      <c r="J598" s="137">
        <f>ROUND(I598*H598,2)</f>
        <v>0</v>
      </c>
      <c r="K598" s="133" t="s">
        <v>146</v>
      </c>
      <c r="L598" s="32"/>
      <c r="M598" s="138" t="s">
        <v>79</v>
      </c>
      <c r="N598" s="139" t="s">
        <v>51</v>
      </c>
      <c r="P598" s="140">
        <f>O598*H598</f>
        <v>0</v>
      </c>
      <c r="Q598" s="140">
        <v>0</v>
      </c>
      <c r="R598" s="140">
        <f>Q598*H598</f>
        <v>0</v>
      </c>
      <c r="S598" s="140">
        <v>0</v>
      </c>
      <c r="T598" s="141">
        <f>S598*H598</f>
        <v>0</v>
      </c>
      <c r="AR598" s="142" t="s">
        <v>88</v>
      </c>
      <c r="AT598" s="142" t="s">
        <v>142</v>
      </c>
      <c r="AU598" s="142" t="s">
        <v>91</v>
      </c>
      <c r="AY598" s="16" t="s">
        <v>140</v>
      </c>
      <c r="BE598" s="143">
        <f>IF(N598="základní",J598,0)</f>
        <v>0</v>
      </c>
      <c r="BF598" s="143">
        <f>IF(N598="snížená",J598,0)</f>
        <v>0</v>
      </c>
      <c r="BG598" s="143">
        <f>IF(N598="zákl. přenesená",J598,0)</f>
        <v>0</v>
      </c>
      <c r="BH598" s="143">
        <f>IF(N598="sníž. přenesená",J598,0)</f>
        <v>0</v>
      </c>
      <c r="BI598" s="143">
        <f>IF(N598="nulová",J598,0)</f>
        <v>0</v>
      </c>
      <c r="BJ598" s="16" t="s">
        <v>88</v>
      </c>
      <c r="BK598" s="143">
        <f>ROUND(I598*H598,2)</f>
        <v>0</v>
      </c>
      <c r="BL598" s="16" t="s">
        <v>88</v>
      </c>
      <c r="BM598" s="142" t="s">
        <v>594</v>
      </c>
    </row>
    <row r="599" spans="2:65" s="1" customFormat="1" ht="11.25">
      <c r="B599" s="32"/>
      <c r="D599" s="144" t="s">
        <v>149</v>
      </c>
      <c r="F599" s="145" t="s">
        <v>595</v>
      </c>
      <c r="I599" s="146"/>
      <c r="L599" s="32"/>
      <c r="M599" s="147"/>
      <c r="T599" s="53"/>
      <c r="AT599" s="16" t="s">
        <v>149</v>
      </c>
      <c r="AU599" s="16" t="s">
        <v>91</v>
      </c>
    </row>
    <row r="600" spans="2:65" s="12" customFormat="1" ht="11.25">
      <c r="B600" s="148"/>
      <c r="D600" s="149" t="s">
        <v>151</v>
      </c>
      <c r="E600" s="150" t="s">
        <v>79</v>
      </c>
      <c r="F600" s="151" t="s">
        <v>573</v>
      </c>
      <c r="H600" s="150" t="s">
        <v>79</v>
      </c>
      <c r="I600" s="152"/>
      <c r="L600" s="148"/>
      <c r="M600" s="153"/>
      <c r="T600" s="154"/>
      <c r="AT600" s="150" t="s">
        <v>151</v>
      </c>
      <c r="AU600" s="150" t="s">
        <v>91</v>
      </c>
      <c r="AV600" s="12" t="s">
        <v>88</v>
      </c>
      <c r="AW600" s="12" t="s">
        <v>42</v>
      </c>
      <c r="AX600" s="12" t="s">
        <v>81</v>
      </c>
      <c r="AY600" s="150" t="s">
        <v>140</v>
      </c>
    </row>
    <row r="601" spans="2:65" s="12" customFormat="1" ht="11.25">
      <c r="B601" s="148"/>
      <c r="D601" s="149" t="s">
        <v>151</v>
      </c>
      <c r="E601" s="150" t="s">
        <v>79</v>
      </c>
      <c r="F601" s="151" t="s">
        <v>596</v>
      </c>
      <c r="H601" s="150" t="s">
        <v>79</v>
      </c>
      <c r="I601" s="152"/>
      <c r="L601" s="148"/>
      <c r="M601" s="153"/>
      <c r="T601" s="154"/>
      <c r="AT601" s="150" t="s">
        <v>151</v>
      </c>
      <c r="AU601" s="150" t="s">
        <v>91</v>
      </c>
      <c r="AV601" s="12" t="s">
        <v>88</v>
      </c>
      <c r="AW601" s="12" t="s">
        <v>42</v>
      </c>
      <c r="AX601" s="12" t="s">
        <v>81</v>
      </c>
      <c r="AY601" s="150" t="s">
        <v>140</v>
      </c>
    </row>
    <row r="602" spans="2:65" s="13" customFormat="1" ht="11.25">
      <c r="B602" s="155"/>
      <c r="D602" s="149" t="s">
        <v>151</v>
      </c>
      <c r="E602" s="156" t="s">
        <v>79</v>
      </c>
      <c r="F602" s="157" t="s">
        <v>597</v>
      </c>
      <c r="H602" s="158">
        <v>4</v>
      </c>
      <c r="I602" s="159"/>
      <c r="L602" s="155"/>
      <c r="M602" s="160"/>
      <c r="T602" s="161"/>
      <c r="AT602" s="156" t="s">
        <v>151</v>
      </c>
      <c r="AU602" s="156" t="s">
        <v>91</v>
      </c>
      <c r="AV602" s="13" t="s">
        <v>91</v>
      </c>
      <c r="AW602" s="13" t="s">
        <v>42</v>
      </c>
      <c r="AX602" s="13" t="s">
        <v>88</v>
      </c>
      <c r="AY602" s="156" t="s">
        <v>140</v>
      </c>
    </row>
    <row r="603" spans="2:65" s="1" customFormat="1" ht="24.2" customHeight="1">
      <c r="B603" s="32"/>
      <c r="C603" s="162" t="s">
        <v>598</v>
      </c>
      <c r="D603" s="162" t="s">
        <v>170</v>
      </c>
      <c r="E603" s="163" t="s">
        <v>599</v>
      </c>
      <c r="F603" s="164" t="s">
        <v>600</v>
      </c>
      <c r="G603" s="165" t="s">
        <v>294</v>
      </c>
      <c r="H603" s="166">
        <v>4</v>
      </c>
      <c r="I603" s="167"/>
      <c r="J603" s="168">
        <f>ROUND(I603*H603,2)</f>
        <v>0</v>
      </c>
      <c r="K603" s="164" t="s">
        <v>146</v>
      </c>
      <c r="L603" s="169"/>
      <c r="M603" s="170" t="s">
        <v>79</v>
      </c>
      <c r="N603" s="171" t="s">
        <v>51</v>
      </c>
      <c r="P603" s="140">
        <f>O603*H603</f>
        <v>0</v>
      </c>
      <c r="Q603" s="140">
        <v>2.0000000000000002E-5</v>
      </c>
      <c r="R603" s="140">
        <f>Q603*H603</f>
        <v>8.0000000000000007E-5</v>
      </c>
      <c r="S603" s="140">
        <v>0</v>
      </c>
      <c r="T603" s="141">
        <f>S603*H603</f>
        <v>0</v>
      </c>
      <c r="AR603" s="142" t="s">
        <v>91</v>
      </c>
      <c r="AT603" s="142" t="s">
        <v>170</v>
      </c>
      <c r="AU603" s="142" t="s">
        <v>91</v>
      </c>
      <c r="AY603" s="16" t="s">
        <v>140</v>
      </c>
      <c r="BE603" s="143">
        <f>IF(N603="základní",J603,0)</f>
        <v>0</v>
      </c>
      <c r="BF603" s="143">
        <f>IF(N603="snížená",J603,0)</f>
        <v>0</v>
      </c>
      <c r="BG603" s="143">
        <f>IF(N603="zákl. přenesená",J603,0)</f>
        <v>0</v>
      </c>
      <c r="BH603" s="143">
        <f>IF(N603="sníž. přenesená",J603,0)</f>
        <v>0</v>
      </c>
      <c r="BI603" s="143">
        <f>IF(N603="nulová",J603,0)</f>
        <v>0</v>
      </c>
      <c r="BJ603" s="16" t="s">
        <v>88</v>
      </c>
      <c r="BK603" s="143">
        <f>ROUND(I603*H603,2)</f>
        <v>0</v>
      </c>
      <c r="BL603" s="16" t="s">
        <v>88</v>
      </c>
      <c r="BM603" s="142" t="s">
        <v>601</v>
      </c>
    </row>
    <row r="604" spans="2:65" s="12" customFormat="1" ht="11.25">
      <c r="B604" s="148"/>
      <c r="D604" s="149" t="s">
        <v>151</v>
      </c>
      <c r="E604" s="150" t="s">
        <v>79</v>
      </c>
      <c r="F604" s="151" t="s">
        <v>573</v>
      </c>
      <c r="H604" s="150" t="s">
        <v>79</v>
      </c>
      <c r="I604" s="152"/>
      <c r="L604" s="148"/>
      <c r="M604" s="153"/>
      <c r="T604" s="154"/>
      <c r="AT604" s="150" t="s">
        <v>151</v>
      </c>
      <c r="AU604" s="150" t="s">
        <v>91</v>
      </c>
      <c r="AV604" s="12" t="s">
        <v>88</v>
      </c>
      <c r="AW604" s="12" t="s">
        <v>42</v>
      </c>
      <c r="AX604" s="12" t="s">
        <v>81</v>
      </c>
      <c r="AY604" s="150" t="s">
        <v>140</v>
      </c>
    </row>
    <row r="605" spans="2:65" s="12" customFormat="1" ht="11.25">
      <c r="B605" s="148"/>
      <c r="D605" s="149" t="s">
        <v>151</v>
      </c>
      <c r="E605" s="150" t="s">
        <v>79</v>
      </c>
      <c r="F605" s="151" t="s">
        <v>596</v>
      </c>
      <c r="H605" s="150" t="s">
        <v>79</v>
      </c>
      <c r="I605" s="152"/>
      <c r="L605" s="148"/>
      <c r="M605" s="153"/>
      <c r="T605" s="154"/>
      <c r="AT605" s="150" t="s">
        <v>151</v>
      </c>
      <c r="AU605" s="150" t="s">
        <v>91</v>
      </c>
      <c r="AV605" s="12" t="s">
        <v>88</v>
      </c>
      <c r="AW605" s="12" t="s">
        <v>42</v>
      </c>
      <c r="AX605" s="12" t="s">
        <v>81</v>
      </c>
      <c r="AY605" s="150" t="s">
        <v>140</v>
      </c>
    </row>
    <row r="606" spans="2:65" s="13" customFormat="1" ht="11.25">
      <c r="B606" s="155"/>
      <c r="D606" s="149" t="s">
        <v>151</v>
      </c>
      <c r="E606" s="156" t="s">
        <v>79</v>
      </c>
      <c r="F606" s="157" t="s">
        <v>597</v>
      </c>
      <c r="H606" s="158">
        <v>4</v>
      </c>
      <c r="I606" s="159"/>
      <c r="L606" s="155"/>
      <c r="M606" s="160"/>
      <c r="T606" s="161"/>
      <c r="AT606" s="156" t="s">
        <v>151</v>
      </c>
      <c r="AU606" s="156" t="s">
        <v>91</v>
      </c>
      <c r="AV606" s="13" t="s">
        <v>91</v>
      </c>
      <c r="AW606" s="13" t="s">
        <v>42</v>
      </c>
      <c r="AX606" s="13" t="s">
        <v>88</v>
      </c>
      <c r="AY606" s="156" t="s">
        <v>140</v>
      </c>
    </row>
    <row r="607" spans="2:65" s="1" customFormat="1" ht="55.5" customHeight="1">
      <c r="B607" s="32"/>
      <c r="C607" s="131" t="s">
        <v>602</v>
      </c>
      <c r="D607" s="131" t="s">
        <v>142</v>
      </c>
      <c r="E607" s="132" t="s">
        <v>603</v>
      </c>
      <c r="F607" s="133" t="s">
        <v>604</v>
      </c>
      <c r="G607" s="134" t="s">
        <v>294</v>
      </c>
      <c r="H607" s="135">
        <v>65</v>
      </c>
      <c r="I607" s="136"/>
      <c r="J607" s="137">
        <f>ROUND(I607*H607,2)</f>
        <v>0</v>
      </c>
      <c r="K607" s="133" t="s">
        <v>146</v>
      </c>
      <c r="L607" s="32"/>
      <c r="M607" s="138" t="s">
        <v>79</v>
      </c>
      <c r="N607" s="139" t="s">
        <v>51</v>
      </c>
      <c r="P607" s="140">
        <f>O607*H607</f>
        <v>0</v>
      </c>
      <c r="Q607" s="140">
        <v>0</v>
      </c>
      <c r="R607" s="140">
        <f>Q607*H607</f>
        <v>0</v>
      </c>
      <c r="S607" s="140">
        <v>0</v>
      </c>
      <c r="T607" s="141">
        <f>S607*H607</f>
        <v>0</v>
      </c>
      <c r="AR607" s="142" t="s">
        <v>88</v>
      </c>
      <c r="AT607" s="142" t="s">
        <v>142</v>
      </c>
      <c r="AU607" s="142" t="s">
        <v>91</v>
      </c>
      <c r="AY607" s="16" t="s">
        <v>140</v>
      </c>
      <c r="BE607" s="143">
        <f>IF(N607="základní",J607,0)</f>
        <v>0</v>
      </c>
      <c r="BF607" s="143">
        <f>IF(N607="snížená",J607,0)</f>
        <v>0</v>
      </c>
      <c r="BG607" s="143">
        <f>IF(N607="zákl. přenesená",J607,0)</f>
        <v>0</v>
      </c>
      <c r="BH607" s="143">
        <f>IF(N607="sníž. přenesená",J607,0)</f>
        <v>0</v>
      </c>
      <c r="BI607" s="143">
        <f>IF(N607="nulová",J607,0)</f>
        <v>0</v>
      </c>
      <c r="BJ607" s="16" t="s">
        <v>88</v>
      </c>
      <c r="BK607" s="143">
        <f>ROUND(I607*H607,2)</f>
        <v>0</v>
      </c>
      <c r="BL607" s="16" t="s">
        <v>88</v>
      </c>
      <c r="BM607" s="142" t="s">
        <v>605</v>
      </c>
    </row>
    <row r="608" spans="2:65" s="1" customFormat="1" ht="11.25">
      <c r="B608" s="32"/>
      <c r="D608" s="144" t="s">
        <v>149</v>
      </c>
      <c r="F608" s="145" t="s">
        <v>606</v>
      </c>
      <c r="I608" s="146"/>
      <c r="L608" s="32"/>
      <c r="M608" s="147"/>
      <c r="T608" s="53"/>
      <c r="AT608" s="16" t="s">
        <v>149</v>
      </c>
      <c r="AU608" s="16" t="s">
        <v>91</v>
      </c>
    </row>
    <row r="609" spans="2:65" s="12" customFormat="1" ht="11.25">
      <c r="B609" s="148"/>
      <c r="D609" s="149" t="s">
        <v>151</v>
      </c>
      <c r="E609" s="150" t="s">
        <v>79</v>
      </c>
      <c r="F609" s="151" t="s">
        <v>152</v>
      </c>
      <c r="H609" s="150" t="s">
        <v>79</v>
      </c>
      <c r="I609" s="152"/>
      <c r="L609" s="148"/>
      <c r="M609" s="153"/>
      <c r="T609" s="154"/>
      <c r="AT609" s="150" t="s">
        <v>151</v>
      </c>
      <c r="AU609" s="150" t="s">
        <v>91</v>
      </c>
      <c r="AV609" s="12" t="s">
        <v>88</v>
      </c>
      <c r="AW609" s="12" t="s">
        <v>42</v>
      </c>
      <c r="AX609" s="12" t="s">
        <v>81</v>
      </c>
      <c r="AY609" s="150" t="s">
        <v>140</v>
      </c>
    </row>
    <row r="610" spans="2:65" s="12" customFormat="1" ht="11.25">
      <c r="B610" s="148"/>
      <c r="D610" s="149" t="s">
        <v>151</v>
      </c>
      <c r="E610" s="150" t="s">
        <v>79</v>
      </c>
      <c r="F610" s="151" t="s">
        <v>607</v>
      </c>
      <c r="H610" s="150" t="s">
        <v>79</v>
      </c>
      <c r="I610" s="152"/>
      <c r="L610" s="148"/>
      <c r="M610" s="153"/>
      <c r="T610" s="154"/>
      <c r="AT610" s="150" t="s">
        <v>151</v>
      </c>
      <c r="AU610" s="150" t="s">
        <v>91</v>
      </c>
      <c r="AV610" s="12" t="s">
        <v>88</v>
      </c>
      <c r="AW610" s="12" t="s">
        <v>42</v>
      </c>
      <c r="AX610" s="12" t="s">
        <v>81</v>
      </c>
      <c r="AY610" s="150" t="s">
        <v>140</v>
      </c>
    </row>
    <row r="611" spans="2:65" s="13" customFormat="1" ht="11.25">
      <c r="B611" s="155"/>
      <c r="D611" s="149" t="s">
        <v>151</v>
      </c>
      <c r="E611" s="156" t="s">
        <v>79</v>
      </c>
      <c r="F611" s="157" t="s">
        <v>608</v>
      </c>
      <c r="H611" s="158">
        <v>65</v>
      </c>
      <c r="I611" s="159"/>
      <c r="L611" s="155"/>
      <c r="M611" s="160"/>
      <c r="T611" s="161"/>
      <c r="AT611" s="156" t="s">
        <v>151</v>
      </c>
      <c r="AU611" s="156" t="s">
        <v>91</v>
      </c>
      <c r="AV611" s="13" t="s">
        <v>91</v>
      </c>
      <c r="AW611" s="13" t="s">
        <v>42</v>
      </c>
      <c r="AX611" s="13" t="s">
        <v>88</v>
      </c>
      <c r="AY611" s="156" t="s">
        <v>140</v>
      </c>
    </row>
    <row r="612" spans="2:65" s="1" customFormat="1" ht="37.9" customHeight="1">
      <c r="B612" s="32"/>
      <c r="C612" s="162" t="s">
        <v>609</v>
      </c>
      <c r="D612" s="162" t="s">
        <v>170</v>
      </c>
      <c r="E612" s="163" t="s">
        <v>610</v>
      </c>
      <c r="F612" s="164" t="s">
        <v>611</v>
      </c>
      <c r="G612" s="165" t="s">
        <v>294</v>
      </c>
      <c r="H612" s="166">
        <v>68.25</v>
      </c>
      <c r="I612" s="167"/>
      <c r="J612" s="168">
        <f>ROUND(I612*H612,2)</f>
        <v>0</v>
      </c>
      <c r="K612" s="164" t="s">
        <v>289</v>
      </c>
      <c r="L612" s="169"/>
      <c r="M612" s="170" t="s">
        <v>79</v>
      </c>
      <c r="N612" s="171" t="s">
        <v>51</v>
      </c>
      <c r="P612" s="140">
        <f>O612*H612</f>
        <v>0</v>
      </c>
      <c r="Q612" s="140">
        <v>1.2999999999999999E-4</v>
      </c>
      <c r="R612" s="140">
        <f>Q612*H612</f>
        <v>8.8724999999999984E-3</v>
      </c>
      <c r="S612" s="140">
        <v>0</v>
      </c>
      <c r="T612" s="141">
        <f>S612*H612</f>
        <v>0</v>
      </c>
      <c r="AR612" s="142" t="s">
        <v>91</v>
      </c>
      <c r="AT612" s="142" t="s">
        <v>170</v>
      </c>
      <c r="AU612" s="142" t="s">
        <v>91</v>
      </c>
      <c r="AY612" s="16" t="s">
        <v>140</v>
      </c>
      <c r="BE612" s="143">
        <f>IF(N612="základní",J612,0)</f>
        <v>0</v>
      </c>
      <c r="BF612" s="143">
        <f>IF(N612="snížená",J612,0)</f>
        <v>0</v>
      </c>
      <c r="BG612" s="143">
        <f>IF(N612="zákl. přenesená",J612,0)</f>
        <v>0</v>
      </c>
      <c r="BH612" s="143">
        <f>IF(N612="sníž. přenesená",J612,0)</f>
        <v>0</v>
      </c>
      <c r="BI612" s="143">
        <f>IF(N612="nulová",J612,0)</f>
        <v>0</v>
      </c>
      <c r="BJ612" s="16" t="s">
        <v>88</v>
      </c>
      <c r="BK612" s="143">
        <f>ROUND(I612*H612,2)</f>
        <v>0</v>
      </c>
      <c r="BL612" s="16" t="s">
        <v>88</v>
      </c>
      <c r="BM612" s="142" t="s">
        <v>612</v>
      </c>
    </row>
    <row r="613" spans="2:65" s="12" customFormat="1" ht="11.25">
      <c r="B613" s="148"/>
      <c r="D613" s="149" t="s">
        <v>151</v>
      </c>
      <c r="E613" s="150" t="s">
        <v>79</v>
      </c>
      <c r="F613" s="151" t="s">
        <v>152</v>
      </c>
      <c r="H613" s="150" t="s">
        <v>79</v>
      </c>
      <c r="I613" s="152"/>
      <c r="L613" s="148"/>
      <c r="M613" s="153"/>
      <c r="T613" s="154"/>
      <c r="AT613" s="150" t="s">
        <v>151</v>
      </c>
      <c r="AU613" s="150" t="s">
        <v>91</v>
      </c>
      <c r="AV613" s="12" t="s">
        <v>88</v>
      </c>
      <c r="AW613" s="12" t="s">
        <v>42</v>
      </c>
      <c r="AX613" s="12" t="s">
        <v>81</v>
      </c>
      <c r="AY613" s="150" t="s">
        <v>140</v>
      </c>
    </row>
    <row r="614" spans="2:65" s="12" customFormat="1" ht="11.25">
      <c r="B614" s="148"/>
      <c r="D614" s="149" t="s">
        <v>151</v>
      </c>
      <c r="E614" s="150" t="s">
        <v>79</v>
      </c>
      <c r="F614" s="151" t="s">
        <v>613</v>
      </c>
      <c r="H614" s="150" t="s">
        <v>79</v>
      </c>
      <c r="I614" s="152"/>
      <c r="L614" s="148"/>
      <c r="M614" s="153"/>
      <c r="T614" s="154"/>
      <c r="AT614" s="150" t="s">
        <v>151</v>
      </c>
      <c r="AU614" s="150" t="s">
        <v>91</v>
      </c>
      <c r="AV614" s="12" t="s">
        <v>88</v>
      </c>
      <c r="AW614" s="12" t="s">
        <v>42</v>
      </c>
      <c r="AX614" s="12" t="s">
        <v>81</v>
      </c>
      <c r="AY614" s="150" t="s">
        <v>140</v>
      </c>
    </row>
    <row r="615" spans="2:65" s="13" customFormat="1" ht="11.25">
      <c r="B615" s="155"/>
      <c r="D615" s="149" t="s">
        <v>151</v>
      </c>
      <c r="E615" s="156" t="s">
        <v>79</v>
      </c>
      <c r="F615" s="157" t="s">
        <v>614</v>
      </c>
      <c r="H615" s="158">
        <v>68.25</v>
      </c>
      <c r="I615" s="159"/>
      <c r="L615" s="155"/>
      <c r="M615" s="160"/>
      <c r="T615" s="161"/>
      <c r="AT615" s="156" t="s">
        <v>151</v>
      </c>
      <c r="AU615" s="156" t="s">
        <v>91</v>
      </c>
      <c r="AV615" s="13" t="s">
        <v>91</v>
      </c>
      <c r="AW615" s="13" t="s">
        <v>42</v>
      </c>
      <c r="AX615" s="13" t="s">
        <v>88</v>
      </c>
      <c r="AY615" s="156" t="s">
        <v>140</v>
      </c>
    </row>
    <row r="616" spans="2:65" s="1" customFormat="1" ht="49.15" customHeight="1">
      <c r="B616" s="32"/>
      <c r="C616" s="131" t="s">
        <v>615</v>
      </c>
      <c r="D616" s="131" t="s">
        <v>142</v>
      </c>
      <c r="E616" s="132" t="s">
        <v>616</v>
      </c>
      <c r="F616" s="133" t="s">
        <v>617</v>
      </c>
      <c r="G616" s="134" t="s">
        <v>294</v>
      </c>
      <c r="H616" s="135">
        <v>305</v>
      </c>
      <c r="I616" s="136"/>
      <c r="J616" s="137">
        <f>ROUND(I616*H616,2)</f>
        <v>0</v>
      </c>
      <c r="K616" s="133" t="s">
        <v>146</v>
      </c>
      <c r="L616" s="32"/>
      <c r="M616" s="138" t="s">
        <v>79</v>
      </c>
      <c r="N616" s="139" t="s">
        <v>51</v>
      </c>
      <c r="P616" s="140">
        <f>O616*H616</f>
        <v>0</v>
      </c>
      <c r="Q616" s="140">
        <v>0</v>
      </c>
      <c r="R616" s="140">
        <f>Q616*H616</f>
        <v>0</v>
      </c>
      <c r="S616" s="140">
        <v>0</v>
      </c>
      <c r="T616" s="141">
        <f>S616*H616</f>
        <v>0</v>
      </c>
      <c r="AR616" s="142" t="s">
        <v>88</v>
      </c>
      <c r="AT616" s="142" t="s">
        <v>142</v>
      </c>
      <c r="AU616" s="142" t="s">
        <v>91</v>
      </c>
      <c r="AY616" s="16" t="s">
        <v>140</v>
      </c>
      <c r="BE616" s="143">
        <f>IF(N616="základní",J616,0)</f>
        <v>0</v>
      </c>
      <c r="BF616" s="143">
        <f>IF(N616="snížená",J616,0)</f>
        <v>0</v>
      </c>
      <c r="BG616" s="143">
        <f>IF(N616="zákl. přenesená",J616,0)</f>
        <v>0</v>
      </c>
      <c r="BH616" s="143">
        <f>IF(N616="sníž. přenesená",J616,0)</f>
        <v>0</v>
      </c>
      <c r="BI616" s="143">
        <f>IF(N616="nulová",J616,0)</f>
        <v>0</v>
      </c>
      <c r="BJ616" s="16" t="s">
        <v>88</v>
      </c>
      <c r="BK616" s="143">
        <f>ROUND(I616*H616,2)</f>
        <v>0</v>
      </c>
      <c r="BL616" s="16" t="s">
        <v>88</v>
      </c>
      <c r="BM616" s="142" t="s">
        <v>618</v>
      </c>
    </row>
    <row r="617" spans="2:65" s="1" customFormat="1" ht="11.25">
      <c r="B617" s="32"/>
      <c r="D617" s="144" t="s">
        <v>149</v>
      </c>
      <c r="F617" s="145" t="s">
        <v>619</v>
      </c>
      <c r="I617" s="146"/>
      <c r="L617" s="32"/>
      <c r="M617" s="147"/>
      <c r="T617" s="53"/>
      <c r="AT617" s="16" t="s">
        <v>149</v>
      </c>
      <c r="AU617" s="16" t="s">
        <v>91</v>
      </c>
    </row>
    <row r="618" spans="2:65" s="12" customFormat="1" ht="11.25">
      <c r="B618" s="148"/>
      <c r="D618" s="149" t="s">
        <v>151</v>
      </c>
      <c r="E618" s="150" t="s">
        <v>79</v>
      </c>
      <c r="F618" s="151" t="s">
        <v>436</v>
      </c>
      <c r="H618" s="150" t="s">
        <v>79</v>
      </c>
      <c r="I618" s="152"/>
      <c r="L618" s="148"/>
      <c r="M618" s="153"/>
      <c r="T618" s="154"/>
      <c r="AT618" s="150" t="s">
        <v>151</v>
      </c>
      <c r="AU618" s="150" t="s">
        <v>91</v>
      </c>
      <c r="AV618" s="12" t="s">
        <v>88</v>
      </c>
      <c r="AW618" s="12" t="s">
        <v>42</v>
      </c>
      <c r="AX618" s="12" t="s">
        <v>81</v>
      </c>
      <c r="AY618" s="150" t="s">
        <v>140</v>
      </c>
    </row>
    <row r="619" spans="2:65" s="12" customFormat="1" ht="11.25">
      <c r="B619" s="148"/>
      <c r="D619" s="149" t="s">
        <v>151</v>
      </c>
      <c r="E619" s="150" t="s">
        <v>79</v>
      </c>
      <c r="F619" s="151" t="s">
        <v>528</v>
      </c>
      <c r="H619" s="150" t="s">
        <v>79</v>
      </c>
      <c r="I619" s="152"/>
      <c r="L619" s="148"/>
      <c r="M619" s="153"/>
      <c r="T619" s="154"/>
      <c r="AT619" s="150" t="s">
        <v>151</v>
      </c>
      <c r="AU619" s="150" t="s">
        <v>91</v>
      </c>
      <c r="AV619" s="12" t="s">
        <v>88</v>
      </c>
      <c r="AW619" s="12" t="s">
        <v>42</v>
      </c>
      <c r="AX619" s="12" t="s">
        <v>81</v>
      </c>
      <c r="AY619" s="150" t="s">
        <v>140</v>
      </c>
    </row>
    <row r="620" spans="2:65" s="12" customFormat="1" ht="11.25">
      <c r="B620" s="148"/>
      <c r="D620" s="149" t="s">
        <v>151</v>
      </c>
      <c r="E620" s="150" t="s">
        <v>79</v>
      </c>
      <c r="F620" s="151" t="s">
        <v>620</v>
      </c>
      <c r="H620" s="150" t="s">
        <v>79</v>
      </c>
      <c r="I620" s="152"/>
      <c r="L620" s="148"/>
      <c r="M620" s="153"/>
      <c r="T620" s="154"/>
      <c r="AT620" s="150" t="s">
        <v>151</v>
      </c>
      <c r="AU620" s="150" t="s">
        <v>91</v>
      </c>
      <c r="AV620" s="12" t="s">
        <v>88</v>
      </c>
      <c r="AW620" s="12" t="s">
        <v>42</v>
      </c>
      <c r="AX620" s="12" t="s">
        <v>81</v>
      </c>
      <c r="AY620" s="150" t="s">
        <v>140</v>
      </c>
    </row>
    <row r="621" spans="2:65" s="13" customFormat="1" ht="11.25">
      <c r="B621" s="155"/>
      <c r="D621" s="149" t="s">
        <v>151</v>
      </c>
      <c r="E621" s="156" t="s">
        <v>79</v>
      </c>
      <c r="F621" s="157" t="s">
        <v>169</v>
      </c>
      <c r="H621" s="158">
        <v>5</v>
      </c>
      <c r="I621" s="159"/>
      <c r="L621" s="155"/>
      <c r="M621" s="160"/>
      <c r="T621" s="161"/>
      <c r="AT621" s="156" t="s">
        <v>151</v>
      </c>
      <c r="AU621" s="156" t="s">
        <v>91</v>
      </c>
      <c r="AV621" s="13" t="s">
        <v>91</v>
      </c>
      <c r="AW621" s="13" t="s">
        <v>42</v>
      </c>
      <c r="AX621" s="13" t="s">
        <v>81</v>
      </c>
      <c r="AY621" s="156" t="s">
        <v>140</v>
      </c>
    </row>
    <row r="622" spans="2:65" s="12" customFormat="1" ht="11.25">
      <c r="B622" s="148"/>
      <c r="D622" s="149" t="s">
        <v>151</v>
      </c>
      <c r="E622" s="150" t="s">
        <v>79</v>
      </c>
      <c r="F622" s="151" t="s">
        <v>436</v>
      </c>
      <c r="H622" s="150" t="s">
        <v>79</v>
      </c>
      <c r="I622" s="152"/>
      <c r="L622" s="148"/>
      <c r="M622" s="153"/>
      <c r="T622" s="154"/>
      <c r="AT622" s="150" t="s">
        <v>151</v>
      </c>
      <c r="AU622" s="150" t="s">
        <v>91</v>
      </c>
      <c r="AV622" s="12" t="s">
        <v>88</v>
      </c>
      <c r="AW622" s="12" t="s">
        <v>42</v>
      </c>
      <c r="AX622" s="12" t="s">
        <v>81</v>
      </c>
      <c r="AY622" s="150" t="s">
        <v>140</v>
      </c>
    </row>
    <row r="623" spans="2:65" s="12" customFormat="1" ht="22.5">
      <c r="B623" s="148"/>
      <c r="D623" s="149" t="s">
        <v>151</v>
      </c>
      <c r="E623" s="150" t="s">
        <v>79</v>
      </c>
      <c r="F623" s="151" t="s">
        <v>621</v>
      </c>
      <c r="H623" s="150" t="s">
        <v>79</v>
      </c>
      <c r="I623" s="152"/>
      <c r="L623" s="148"/>
      <c r="M623" s="153"/>
      <c r="T623" s="154"/>
      <c r="AT623" s="150" t="s">
        <v>151</v>
      </c>
      <c r="AU623" s="150" t="s">
        <v>91</v>
      </c>
      <c r="AV623" s="12" t="s">
        <v>88</v>
      </c>
      <c r="AW623" s="12" t="s">
        <v>42</v>
      </c>
      <c r="AX623" s="12" t="s">
        <v>81</v>
      </c>
      <c r="AY623" s="150" t="s">
        <v>140</v>
      </c>
    </row>
    <row r="624" spans="2:65" s="13" customFormat="1" ht="11.25">
      <c r="B624" s="155"/>
      <c r="D624" s="149" t="s">
        <v>151</v>
      </c>
      <c r="E624" s="156" t="s">
        <v>79</v>
      </c>
      <c r="F624" s="157" t="s">
        <v>622</v>
      </c>
      <c r="H624" s="158">
        <v>90</v>
      </c>
      <c r="I624" s="159"/>
      <c r="L624" s="155"/>
      <c r="M624" s="160"/>
      <c r="T624" s="161"/>
      <c r="AT624" s="156" t="s">
        <v>151</v>
      </c>
      <c r="AU624" s="156" t="s">
        <v>91</v>
      </c>
      <c r="AV624" s="13" t="s">
        <v>91</v>
      </c>
      <c r="AW624" s="13" t="s">
        <v>42</v>
      </c>
      <c r="AX624" s="13" t="s">
        <v>81</v>
      </c>
      <c r="AY624" s="156" t="s">
        <v>140</v>
      </c>
    </row>
    <row r="625" spans="2:65" s="12" customFormat="1" ht="22.5">
      <c r="B625" s="148"/>
      <c r="D625" s="149" t="s">
        <v>151</v>
      </c>
      <c r="E625" s="150" t="s">
        <v>79</v>
      </c>
      <c r="F625" s="151" t="s">
        <v>623</v>
      </c>
      <c r="H625" s="150" t="s">
        <v>79</v>
      </c>
      <c r="I625" s="152"/>
      <c r="L625" s="148"/>
      <c r="M625" s="153"/>
      <c r="T625" s="154"/>
      <c r="AT625" s="150" t="s">
        <v>151</v>
      </c>
      <c r="AU625" s="150" t="s">
        <v>91</v>
      </c>
      <c r="AV625" s="12" t="s">
        <v>88</v>
      </c>
      <c r="AW625" s="12" t="s">
        <v>42</v>
      </c>
      <c r="AX625" s="12" t="s">
        <v>81</v>
      </c>
      <c r="AY625" s="150" t="s">
        <v>140</v>
      </c>
    </row>
    <row r="626" spans="2:65" s="13" customFormat="1" ht="11.25">
      <c r="B626" s="155"/>
      <c r="D626" s="149" t="s">
        <v>151</v>
      </c>
      <c r="E626" s="156" t="s">
        <v>79</v>
      </c>
      <c r="F626" s="157" t="s">
        <v>461</v>
      </c>
      <c r="H626" s="158">
        <v>50</v>
      </c>
      <c r="I626" s="159"/>
      <c r="L626" s="155"/>
      <c r="M626" s="160"/>
      <c r="T626" s="161"/>
      <c r="AT626" s="156" t="s">
        <v>151</v>
      </c>
      <c r="AU626" s="156" t="s">
        <v>91</v>
      </c>
      <c r="AV626" s="13" t="s">
        <v>91</v>
      </c>
      <c r="AW626" s="13" t="s">
        <v>42</v>
      </c>
      <c r="AX626" s="13" t="s">
        <v>81</v>
      </c>
      <c r="AY626" s="156" t="s">
        <v>140</v>
      </c>
    </row>
    <row r="627" spans="2:65" s="12" customFormat="1" ht="22.5">
      <c r="B627" s="148"/>
      <c r="D627" s="149" t="s">
        <v>151</v>
      </c>
      <c r="E627" s="150" t="s">
        <v>79</v>
      </c>
      <c r="F627" s="151" t="s">
        <v>624</v>
      </c>
      <c r="H627" s="150" t="s">
        <v>79</v>
      </c>
      <c r="I627" s="152"/>
      <c r="L627" s="148"/>
      <c r="M627" s="153"/>
      <c r="T627" s="154"/>
      <c r="AT627" s="150" t="s">
        <v>151</v>
      </c>
      <c r="AU627" s="150" t="s">
        <v>91</v>
      </c>
      <c r="AV627" s="12" t="s">
        <v>88</v>
      </c>
      <c r="AW627" s="12" t="s">
        <v>42</v>
      </c>
      <c r="AX627" s="12" t="s">
        <v>81</v>
      </c>
      <c r="AY627" s="150" t="s">
        <v>140</v>
      </c>
    </row>
    <row r="628" spans="2:65" s="13" customFormat="1" ht="11.25">
      <c r="B628" s="155"/>
      <c r="D628" s="149" t="s">
        <v>151</v>
      </c>
      <c r="E628" s="156" t="s">
        <v>79</v>
      </c>
      <c r="F628" s="157" t="s">
        <v>455</v>
      </c>
      <c r="H628" s="158">
        <v>70</v>
      </c>
      <c r="I628" s="159"/>
      <c r="L628" s="155"/>
      <c r="M628" s="160"/>
      <c r="T628" s="161"/>
      <c r="AT628" s="156" t="s">
        <v>151</v>
      </c>
      <c r="AU628" s="156" t="s">
        <v>91</v>
      </c>
      <c r="AV628" s="13" t="s">
        <v>91</v>
      </c>
      <c r="AW628" s="13" t="s">
        <v>42</v>
      </c>
      <c r="AX628" s="13" t="s">
        <v>81</v>
      </c>
      <c r="AY628" s="156" t="s">
        <v>140</v>
      </c>
    </row>
    <row r="629" spans="2:65" s="12" customFormat="1" ht="22.5">
      <c r="B629" s="148"/>
      <c r="D629" s="149" t="s">
        <v>151</v>
      </c>
      <c r="E629" s="150" t="s">
        <v>79</v>
      </c>
      <c r="F629" s="151" t="s">
        <v>625</v>
      </c>
      <c r="H629" s="150" t="s">
        <v>79</v>
      </c>
      <c r="I629" s="152"/>
      <c r="L629" s="148"/>
      <c r="M629" s="153"/>
      <c r="T629" s="154"/>
      <c r="AT629" s="150" t="s">
        <v>151</v>
      </c>
      <c r="AU629" s="150" t="s">
        <v>91</v>
      </c>
      <c r="AV629" s="12" t="s">
        <v>88</v>
      </c>
      <c r="AW629" s="12" t="s">
        <v>42</v>
      </c>
      <c r="AX629" s="12" t="s">
        <v>81</v>
      </c>
      <c r="AY629" s="150" t="s">
        <v>140</v>
      </c>
    </row>
    <row r="630" spans="2:65" s="13" customFormat="1" ht="11.25">
      <c r="B630" s="155"/>
      <c r="D630" s="149" t="s">
        <v>151</v>
      </c>
      <c r="E630" s="156" t="s">
        <v>79</v>
      </c>
      <c r="F630" s="157" t="s">
        <v>622</v>
      </c>
      <c r="H630" s="158">
        <v>90</v>
      </c>
      <c r="I630" s="159"/>
      <c r="L630" s="155"/>
      <c r="M630" s="160"/>
      <c r="T630" s="161"/>
      <c r="AT630" s="156" t="s">
        <v>151</v>
      </c>
      <c r="AU630" s="156" t="s">
        <v>91</v>
      </c>
      <c r="AV630" s="13" t="s">
        <v>91</v>
      </c>
      <c r="AW630" s="13" t="s">
        <v>42</v>
      </c>
      <c r="AX630" s="13" t="s">
        <v>81</v>
      </c>
      <c r="AY630" s="156" t="s">
        <v>140</v>
      </c>
    </row>
    <row r="631" spans="2:65" s="14" customFormat="1" ht="11.25">
      <c r="B631" s="172"/>
      <c r="D631" s="149" t="s">
        <v>151</v>
      </c>
      <c r="E631" s="173" t="s">
        <v>79</v>
      </c>
      <c r="F631" s="174" t="s">
        <v>260</v>
      </c>
      <c r="H631" s="175">
        <v>305</v>
      </c>
      <c r="I631" s="176"/>
      <c r="L631" s="172"/>
      <c r="M631" s="177"/>
      <c r="T631" s="178"/>
      <c r="AT631" s="173" t="s">
        <v>151</v>
      </c>
      <c r="AU631" s="173" t="s">
        <v>91</v>
      </c>
      <c r="AV631" s="14" t="s">
        <v>147</v>
      </c>
      <c r="AW631" s="14" t="s">
        <v>42</v>
      </c>
      <c r="AX631" s="14" t="s">
        <v>88</v>
      </c>
      <c r="AY631" s="173" t="s">
        <v>140</v>
      </c>
    </row>
    <row r="632" spans="2:65" s="1" customFormat="1" ht="24.2" customHeight="1">
      <c r="B632" s="32"/>
      <c r="C632" s="162" t="s">
        <v>626</v>
      </c>
      <c r="D632" s="162" t="s">
        <v>170</v>
      </c>
      <c r="E632" s="163" t="s">
        <v>627</v>
      </c>
      <c r="F632" s="164" t="s">
        <v>628</v>
      </c>
      <c r="G632" s="165" t="s">
        <v>294</v>
      </c>
      <c r="H632" s="166">
        <v>315</v>
      </c>
      <c r="I632" s="167"/>
      <c r="J632" s="168">
        <f>ROUND(I632*H632,2)</f>
        <v>0</v>
      </c>
      <c r="K632" s="164" t="s">
        <v>289</v>
      </c>
      <c r="L632" s="169"/>
      <c r="M632" s="170" t="s">
        <v>79</v>
      </c>
      <c r="N632" s="171" t="s">
        <v>51</v>
      </c>
      <c r="P632" s="140">
        <f>O632*H632</f>
        <v>0</v>
      </c>
      <c r="Q632" s="140">
        <v>0</v>
      </c>
      <c r="R632" s="140">
        <f>Q632*H632</f>
        <v>0</v>
      </c>
      <c r="S632" s="140">
        <v>0</v>
      </c>
      <c r="T632" s="141">
        <f>S632*H632</f>
        <v>0</v>
      </c>
      <c r="AR632" s="142" t="s">
        <v>91</v>
      </c>
      <c r="AT632" s="142" t="s">
        <v>170</v>
      </c>
      <c r="AU632" s="142" t="s">
        <v>91</v>
      </c>
      <c r="AY632" s="16" t="s">
        <v>140</v>
      </c>
      <c r="BE632" s="143">
        <f>IF(N632="základní",J632,0)</f>
        <v>0</v>
      </c>
      <c r="BF632" s="143">
        <f>IF(N632="snížená",J632,0)</f>
        <v>0</v>
      </c>
      <c r="BG632" s="143">
        <f>IF(N632="zákl. přenesená",J632,0)</f>
        <v>0</v>
      </c>
      <c r="BH632" s="143">
        <f>IF(N632="sníž. přenesená",J632,0)</f>
        <v>0</v>
      </c>
      <c r="BI632" s="143">
        <f>IF(N632="nulová",J632,0)</f>
        <v>0</v>
      </c>
      <c r="BJ632" s="16" t="s">
        <v>88</v>
      </c>
      <c r="BK632" s="143">
        <f>ROUND(I632*H632,2)</f>
        <v>0</v>
      </c>
      <c r="BL632" s="16" t="s">
        <v>88</v>
      </c>
      <c r="BM632" s="142" t="s">
        <v>629</v>
      </c>
    </row>
    <row r="633" spans="2:65" s="12" customFormat="1" ht="11.25">
      <c r="B633" s="148"/>
      <c r="D633" s="149" t="s">
        <v>151</v>
      </c>
      <c r="E633" s="150" t="s">
        <v>79</v>
      </c>
      <c r="F633" s="151" t="s">
        <v>436</v>
      </c>
      <c r="H633" s="150" t="s">
        <v>79</v>
      </c>
      <c r="I633" s="152"/>
      <c r="L633" s="148"/>
      <c r="M633" s="153"/>
      <c r="T633" s="154"/>
      <c r="AT633" s="150" t="s">
        <v>151</v>
      </c>
      <c r="AU633" s="150" t="s">
        <v>91</v>
      </c>
      <c r="AV633" s="12" t="s">
        <v>88</v>
      </c>
      <c r="AW633" s="12" t="s">
        <v>42</v>
      </c>
      <c r="AX633" s="12" t="s">
        <v>81</v>
      </c>
      <c r="AY633" s="150" t="s">
        <v>140</v>
      </c>
    </row>
    <row r="634" spans="2:65" s="12" customFormat="1" ht="22.5">
      <c r="B634" s="148"/>
      <c r="D634" s="149" t="s">
        <v>151</v>
      </c>
      <c r="E634" s="150" t="s">
        <v>79</v>
      </c>
      <c r="F634" s="151" t="s">
        <v>630</v>
      </c>
      <c r="H634" s="150" t="s">
        <v>79</v>
      </c>
      <c r="I634" s="152"/>
      <c r="L634" s="148"/>
      <c r="M634" s="153"/>
      <c r="T634" s="154"/>
      <c r="AT634" s="150" t="s">
        <v>151</v>
      </c>
      <c r="AU634" s="150" t="s">
        <v>91</v>
      </c>
      <c r="AV634" s="12" t="s">
        <v>88</v>
      </c>
      <c r="AW634" s="12" t="s">
        <v>42</v>
      </c>
      <c r="AX634" s="12" t="s">
        <v>81</v>
      </c>
      <c r="AY634" s="150" t="s">
        <v>140</v>
      </c>
    </row>
    <row r="635" spans="2:65" s="13" customFormat="1" ht="11.25">
      <c r="B635" s="155"/>
      <c r="D635" s="149" t="s">
        <v>151</v>
      </c>
      <c r="E635" s="156" t="s">
        <v>79</v>
      </c>
      <c r="F635" s="157" t="s">
        <v>631</v>
      </c>
      <c r="H635" s="158">
        <v>94.5</v>
      </c>
      <c r="I635" s="159"/>
      <c r="L635" s="155"/>
      <c r="M635" s="160"/>
      <c r="T635" s="161"/>
      <c r="AT635" s="156" t="s">
        <v>151</v>
      </c>
      <c r="AU635" s="156" t="s">
        <v>91</v>
      </c>
      <c r="AV635" s="13" t="s">
        <v>91</v>
      </c>
      <c r="AW635" s="13" t="s">
        <v>42</v>
      </c>
      <c r="AX635" s="13" t="s">
        <v>81</v>
      </c>
      <c r="AY635" s="156" t="s">
        <v>140</v>
      </c>
    </row>
    <row r="636" spans="2:65" s="12" customFormat="1" ht="22.5">
      <c r="B636" s="148"/>
      <c r="D636" s="149" t="s">
        <v>151</v>
      </c>
      <c r="E636" s="150" t="s">
        <v>79</v>
      </c>
      <c r="F636" s="151" t="s">
        <v>632</v>
      </c>
      <c r="H636" s="150" t="s">
        <v>79</v>
      </c>
      <c r="I636" s="152"/>
      <c r="L636" s="148"/>
      <c r="M636" s="153"/>
      <c r="T636" s="154"/>
      <c r="AT636" s="150" t="s">
        <v>151</v>
      </c>
      <c r="AU636" s="150" t="s">
        <v>91</v>
      </c>
      <c r="AV636" s="12" t="s">
        <v>88</v>
      </c>
      <c r="AW636" s="12" t="s">
        <v>42</v>
      </c>
      <c r="AX636" s="12" t="s">
        <v>81</v>
      </c>
      <c r="AY636" s="150" t="s">
        <v>140</v>
      </c>
    </row>
    <row r="637" spans="2:65" s="13" customFormat="1" ht="11.25">
      <c r="B637" s="155"/>
      <c r="D637" s="149" t="s">
        <v>151</v>
      </c>
      <c r="E637" s="156" t="s">
        <v>79</v>
      </c>
      <c r="F637" s="157" t="s">
        <v>475</v>
      </c>
      <c r="H637" s="158">
        <v>52.5</v>
      </c>
      <c r="I637" s="159"/>
      <c r="L637" s="155"/>
      <c r="M637" s="160"/>
      <c r="T637" s="161"/>
      <c r="AT637" s="156" t="s">
        <v>151</v>
      </c>
      <c r="AU637" s="156" t="s">
        <v>91</v>
      </c>
      <c r="AV637" s="13" t="s">
        <v>91</v>
      </c>
      <c r="AW637" s="13" t="s">
        <v>42</v>
      </c>
      <c r="AX637" s="13" t="s">
        <v>81</v>
      </c>
      <c r="AY637" s="156" t="s">
        <v>140</v>
      </c>
    </row>
    <row r="638" spans="2:65" s="12" customFormat="1" ht="22.5">
      <c r="B638" s="148"/>
      <c r="D638" s="149" t="s">
        <v>151</v>
      </c>
      <c r="E638" s="150" t="s">
        <v>79</v>
      </c>
      <c r="F638" s="151" t="s">
        <v>633</v>
      </c>
      <c r="H638" s="150" t="s">
        <v>79</v>
      </c>
      <c r="I638" s="152"/>
      <c r="L638" s="148"/>
      <c r="M638" s="153"/>
      <c r="T638" s="154"/>
      <c r="AT638" s="150" t="s">
        <v>151</v>
      </c>
      <c r="AU638" s="150" t="s">
        <v>91</v>
      </c>
      <c r="AV638" s="12" t="s">
        <v>88</v>
      </c>
      <c r="AW638" s="12" t="s">
        <v>42</v>
      </c>
      <c r="AX638" s="12" t="s">
        <v>81</v>
      </c>
      <c r="AY638" s="150" t="s">
        <v>140</v>
      </c>
    </row>
    <row r="639" spans="2:65" s="13" customFormat="1" ht="11.25">
      <c r="B639" s="155"/>
      <c r="D639" s="149" t="s">
        <v>151</v>
      </c>
      <c r="E639" s="156" t="s">
        <v>79</v>
      </c>
      <c r="F639" s="157" t="s">
        <v>469</v>
      </c>
      <c r="H639" s="158">
        <v>73.5</v>
      </c>
      <c r="I639" s="159"/>
      <c r="L639" s="155"/>
      <c r="M639" s="160"/>
      <c r="T639" s="161"/>
      <c r="AT639" s="156" t="s">
        <v>151</v>
      </c>
      <c r="AU639" s="156" t="s">
        <v>91</v>
      </c>
      <c r="AV639" s="13" t="s">
        <v>91</v>
      </c>
      <c r="AW639" s="13" t="s">
        <v>42</v>
      </c>
      <c r="AX639" s="13" t="s">
        <v>81</v>
      </c>
      <c r="AY639" s="156" t="s">
        <v>140</v>
      </c>
    </row>
    <row r="640" spans="2:65" s="12" customFormat="1" ht="22.5">
      <c r="B640" s="148"/>
      <c r="D640" s="149" t="s">
        <v>151</v>
      </c>
      <c r="E640" s="150" t="s">
        <v>79</v>
      </c>
      <c r="F640" s="151" t="s">
        <v>634</v>
      </c>
      <c r="H640" s="150" t="s">
        <v>79</v>
      </c>
      <c r="I640" s="152"/>
      <c r="L640" s="148"/>
      <c r="M640" s="153"/>
      <c r="T640" s="154"/>
      <c r="AT640" s="150" t="s">
        <v>151</v>
      </c>
      <c r="AU640" s="150" t="s">
        <v>91</v>
      </c>
      <c r="AV640" s="12" t="s">
        <v>88</v>
      </c>
      <c r="AW640" s="12" t="s">
        <v>42</v>
      </c>
      <c r="AX640" s="12" t="s">
        <v>81</v>
      </c>
      <c r="AY640" s="150" t="s">
        <v>140</v>
      </c>
    </row>
    <row r="641" spans="2:65" s="13" customFormat="1" ht="11.25">
      <c r="B641" s="155"/>
      <c r="D641" s="149" t="s">
        <v>151</v>
      </c>
      <c r="E641" s="156" t="s">
        <v>79</v>
      </c>
      <c r="F641" s="157" t="s">
        <v>631</v>
      </c>
      <c r="H641" s="158">
        <v>94.5</v>
      </c>
      <c r="I641" s="159"/>
      <c r="L641" s="155"/>
      <c r="M641" s="160"/>
      <c r="T641" s="161"/>
      <c r="AT641" s="156" t="s">
        <v>151</v>
      </c>
      <c r="AU641" s="156" t="s">
        <v>91</v>
      </c>
      <c r="AV641" s="13" t="s">
        <v>91</v>
      </c>
      <c r="AW641" s="13" t="s">
        <v>42</v>
      </c>
      <c r="AX641" s="13" t="s">
        <v>81</v>
      </c>
      <c r="AY641" s="156" t="s">
        <v>140</v>
      </c>
    </row>
    <row r="642" spans="2:65" s="14" customFormat="1" ht="11.25">
      <c r="B642" s="172"/>
      <c r="D642" s="149" t="s">
        <v>151</v>
      </c>
      <c r="E642" s="173" t="s">
        <v>79</v>
      </c>
      <c r="F642" s="174" t="s">
        <v>260</v>
      </c>
      <c r="H642" s="175">
        <v>315</v>
      </c>
      <c r="I642" s="176"/>
      <c r="L642" s="172"/>
      <c r="M642" s="177"/>
      <c r="T642" s="178"/>
      <c r="AT642" s="173" t="s">
        <v>151</v>
      </c>
      <c r="AU642" s="173" t="s">
        <v>91</v>
      </c>
      <c r="AV642" s="14" t="s">
        <v>147</v>
      </c>
      <c r="AW642" s="14" t="s">
        <v>42</v>
      </c>
      <c r="AX642" s="14" t="s">
        <v>88</v>
      </c>
      <c r="AY642" s="173" t="s">
        <v>140</v>
      </c>
    </row>
    <row r="643" spans="2:65" s="1" customFormat="1" ht="24.2" customHeight="1">
      <c r="B643" s="32"/>
      <c r="C643" s="162" t="s">
        <v>455</v>
      </c>
      <c r="D643" s="162" t="s">
        <v>170</v>
      </c>
      <c r="E643" s="163" t="s">
        <v>635</v>
      </c>
      <c r="F643" s="164" t="s">
        <v>636</v>
      </c>
      <c r="G643" s="165" t="s">
        <v>294</v>
      </c>
      <c r="H643" s="166">
        <v>5.25</v>
      </c>
      <c r="I643" s="167"/>
      <c r="J643" s="168">
        <f>ROUND(I643*H643,2)</f>
        <v>0</v>
      </c>
      <c r="K643" s="164" t="s">
        <v>289</v>
      </c>
      <c r="L643" s="169"/>
      <c r="M643" s="170" t="s">
        <v>79</v>
      </c>
      <c r="N643" s="171" t="s">
        <v>51</v>
      </c>
      <c r="P643" s="140">
        <f>O643*H643</f>
        <v>0</v>
      </c>
      <c r="Q643" s="140">
        <v>0</v>
      </c>
      <c r="R643" s="140">
        <f>Q643*H643</f>
        <v>0</v>
      </c>
      <c r="S643" s="140">
        <v>0</v>
      </c>
      <c r="T643" s="141">
        <f>S643*H643</f>
        <v>0</v>
      </c>
      <c r="AR643" s="142" t="s">
        <v>91</v>
      </c>
      <c r="AT643" s="142" t="s">
        <v>170</v>
      </c>
      <c r="AU643" s="142" t="s">
        <v>91</v>
      </c>
      <c r="AY643" s="16" t="s">
        <v>140</v>
      </c>
      <c r="BE643" s="143">
        <f>IF(N643="základní",J643,0)</f>
        <v>0</v>
      </c>
      <c r="BF643" s="143">
        <f>IF(N643="snížená",J643,0)</f>
        <v>0</v>
      </c>
      <c r="BG643" s="143">
        <f>IF(N643="zákl. přenesená",J643,0)</f>
        <v>0</v>
      </c>
      <c r="BH643" s="143">
        <f>IF(N643="sníž. přenesená",J643,0)</f>
        <v>0</v>
      </c>
      <c r="BI643" s="143">
        <f>IF(N643="nulová",J643,0)</f>
        <v>0</v>
      </c>
      <c r="BJ643" s="16" t="s">
        <v>88</v>
      </c>
      <c r="BK643" s="143">
        <f>ROUND(I643*H643,2)</f>
        <v>0</v>
      </c>
      <c r="BL643" s="16" t="s">
        <v>88</v>
      </c>
      <c r="BM643" s="142" t="s">
        <v>637</v>
      </c>
    </row>
    <row r="644" spans="2:65" s="12" customFormat="1" ht="11.25">
      <c r="B644" s="148"/>
      <c r="D644" s="149" t="s">
        <v>151</v>
      </c>
      <c r="E644" s="150" t="s">
        <v>79</v>
      </c>
      <c r="F644" s="151" t="s">
        <v>436</v>
      </c>
      <c r="H644" s="150" t="s">
        <v>79</v>
      </c>
      <c r="I644" s="152"/>
      <c r="L644" s="148"/>
      <c r="M644" s="153"/>
      <c r="T644" s="154"/>
      <c r="AT644" s="150" t="s">
        <v>151</v>
      </c>
      <c r="AU644" s="150" t="s">
        <v>91</v>
      </c>
      <c r="AV644" s="12" t="s">
        <v>88</v>
      </c>
      <c r="AW644" s="12" t="s">
        <v>42</v>
      </c>
      <c r="AX644" s="12" t="s">
        <v>81</v>
      </c>
      <c r="AY644" s="150" t="s">
        <v>140</v>
      </c>
    </row>
    <row r="645" spans="2:65" s="12" customFormat="1" ht="11.25">
      <c r="B645" s="148"/>
      <c r="D645" s="149" t="s">
        <v>151</v>
      </c>
      <c r="E645" s="150" t="s">
        <v>79</v>
      </c>
      <c r="F645" s="151" t="s">
        <v>528</v>
      </c>
      <c r="H645" s="150" t="s">
        <v>79</v>
      </c>
      <c r="I645" s="152"/>
      <c r="L645" s="148"/>
      <c r="M645" s="153"/>
      <c r="T645" s="154"/>
      <c r="AT645" s="150" t="s">
        <v>151</v>
      </c>
      <c r="AU645" s="150" t="s">
        <v>91</v>
      </c>
      <c r="AV645" s="12" t="s">
        <v>88</v>
      </c>
      <c r="AW645" s="12" t="s">
        <v>42</v>
      </c>
      <c r="AX645" s="12" t="s">
        <v>81</v>
      </c>
      <c r="AY645" s="150" t="s">
        <v>140</v>
      </c>
    </row>
    <row r="646" spans="2:65" s="12" customFormat="1" ht="11.25">
      <c r="B646" s="148"/>
      <c r="D646" s="149" t="s">
        <v>151</v>
      </c>
      <c r="E646" s="150" t="s">
        <v>79</v>
      </c>
      <c r="F646" s="151" t="s">
        <v>638</v>
      </c>
      <c r="H646" s="150" t="s">
        <v>79</v>
      </c>
      <c r="I646" s="152"/>
      <c r="L646" s="148"/>
      <c r="M646" s="153"/>
      <c r="T646" s="154"/>
      <c r="AT646" s="150" t="s">
        <v>151</v>
      </c>
      <c r="AU646" s="150" t="s">
        <v>91</v>
      </c>
      <c r="AV646" s="12" t="s">
        <v>88</v>
      </c>
      <c r="AW646" s="12" t="s">
        <v>42</v>
      </c>
      <c r="AX646" s="12" t="s">
        <v>81</v>
      </c>
      <c r="AY646" s="150" t="s">
        <v>140</v>
      </c>
    </row>
    <row r="647" spans="2:65" s="13" customFormat="1" ht="11.25">
      <c r="B647" s="155"/>
      <c r="D647" s="149" t="s">
        <v>151</v>
      </c>
      <c r="E647" s="156" t="s">
        <v>79</v>
      </c>
      <c r="F647" s="157" t="s">
        <v>478</v>
      </c>
      <c r="H647" s="158">
        <v>5.25</v>
      </c>
      <c r="I647" s="159"/>
      <c r="L647" s="155"/>
      <c r="M647" s="160"/>
      <c r="T647" s="161"/>
      <c r="AT647" s="156" t="s">
        <v>151</v>
      </c>
      <c r="AU647" s="156" t="s">
        <v>91</v>
      </c>
      <c r="AV647" s="13" t="s">
        <v>91</v>
      </c>
      <c r="AW647" s="13" t="s">
        <v>42</v>
      </c>
      <c r="AX647" s="13" t="s">
        <v>88</v>
      </c>
      <c r="AY647" s="156" t="s">
        <v>140</v>
      </c>
    </row>
    <row r="648" spans="2:65" s="1" customFormat="1" ht="49.15" customHeight="1">
      <c r="B648" s="32"/>
      <c r="C648" s="131" t="s">
        <v>639</v>
      </c>
      <c r="D648" s="131" t="s">
        <v>142</v>
      </c>
      <c r="E648" s="132" t="s">
        <v>640</v>
      </c>
      <c r="F648" s="133" t="s">
        <v>641</v>
      </c>
      <c r="G648" s="134" t="s">
        <v>294</v>
      </c>
      <c r="H648" s="135">
        <v>100</v>
      </c>
      <c r="I648" s="136"/>
      <c r="J648" s="137">
        <f>ROUND(I648*H648,2)</f>
        <v>0</v>
      </c>
      <c r="K648" s="133" t="s">
        <v>146</v>
      </c>
      <c r="L648" s="32"/>
      <c r="M648" s="138" t="s">
        <v>79</v>
      </c>
      <c r="N648" s="139" t="s">
        <v>51</v>
      </c>
      <c r="P648" s="140">
        <f>O648*H648</f>
        <v>0</v>
      </c>
      <c r="Q648" s="140">
        <v>0</v>
      </c>
      <c r="R648" s="140">
        <f>Q648*H648</f>
        <v>0</v>
      </c>
      <c r="S648" s="140">
        <v>0</v>
      </c>
      <c r="T648" s="141">
        <f>S648*H648</f>
        <v>0</v>
      </c>
      <c r="AR648" s="142" t="s">
        <v>88</v>
      </c>
      <c r="AT648" s="142" t="s">
        <v>142</v>
      </c>
      <c r="AU648" s="142" t="s">
        <v>91</v>
      </c>
      <c r="AY648" s="16" t="s">
        <v>140</v>
      </c>
      <c r="BE648" s="143">
        <f>IF(N648="základní",J648,0)</f>
        <v>0</v>
      </c>
      <c r="BF648" s="143">
        <f>IF(N648="snížená",J648,0)</f>
        <v>0</v>
      </c>
      <c r="BG648" s="143">
        <f>IF(N648="zákl. přenesená",J648,0)</f>
        <v>0</v>
      </c>
      <c r="BH648" s="143">
        <f>IF(N648="sníž. přenesená",J648,0)</f>
        <v>0</v>
      </c>
      <c r="BI648" s="143">
        <f>IF(N648="nulová",J648,0)</f>
        <v>0</v>
      </c>
      <c r="BJ648" s="16" t="s">
        <v>88</v>
      </c>
      <c r="BK648" s="143">
        <f>ROUND(I648*H648,2)</f>
        <v>0</v>
      </c>
      <c r="BL648" s="16" t="s">
        <v>88</v>
      </c>
      <c r="BM648" s="142" t="s">
        <v>642</v>
      </c>
    </row>
    <row r="649" spans="2:65" s="1" customFormat="1" ht="11.25">
      <c r="B649" s="32"/>
      <c r="D649" s="144" t="s">
        <v>149</v>
      </c>
      <c r="F649" s="145" t="s">
        <v>643</v>
      </c>
      <c r="I649" s="146"/>
      <c r="L649" s="32"/>
      <c r="M649" s="147"/>
      <c r="T649" s="53"/>
      <c r="AT649" s="16" t="s">
        <v>149</v>
      </c>
      <c r="AU649" s="16" t="s">
        <v>91</v>
      </c>
    </row>
    <row r="650" spans="2:65" s="12" customFormat="1" ht="11.25">
      <c r="B650" s="148"/>
      <c r="D650" s="149" t="s">
        <v>151</v>
      </c>
      <c r="E650" s="150" t="s">
        <v>79</v>
      </c>
      <c r="F650" s="151" t="s">
        <v>436</v>
      </c>
      <c r="H650" s="150" t="s">
        <v>79</v>
      </c>
      <c r="I650" s="152"/>
      <c r="L650" s="148"/>
      <c r="M650" s="153"/>
      <c r="T650" s="154"/>
      <c r="AT650" s="150" t="s">
        <v>151</v>
      </c>
      <c r="AU650" s="150" t="s">
        <v>91</v>
      </c>
      <c r="AV650" s="12" t="s">
        <v>88</v>
      </c>
      <c r="AW650" s="12" t="s">
        <v>42</v>
      </c>
      <c r="AX650" s="12" t="s">
        <v>81</v>
      </c>
      <c r="AY650" s="150" t="s">
        <v>140</v>
      </c>
    </row>
    <row r="651" spans="2:65" s="12" customFormat="1" ht="11.25">
      <c r="B651" s="148"/>
      <c r="D651" s="149" t="s">
        <v>151</v>
      </c>
      <c r="E651" s="150" t="s">
        <v>79</v>
      </c>
      <c r="F651" s="151" t="s">
        <v>528</v>
      </c>
      <c r="H651" s="150" t="s">
        <v>79</v>
      </c>
      <c r="I651" s="152"/>
      <c r="L651" s="148"/>
      <c r="M651" s="153"/>
      <c r="T651" s="154"/>
      <c r="AT651" s="150" t="s">
        <v>151</v>
      </c>
      <c r="AU651" s="150" t="s">
        <v>91</v>
      </c>
      <c r="AV651" s="12" t="s">
        <v>88</v>
      </c>
      <c r="AW651" s="12" t="s">
        <v>42</v>
      </c>
      <c r="AX651" s="12" t="s">
        <v>81</v>
      </c>
      <c r="AY651" s="150" t="s">
        <v>140</v>
      </c>
    </row>
    <row r="652" spans="2:65" s="12" customFormat="1" ht="11.25">
      <c r="B652" s="148"/>
      <c r="D652" s="149" t="s">
        <v>151</v>
      </c>
      <c r="E652" s="150" t="s">
        <v>79</v>
      </c>
      <c r="F652" s="151" t="s">
        <v>644</v>
      </c>
      <c r="H652" s="150" t="s">
        <v>79</v>
      </c>
      <c r="I652" s="152"/>
      <c r="L652" s="148"/>
      <c r="M652" s="153"/>
      <c r="T652" s="154"/>
      <c r="AT652" s="150" t="s">
        <v>151</v>
      </c>
      <c r="AU652" s="150" t="s">
        <v>91</v>
      </c>
      <c r="AV652" s="12" t="s">
        <v>88</v>
      </c>
      <c r="AW652" s="12" t="s">
        <v>42</v>
      </c>
      <c r="AX652" s="12" t="s">
        <v>81</v>
      </c>
      <c r="AY652" s="150" t="s">
        <v>140</v>
      </c>
    </row>
    <row r="653" spans="2:65" s="13" customFormat="1" ht="11.25">
      <c r="B653" s="155"/>
      <c r="D653" s="149" t="s">
        <v>151</v>
      </c>
      <c r="E653" s="156" t="s">
        <v>79</v>
      </c>
      <c r="F653" s="157" t="s">
        <v>645</v>
      </c>
      <c r="H653" s="158">
        <v>100</v>
      </c>
      <c r="I653" s="159"/>
      <c r="L653" s="155"/>
      <c r="M653" s="160"/>
      <c r="T653" s="161"/>
      <c r="AT653" s="156" t="s">
        <v>151</v>
      </c>
      <c r="AU653" s="156" t="s">
        <v>91</v>
      </c>
      <c r="AV653" s="13" t="s">
        <v>91</v>
      </c>
      <c r="AW653" s="13" t="s">
        <v>42</v>
      </c>
      <c r="AX653" s="13" t="s">
        <v>88</v>
      </c>
      <c r="AY653" s="156" t="s">
        <v>140</v>
      </c>
    </row>
    <row r="654" spans="2:65" s="1" customFormat="1" ht="24.2" customHeight="1">
      <c r="B654" s="32"/>
      <c r="C654" s="162" t="s">
        <v>646</v>
      </c>
      <c r="D654" s="162" t="s">
        <v>170</v>
      </c>
      <c r="E654" s="163" t="s">
        <v>647</v>
      </c>
      <c r="F654" s="164" t="s">
        <v>648</v>
      </c>
      <c r="G654" s="165" t="s">
        <v>294</v>
      </c>
      <c r="H654" s="166">
        <v>105</v>
      </c>
      <c r="I654" s="167"/>
      <c r="J654" s="168">
        <f>ROUND(I654*H654,2)</f>
        <v>0</v>
      </c>
      <c r="K654" s="164" t="s">
        <v>146</v>
      </c>
      <c r="L654" s="169"/>
      <c r="M654" s="170" t="s">
        <v>79</v>
      </c>
      <c r="N654" s="171" t="s">
        <v>51</v>
      </c>
      <c r="P654" s="140">
        <f>O654*H654</f>
        <v>0</v>
      </c>
      <c r="Q654" s="140">
        <v>0</v>
      </c>
      <c r="R654" s="140">
        <f>Q654*H654</f>
        <v>0</v>
      </c>
      <c r="S654" s="140">
        <v>0</v>
      </c>
      <c r="T654" s="141">
        <f>S654*H654</f>
        <v>0</v>
      </c>
      <c r="AR654" s="142" t="s">
        <v>91</v>
      </c>
      <c r="AT654" s="142" t="s">
        <v>170</v>
      </c>
      <c r="AU654" s="142" t="s">
        <v>91</v>
      </c>
      <c r="AY654" s="16" t="s">
        <v>140</v>
      </c>
      <c r="BE654" s="143">
        <f>IF(N654="základní",J654,0)</f>
        <v>0</v>
      </c>
      <c r="BF654" s="143">
        <f>IF(N654="snížená",J654,0)</f>
        <v>0</v>
      </c>
      <c r="BG654" s="143">
        <f>IF(N654="zákl. přenesená",J654,0)</f>
        <v>0</v>
      </c>
      <c r="BH654" s="143">
        <f>IF(N654="sníž. přenesená",J654,0)</f>
        <v>0</v>
      </c>
      <c r="BI654" s="143">
        <f>IF(N654="nulová",J654,0)</f>
        <v>0</v>
      </c>
      <c r="BJ654" s="16" t="s">
        <v>88</v>
      </c>
      <c r="BK654" s="143">
        <f>ROUND(I654*H654,2)</f>
        <v>0</v>
      </c>
      <c r="BL654" s="16" t="s">
        <v>88</v>
      </c>
      <c r="BM654" s="142" t="s">
        <v>649</v>
      </c>
    </row>
    <row r="655" spans="2:65" s="12" customFormat="1" ht="11.25">
      <c r="B655" s="148"/>
      <c r="D655" s="149" t="s">
        <v>151</v>
      </c>
      <c r="E655" s="150" t="s">
        <v>79</v>
      </c>
      <c r="F655" s="151" t="s">
        <v>436</v>
      </c>
      <c r="H655" s="150" t="s">
        <v>79</v>
      </c>
      <c r="I655" s="152"/>
      <c r="L655" s="148"/>
      <c r="M655" s="153"/>
      <c r="T655" s="154"/>
      <c r="AT655" s="150" t="s">
        <v>151</v>
      </c>
      <c r="AU655" s="150" t="s">
        <v>91</v>
      </c>
      <c r="AV655" s="12" t="s">
        <v>88</v>
      </c>
      <c r="AW655" s="12" t="s">
        <v>42</v>
      </c>
      <c r="AX655" s="12" t="s">
        <v>81</v>
      </c>
      <c r="AY655" s="150" t="s">
        <v>140</v>
      </c>
    </row>
    <row r="656" spans="2:65" s="12" customFormat="1" ht="11.25">
      <c r="B656" s="148"/>
      <c r="D656" s="149" t="s">
        <v>151</v>
      </c>
      <c r="E656" s="150" t="s">
        <v>79</v>
      </c>
      <c r="F656" s="151" t="s">
        <v>528</v>
      </c>
      <c r="H656" s="150" t="s">
        <v>79</v>
      </c>
      <c r="I656" s="152"/>
      <c r="L656" s="148"/>
      <c r="M656" s="153"/>
      <c r="T656" s="154"/>
      <c r="AT656" s="150" t="s">
        <v>151</v>
      </c>
      <c r="AU656" s="150" t="s">
        <v>91</v>
      </c>
      <c r="AV656" s="12" t="s">
        <v>88</v>
      </c>
      <c r="AW656" s="12" t="s">
        <v>42</v>
      </c>
      <c r="AX656" s="12" t="s">
        <v>81</v>
      </c>
      <c r="AY656" s="150" t="s">
        <v>140</v>
      </c>
    </row>
    <row r="657" spans="2:65" s="12" customFormat="1" ht="11.25">
      <c r="B657" s="148"/>
      <c r="D657" s="149" t="s">
        <v>151</v>
      </c>
      <c r="E657" s="150" t="s">
        <v>79</v>
      </c>
      <c r="F657" s="151" t="s">
        <v>650</v>
      </c>
      <c r="H657" s="150" t="s">
        <v>79</v>
      </c>
      <c r="I657" s="152"/>
      <c r="L657" s="148"/>
      <c r="M657" s="153"/>
      <c r="T657" s="154"/>
      <c r="AT657" s="150" t="s">
        <v>151</v>
      </c>
      <c r="AU657" s="150" t="s">
        <v>91</v>
      </c>
      <c r="AV657" s="12" t="s">
        <v>88</v>
      </c>
      <c r="AW657" s="12" t="s">
        <v>42</v>
      </c>
      <c r="AX657" s="12" t="s">
        <v>81</v>
      </c>
      <c r="AY657" s="150" t="s">
        <v>140</v>
      </c>
    </row>
    <row r="658" spans="2:65" s="13" customFormat="1" ht="11.25">
      <c r="B658" s="155"/>
      <c r="D658" s="149" t="s">
        <v>151</v>
      </c>
      <c r="E658" s="156" t="s">
        <v>79</v>
      </c>
      <c r="F658" s="157" t="s">
        <v>651</v>
      </c>
      <c r="H658" s="158">
        <v>105</v>
      </c>
      <c r="I658" s="159"/>
      <c r="L658" s="155"/>
      <c r="M658" s="160"/>
      <c r="T658" s="161"/>
      <c r="AT658" s="156" t="s">
        <v>151</v>
      </c>
      <c r="AU658" s="156" t="s">
        <v>91</v>
      </c>
      <c r="AV658" s="13" t="s">
        <v>91</v>
      </c>
      <c r="AW658" s="13" t="s">
        <v>42</v>
      </c>
      <c r="AX658" s="13" t="s">
        <v>88</v>
      </c>
      <c r="AY658" s="156" t="s">
        <v>140</v>
      </c>
    </row>
    <row r="659" spans="2:65" s="1" customFormat="1" ht="49.15" customHeight="1">
      <c r="B659" s="32"/>
      <c r="C659" s="131" t="s">
        <v>652</v>
      </c>
      <c r="D659" s="131" t="s">
        <v>142</v>
      </c>
      <c r="E659" s="132" t="s">
        <v>653</v>
      </c>
      <c r="F659" s="133" t="s">
        <v>654</v>
      </c>
      <c r="G659" s="134" t="s">
        <v>294</v>
      </c>
      <c r="H659" s="135">
        <v>100</v>
      </c>
      <c r="I659" s="136"/>
      <c r="J659" s="137">
        <f>ROUND(I659*H659,2)</f>
        <v>0</v>
      </c>
      <c r="K659" s="133" t="s">
        <v>146</v>
      </c>
      <c r="L659" s="32"/>
      <c r="M659" s="138" t="s">
        <v>79</v>
      </c>
      <c r="N659" s="139" t="s">
        <v>51</v>
      </c>
      <c r="P659" s="140">
        <f>O659*H659</f>
        <v>0</v>
      </c>
      <c r="Q659" s="140">
        <v>0</v>
      </c>
      <c r="R659" s="140">
        <f>Q659*H659</f>
        <v>0</v>
      </c>
      <c r="S659" s="140">
        <v>0</v>
      </c>
      <c r="T659" s="141">
        <f>S659*H659</f>
        <v>0</v>
      </c>
      <c r="AR659" s="142" t="s">
        <v>88</v>
      </c>
      <c r="AT659" s="142" t="s">
        <v>142</v>
      </c>
      <c r="AU659" s="142" t="s">
        <v>91</v>
      </c>
      <c r="AY659" s="16" t="s">
        <v>140</v>
      </c>
      <c r="BE659" s="143">
        <f>IF(N659="základní",J659,0)</f>
        <v>0</v>
      </c>
      <c r="BF659" s="143">
        <f>IF(N659="snížená",J659,0)</f>
        <v>0</v>
      </c>
      <c r="BG659" s="143">
        <f>IF(N659="zákl. přenesená",J659,0)</f>
        <v>0</v>
      </c>
      <c r="BH659" s="143">
        <f>IF(N659="sníž. přenesená",J659,0)</f>
        <v>0</v>
      </c>
      <c r="BI659" s="143">
        <f>IF(N659="nulová",J659,0)</f>
        <v>0</v>
      </c>
      <c r="BJ659" s="16" t="s">
        <v>88</v>
      </c>
      <c r="BK659" s="143">
        <f>ROUND(I659*H659,2)</f>
        <v>0</v>
      </c>
      <c r="BL659" s="16" t="s">
        <v>88</v>
      </c>
      <c r="BM659" s="142" t="s">
        <v>655</v>
      </c>
    </row>
    <row r="660" spans="2:65" s="1" customFormat="1" ht="11.25">
      <c r="B660" s="32"/>
      <c r="D660" s="144" t="s">
        <v>149</v>
      </c>
      <c r="F660" s="145" t="s">
        <v>656</v>
      </c>
      <c r="I660" s="146"/>
      <c r="L660" s="32"/>
      <c r="M660" s="147"/>
      <c r="T660" s="53"/>
      <c r="AT660" s="16" t="s">
        <v>149</v>
      </c>
      <c r="AU660" s="16" t="s">
        <v>91</v>
      </c>
    </row>
    <row r="661" spans="2:65" s="12" customFormat="1" ht="11.25">
      <c r="B661" s="148"/>
      <c r="D661" s="149" t="s">
        <v>151</v>
      </c>
      <c r="E661" s="150" t="s">
        <v>79</v>
      </c>
      <c r="F661" s="151" t="s">
        <v>247</v>
      </c>
      <c r="H661" s="150" t="s">
        <v>79</v>
      </c>
      <c r="I661" s="152"/>
      <c r="L661" s="148"/>
      <c r="M661" s="153"/>
      <c r="T661" s="154"/>
      <c r="AT661" s="150" t="s">
        <v>151</v>
      </c>
      <c r="AU661" s="150" t="s">
        <v>91</v>
      </c>
      <c r="AV661" s="12" t="s">
        <v>88</v>
      </c>
      <c r="AW661" s="12" t="s">
        <v>42</v>
      </c>
      <c r="AX661" s="12" t="s">
        <v>81</v>
      </c>
      <c r="AY661" s="150" t="s">
        <v>140</v>
      </c>
    </row>
    <row r="662" spans="2:65" s="12" customFormat="1" ht="11.25">
      <c r="B662" s="148"/>
      <c r="D662" s="149" t="s">
        <v>151</v>
      </c>
      <c r="E662" s="150" t="s">
        <v>79</v>
      </c>
      <c r="F662" s="151" t="s">
        <v>657</v>
      </c>
      <c r="H662" s="150" t="s">
        <v>79</v>
      </c>
      <c r="I662" s="152"/>
      <c r="L662" s="148"/>
      <c r="M662" s="153"/>
      <c r="T662" s="154"/>
      <c r="AT662" s="150" t="s">
        <v>151</v>
      </c>
      <c r="AU662" s="150" t="s">
        <v>91</v>
      </c>
      <c r="AV662" s="12" t="s">
        <v>88</v>
      </c>
      <c r="AW662" s="12" t="s">
        <v>42</v>
      </c>
      <c r="AX662" s="12" t="s">
        <v>81</v>
      </c>
      <c r="AY662" s="150" t="s">
        <v>140</v>
      </c>
    </row>
    <row r="663" spans="2:65" s="13" customFormat="1" ht="11.25">
      <c r="B663" s="155"/>
      <c r="D663" s="149" t="s">
        <v>151</v>
      </c>
      <c r="E663" s="156" t="s">
        <v>79</v>
      </c>
      <c r="F663" s="157" t="s">
        <v>658</v>
      </c>
      <c r="H663" s="158">
        <v>25</v>
      </c>
      <c r="I663" s="159"/>
      <c r="L663" s="155"/>
      <c r="M663" s="160"/>
      <c r="T663" s="161"/>
      <c r="AT663" s="156" t="s">
        <v>151</v>
      </c>
      <c r="AU663" s="156" t="s">
        <v>91</v>
      </c>
      <c r="AV663" s="13" t="s">
        <v>91</v>
      </c>
      <c r="AW663" s="13" t="s">
        <v>42</v>
      </c>
      <c r="AX663" s="13" t="s">
        <v>81</v>
      </c>
      <c r="AY663" s="156" t="s">
        <v>140</v>
      </c>
    </row>
    <row r="664" spans="2:65" s="12" customFormat="1" ht="11.25">
      <c r="B664" s="148"/>
      <c r="D664" s="149" t="s">
        <v>151</v>
      </c>
      <c r="E664" s="150" t="s">
        <v>79</v>
      </c>
      <c r="F664" s="151" t="s">
        <v>659</v>
      </c>
      <c r="H664" s="150" t="s">
        <v>79</v>
      </c>
      <c r="I664" s="152"/>
      <c r="L664" s="148"/>
      <c r="M664" s="153"/>
      <c r="T664" s="154"/>
      <c r="AT664" s="150" t="s">
        <v>151</v>
      </c>
      <c r="AU664" s="150" t="s">
        <v>91</v>
      </c>
      <c r="AV664" s="12" t="s">
        <v>88</v>
      </c>
      <c r="AW664" s="12" t="s">
        <v>42</v>
      </c>
      <c r="AX664" s="12" t="s">
        <v>81</v>
      </c>
      <c r="AY664" s="150" t="s">
        <v>140</v>
      </c>
    </row>
    <row r="665" spans="2:65" s="13" customFormat="1" ht="11.25">
      <c r="B665" s="155"/>
      <c r="D665" s="149" t="s">
        <v>151</v>
      </c>
      <c r="E665" s="156" t="s">
        <v>79</v>
      </c>
      <c r="F665" s="157" t="s">
        <v>660</v>
      </c>
      <c r="H665" s="158">
        <v>15</v>
      </c>
      <c r="I665" s="159"/>
      <c r="L665" s="155"/>
      <c r="M665" s="160"/>
      <c r="T665" s="161"/>
      <c r="AT665" s="156" t="s">
        <v>151</v>
      </c>
      <c r="AU665" s="156" t="s">
        <v>91</v>
      </c>
      <c r="AV665" s="13" t="s">
        <v>91</v>
      </c>
      <c r="AW665" s="13" t="s">
        <v>42</v>
      </c>
      <c r="AX665" s="13" t="s">
        <v>81</v>
      </c>
      <c r="AY665" s="156" t="s">
        <v>140</v>
      </c>
    </row>
    <row r="666" spans="2:65" s="12" customFormat="1" ht="11.25">
      <c r="B666" s="148"/>
      <c r="D666" s="149" t="s">
        <v>151</v>
      </c>
      <c r="E666" s="150" t="s">
        <v>79</v>
      </c>
      <c r="F666" s="151" t="s">
        <v>661</v>
      </c>
      <c r="H666" s="150" t="s">
        <v>79</v>
      </c>
      <c r="I666" s="152"/>
      <c r="L666" s="148"/>
      <c r="M666" s="153"/>
      <c r="T666" s="154"/>
      <c r="AT666" s="150" t="s">
        <v>151</v>
      </c>
      <c r="AU666" s="150" t="s">
        <v>91</v>
      </c>
      <c r="AV666" s="12" t="s">
        <v>88</v>
      </c>
      <c r="AW666" s="12" t="s">
        <v>42</v>
      </c>
      <c r="AX666" s="12" t="s">
        <v>81</v>
      </c>
      <c r="AY666" s="150" t="s">
        <v>140</v>
      </c>
    </row>
    <row r="667" spans="2:65" s="13" customFormat="1" ht="11.25">
      <c r="B667" s="155"/>
      <c r="D667" s="149" t="s">
        <v>151</v>
      </c>
      <c r="E667" s="156" t="s">
        <v>79</v>
      </c>
      <c r="F667" s="157" t="s">
        <v>662</v>
      </c>
      <c r="H667" s="158">
        <v>5</v>
      </c>
      <c r="I667" s="159"/>
      <c r="L667" s="155"/>
      <c r="M667" s="160"/>
      <c r="T667" s="161"/>
      <c r="AT667" s="156" t="s">
        <v>151</v>
      </c>
      <c r="AU667" s="156" t="s">
        <v>91</v>
      </c>
      <c r="AV667" s="13" t="s">
        <v>91</v>
      </c>
      <c r="AW667" s="13" t="s">
        <v>42</v>
      </c>
      <c r="AX667" s="13" t="s">
        <v>81</v>
      </c>
      <c r="AY667" s="156" t="s">
        <v>140</v>
      </c>
    </row>
    <row r="668" spans="2:65" s="12" customFormat="1" ht="11.25">
      <c r="B668" s="148"/>
      <c r="D668" s="149" t="s">
        <v>151</v>
      </c>
      <c r="E668" s="150" t="s">
        <v>79</v>
      </c>
      <c r="F668" s="151" t="s">
        <v>663</v>
      </c>
      <c r="H668" s="150" t="s">
        <v>79</v>
      </c>
      <c r="I668" s="152"/>
      <c r="L668" s="148"/>
      <c r="M668" s="153"/>
      <c r="T668" s="154"/>
      <c r="AT668" s="150" t="s">
        <v>151</v>
      </c>
      <c r="AU668" s="150" t="s">
        <v>91</v>
      </c>
      <c r="AV668" s="12" t="s">
        <v>88</v>
      </c>
      <c r="AW668" s="12" t="s">
        <v>42</v>
      </c>
      <c r="AX668" s="12" t="s">
        <v>81</v>
      </c>
      <c r="AY668" s="150" t="s">
        <v>140</v>
      </c>
    </row>
    <row r="669" spans="2:65" s="13" customFormat="1" ht="11.25">
      <c r="B669" s="155"/>
      <c r="D669" s="149" t="s">
        <v>151</v>
      </c>
      <c r="E669" s="156" t="s">
        <v>79</v>
      </c>
      <c r="F669" s="157" t="s">
        <v>658</v>
      </c>
      <c r="H669" s="158">
        <v>25</v>
      </c>
      <c r="I669" s="159"/>
      <c r="L669" s="155"/>
      <c r="M669" s="160"/>
      <c r="T669" s="161"/>
      <c r="AT669" s="156" t="s">
        <v>151</v>
      </c>
      <c r="AU669" s="156" t="s">
        <v>91</v>
      </c>
      <c r="AV669" s="13" t="s">
        <v>91</v>
      </c>
      <c r="AW669" s="13" t="s">
        <v>42</v>
      </c>
      <c r="AX669" s="13" t="s">
        <v>81</v>
      </c>
      <c r="AY669" s="156" t="s">
        <v>140</v>
      </c>
    </row>
    <row r="670" spans="2:65" s="12" customFormat="1" ht="11.25">
      <c r="B670" s="148"/>
      <c r="D670" s="149" t="s">
        <v>151</v>
      </c>
      <c r="E670" s="150" t="s">
        <v>79</v>
      </c>
      <c r="F670" s="151" t="s">
        <v>664</v>
      </c>
      <c r="H670" s="150" t="s">
        <v>79</v>
      </c>
      <c r="I670" s="152"/>
      <c r="L670" s="148"/>
      <c r="M670" s="153"/>
      <c r="T670" s="154"/>
      <c r="AT670" s="150" t="s">
        <v>151</v>
      </c>
      <c r="AU670" s="150" t="s">
        <v>91</v>
      </c>
      <c r="AV670" s="12" t="s">
        <v>88</v>
      </c>
      <c r="AW670" s="12" t="s">
        <v>42</v>
      </c>
      <c r="AX670" s="12" t="s">
        <v>81</v>
      </c>
      <c r="AY670" s="150" t="s">
        <v>140</v>
      </c>
    </row>
    <row r="671" spans="2:65" s="13" customFormat="1" ht="11.25">
      <c r="B671" s="155"/>
      <c r="D671" s="149" t="s">
        <v>151</v>
      </c>
      <c r="E671" s="156" t="s">
        <v>79</v>
      </c>
      <c r="F671" s="157" t="s">
        <v>665</v>
      </c>
      <c r="H671" s="158">
        <v>20</v>
      </c>
      <c r="I671" s="159"/>
      <c r="L671" s="155"/>
      <c r="M671" s="160"/>
      <c r="T671" s="161"/>
      <c r="AT671" s="156" t="s">
        <v>151</v>
      </c>
      <c r="AU671" s="156" t="s">
        <v>91</v>
      </c>
      <c r="AV671" s="13" t="s">
        <v>91</v>
      </c>
      <c r="AW671" s="13" t="s">
        <v>42</v>
      </c>
      <c r="AX671" s="13" t="s">
        <v>81</v>
      </c>
      <c r="AY671" s="156" t="s">
        <v>140</v>
      </c>
    </row>
    <row r="672" spans="2:65" s="12" customFormat="1" ht="11.25">
      <c r="B672" s="148"/>
      <c r="D672" s="149" t="s">
        <v>151</v>
      </c>
      <c r="E672" s="150" t="s">
        <v>79</v>
      </c>
      <c r="F672" s="151" t="s">
        <v>666</v>
      </c>
      <c r="H672" s="150" t="s">
        <v>79</v>
      </c>
      <c r="I672" s="152"/>
      <c r="L672" s="148"/>
      <c r="M672" s="153"/>
      <c r="T672" s="154"/>
      <c r="AT672" s="150" t="s">
        <v>151</v>
      </c>
      <c r="AU672" s="150" t="s">
        <v>91</v>
      </c>
      <c r="AV672" s="12" t="s">
        <v>88</v>
      </c>
      <c r="AW672" s="12" t="s">
        <v>42</v>
      </c>
      <c r="AX672" s="12" t="s">
        <v>81</v>
      </c>
      <c r="AY672" s="150" t="s">
        <v>140</v>
      </c>
    </row>
    <row r="673" spans="2:65" s="13" customFormat="1" ht="11.25">
      <c r="B673" s="155"/>
      <c r="D673" s="149" t="s">
        <v>151</v>
      </c>
      <c r="E673" s="156" t="s">
        <v>79</v>
      </c>
      <c r="F673" s="157" t="s">
        <v>662</v>
      </c>
      <c r="H673" s="158">
        <v>5</v>
      </c>
      <c r="I673" s="159"/>
      <c r="L673" s="155"/>
      <c r="M673" s="160"/>
      <c r="T673" s="161"/>
      <c r="AT673" s="156" t="s">
        <v>151</v>
      </c>
      <c r="AU673" s="156" t="s">
        <v>91</v>
      </c>
      <c r="AV673" s="13" t="s">
        <v>91</v>
      </c>
      <c r="AW673" s="13" t="s">
        <v>42</v>
      </c>
      <c r="AX673" s="13" t="s">
        <v>81</v>
      </c>
      <c r="AY673" s="156" t="s">
        <v>140</v>
      </c>
    </row>
    <row r="674" spans="2:65" s="12" customFormat="1" ht="11.25">
      <c r="B674" s="148"/>
      <c r="D674" s="149" t="s">
        <v>151</v>
      </c>
      <c r="E674" s="150" t="s">
        <v>79</v>
      </c>
      <c r="F674" s="151" t="s">
        <v>667</v>
      </c>
      <c r="H674" s="150" t="s">
        <v>79</v>
      </c>
      <c r="I674" s="152"/>
      <c r="L674" s="148"/>
      <c r="M674" s="153"/>
      <c r="T674" s="154"/>
      <c r="AT674" s="150" t="s">
        <v>151</v>
      </c>
      <c r="AU674" s="150" t="s">
        <v>91</v>
      </c>
      <c r="AV674" s="12" t="s">
        <v>88</v>
      </c>
      <c r="AW674" s="12" t="s">
        <v>42</v>
      </c>
      <c r="AX674" s="12" t="s">
        <v>81</v>
      </c>
      <c r="AY674" s="150" t="s">
        <v>140</v>
      </c>
    </row>
    <row r="675" spans="2:65" s="13" customFormat="1" ht="11.25">
      <c r="B675" s="155"/>
      <c r="D675" s="149" t="s">
        <v>151</v>
      </c>
      <c r="E675" s="156" t="s">
        <v>79</v>
      </c>
      <c r="F675" s="157" t="s">
        <v>662</v>
      </c>
      <c r="H675" s="158">
        <v>5</v>
      </c>
      <c r="I675" s="159"/>
      <c r="L675" s="155"/>
      <c r="M675" s="160"/>
      <c r="T675" s="161"/>
      <c r="AT675" s="156" t="s">
        <v>151</v>
      </c>
      <c r="AU675" s="156" t="s">
        <v>91</v>
      </c>
      <c r="AV675" s="13" t="s">
        <v>91</v>
      </c>
      <c r="AW675" s="13" t="s">
        <v>42</v>
      </c>
      <c r="AX675" s="13" t="s">
        <v>81</v>
      </c>
      <c r="AY675" s="156" t="s">
        <v>140</v>
      </c>
    </row>
    <row r="676" spans="2:65" s="14" customFormat="1" ht="11.25">
      <c r="B676" s="172"/>
      <c r="D676" s="149" t="s">
        <v>151</v>
      </c>
      <c r="E676" s="173" t="s">
        <v>79</v>
      </c>
      <c r="F676" s="174" t="s">
        <v>260</v>
      </c>
      <c r="H676" s="175">
        <v>100</v>
      </c>
      <c r="I676" s="176"/>
      <c r="L676" s="172"/>
      <c r="M676" s="177"/>
      <c r="T676" s="178"/>
      <c r="AT676" s="173" t="s">
        <v>151</v>
      </c>
      <c r="AU676" s="173" t="s">
        <v>91</v>
      </c>
      <c r="AV676" s="14" t="s">
        <v>147</v>
      </c>
      <c r="AW676" s="14" t="s">
        <v>42</v>
      </c>
      <c r="AX676" s="14" t="s">
        <v>88</v>
      </c>
      <c r="AY676" s="173" t="s">
        <v>140</v>
      </c>
    </row>
    <row r="677" spans="2:65" s="1" customFormat="1" ht="33" customHeight="1">
      <c r="B677" s="32"/>
      <c r="C677" s="162" t="s">
        <v>668</v>
      </c>
      <c r="D677" s="162" t="s">
        <v>170</v>
      </c>
      <c r="E677" s="163" t="s">
        <v>669</v>
      </c>
      <c r="F677" s="164" t="s">
        <v>670</v>
      </c>
      <c r="G677" s="165" t="s">
        <v>294</v>
      </c>
      <c r="H677" s="166">
        <v>104.75</v>
      </c>
      <c r="I677" s="167"/>
      <c r="J677" s="168">
        <f>ROUND(I677*H677,2)</f>
        <v>0</v>
      </c>
      <c r="K677" s="164" t="s">
        <v>289</v>
      </c>
      <c r="L677" s="169"/>
      <c r="M677" s="170" t="s">
        <v>79</v>
      </c>
      <c r="N677" s="171" t="s">
        <v>51</v>
      </c>
      <c r="P677" s="140">
        <f>O677*H677</f>
        <v>0</v>
      </c>
      <c r="Q677" s="140">
        <v>1E-4</v>
      </c>
      <c r="R677" s="140">
        <f>Q677*H677</f>
        <v>1.0475E-2</v>
      </c>
      <c r="S677" s="140">
        <v>0</v>
      </c>
      <c r="T677" s="141">
        <f>S677*H677</f>
        <v>0</v>
      </c>
      <c r="AR677" s="142" t="s">
        <v>91</v>
      </c>
      <c r="AT677" s="142" t="s">
        <v>170</v>
      </c>
      <c r="AU677" s="142" t="s">
        <v>91</v>
      </c>
      <c r="AY677" s="16" t="s">
        <v>140</v>
      </c>
      <c r="BE677" s="143">
        <f>IF(N677="základní",J677,0)</f>
        <v>0</v>
      </c>
      <c r="BF677" s="143">
        <f>IF(N677="snížená",J677,0)</f>
        <v>0</v>
      </c>
      <c r="BG677" s="143">
        <f>IF(N677="zákl. přenesená",J677,0)</f>
        <v>0</v>
      </c>
      <c r="BH677" s="143">
        <f>IF(N677="sníž. přenesená",J677,0)</f>
        <v>0</v>
      </c>
      <c r="BI677" s="143">
        <f>IF(N677="nulová",J677,0)</f>
        <v>0</v>
      </c>
      <c r="BJ677" s="16" t="s">
        <v>88</v>
      </c>
      <c r="BK677" s="143">
        <f>ROUND(I677*H677,2)</f>
        <v>0</v>
      </c>
      <c r="BL677" s="16" t="s">
        <v>88</v>
      </c>
      <c r="BM677" s="142" t="s">
        <v>671</v>
      </c>
    </row>
    <row r="678" spans="2:65" s="12" customFormat="1" ht="11.25">
      <c r="B678" s="148"/>
      <c r="D678" s="149" t="s">
        <v>151</v>
      </c>
      <c r="E678" s="150" t="s">
        <v>79</v>
      </c>
      <c r="F678" s="151" t="s">
        <v>247</v>
      </c>
      <c r="H678" s="150" t="s">
        <v>79</v>
      </c>
      <c r="I678" s="152"/>
      <c r="L678" s="148"/>
      <c r="M678" s="153"/>
      <c r="T678" s="154"/>
      <c r="AT678" s="150" t="s">
        <v>151</v>
      </c>
      <c r="AU678" s="150" t="s">
        <v>91</v>
      </c>
      <c r="AV678" s="12" t="s">
        <v>88</v>
      </c>
      <c r="AW678" s="12" t="s">
        <v>42</v>
      </c>
      <c r="AX678" s="12" t="s">
        <v>81</v>
      </c>
      <c r="AY678" s="150" t="s">
        <v>140</v>
      </c>
    </row>
    <row r="679" spans="2:65" s="12" customFormat="1" ht="11.25">
      <c r="B679" s="148"/>
      <c r="D679" s="149" t="s">
        <v>151</v>
      </c>
      <c r="E679" s="150" t="s">
        <v>79</v>
      </c>
      <c r="F679" s="151" t="s">
        <v>672</v>
      </c>
      <c r="H679" s="150" t="s">
        <v>79</v>
      </c>
      <c r="I679" s="152"/>
      <c r="L679" s="148"/>
      <c r="M679" s="153"/>
      <c r="T679" s="154"/>
      <c r="AT679" s="150" t="s">
        <v>151</v>
      </c>
      <c r="AU679" s="150" t="s">
        <v>91</v>
      </c>
      <c r="AV679" s="12" t="s">
        <v>88</v>
      </c>
      <c r="AW679" s="12" t="s">
        <v>42</v>
      </c>
      <c r="AX679" s="12" t="s">
        <v>81</v>
      </c>
      <c r="AY679" s="150" t="s">
        <v>140</v>
      </c>
    </row>
    <row r="680" spans="2:65" s="12" customFormat="1" ht="11.25">
      <c r="B680" s="148"/>
      <c r="D680" s="149" t="s">
        <v>151</v>
      </c>
      <c r="E680" s="150" t="s">
        <v>79</v>
      </c>
      <c r="F680" s="151" t="s">
        <v>657</v>
      </c>
      <c r="H680" s="150" t="s">
        <v>79</v>
      </c>
      <c r="I680" s="152"/>
      <c r="L680" s="148"/>
      <c r="M680" s="153"/>
      <c r="T680" s="154"/>
      <c r="AT680" s="150" t="s">
        <v>151</v>
      </c>
      <c r="AU680" s="150" t="s">
        <v>91</v>
      </c>
      <c r="AV680" s="12" t="s">
        <v>88</v>
      </c>
      <c r="AW680" s="12" t="s">
        <v>42</v>
      </c>
      <c r="AX680" s="12" t="s">
        <v>81</v>
      </c>
      <c r="AY680" s="150" t="s">
        <v>140</v>
      </c>
    </row>
    <row r="681" spans="2:65" s="13" customFormat="1" ht="11.25">
      <c r="B681" s="155"/>
      <c r="D681" s="149" t="s">
        <v>151</v>
      </c>
      <c r="E681" s="156" t="s">
        <v>79</v>
      </c>
      <c r="F681" s="157" t="s">
        <v>673</v>
      </c>
      <c r="H681" s="158">
        <v>26.25</v>
      </c>
      <c r="I681" s="159"/>
      <c r="L681" s="155"/>
      <c r="M681" s="160"/>
      <c r="T681" s="161"/>
      <c r="AT681" s="156" t="s">
        <v>151</v>
      </c>
      <c r="AU681" s="156" t="s">
        <v>91</v>
      </c>
      <c r="AV681" s="13" t="s">
        <v>91</v>
      </c>
      <c r="AW681" s="13" t="s">
        <v>42</v>
      </c>
      <c r="AX681" s="13" t="s">
        <v>81</v>
      </c>
      <c r="AY681" s="156" t="s">
        <v>140</v>
      </c>
    </row>
    <row r="682" spans="2:65" s="12" customFormat="1" ht="11.25">
      <c r="B682" s="148"/>
      <c r="D682" s="149" t="s">
        <v>151</v>
      </c>
      <c r="E682" s="150" t="s">
        <v>79</v>
      </c>
      <c r="F682" s="151" t="s">
        <v>659</v>
      </c>
      <c r="H682" s="150" t="s">
        <v>79</v>
      </c>
      <c r="I682" s="152"/>
      <c r="L682" s="148"/>
      <c r="M682" s="153"/>
      <c r="T682" s="154"/>
      <c r="AT682" s="150" t="s">
        <v>151</v>
      </c>
      <c r="AU682" s="150" t="s">
        <v>91</v>
      </c>
      <c r="AV682" s="12" t="s">
        <v>88</v>
      </c>
      <c r="AW682" s="12" t="s">
        <v>42</v>
      </c>
      <c r="AX682" s="12" t="s">
        <v>81</v>
      </c>
      <c r="AY682" s="150" t="s">
        <v>140</v>
      </c>
    </row>
    <row r="683" spans="2:65" s="13" customFormat="1" ht="11.25">
      <c r="B683" s="155"/>
      <c r="D683" s="149" t="s">
        <v>151</v>
      </c>
      <c r="E683" s="156" t="s">
        <v>79</v>
      </c>
      <c r="F683" s="157" t="s">
        <v>674</v>
      </c>
      <c r="H683" s="158">
        <v>15.75</v>
      </c>
      <c r="I683" s="159"/>
      <c r="L683" s="155"/>
      <c r="M683" s="160"/>
      <c r="T683" s="161"/>
      <c r="AT683" s="156" t="s">
        <v>151</v>
      </c>
      <c r="AU683" s="156" t="s">
        <v>91</v>
      </c>
      <c r="AV683" s="13" t="s">
        <v>91</v>
      </c>
      <c r="AW683" s="13" t="s">
        <v>42</v>
      </c>
      <c r="AX683" s="13" t="s">
        <v>81</v>
      </c>
      <c r="AY683" s="156" t="s">
        <v>140</v>
      </c>
    </row>
    <row r="684" spans="2:65" s="12" customFormat="1" ht="11.25">
      <c r="B684" s="148"/>
      <c r="D684" s="149" t="s">
        <v>151</v>
      </c>
      <c r="E684" s="150" t="s">
        <v>79</v>
      </c>
      <c r="F684" s="151" t="s">
        <v>661</v>
      </c>
      <c r="H684" s="150" t="s">
        <v>79</v>
      </c>
      <c r="I684" s="152"/>
      <c r="L684" s="148"/>
      <c r="M684" s="153"/>
      <c r="T684" s="154"/>
      <c r="AT684" s="150" t="s">
        <v>151</v>
      </c>
      <c r="AU684" s="150" t="s">
        <v>91</v>
      </c>
      <c r="AV684" s="12" t="s">
        <v>88</v>
      </c>
      <c r="AW684" s="12" t="s">
        <v>42</v>
      </c>
      <c r="AX684" s="12" t="s">
        <v>81</v>
      </c>
      <c r="AY684" s="150" t="s">
        <v>140</v>
      </c>
    </row>
    <row r="685" spans="2:65" s="13" customFormat="1" ht="11.25">
      <c r="B685" s="155"/>
      <c r="D685" s="149" t="s">
        <v>151</v>
      </c>
      <c r="E685" s="156" t="s">
        <v>79</v>
      </c>
      <c r="F685" s="157" t="s">
        <v>662</v>
      </c>
      <c r="H685" s="158">
        <v>5</v>
      </c>
      <c r="I685" s="159"/>
      <c r="L685" s="155"/>
      <c r="M685" s="160"/>
      <c r="T685" s="161"/>
      <c r="AT685" s="156" t="s">
        <v>151</v>
      </c>
      <c r="AU685" s="156" t="s">
        <v>91</v>
      </c>
      <c r="AV685" s="13" t="s">
        <v>91</v>
      </c>
      <c r="AW685" s="13" t="s">
        <v>42</v>
      </c>
      <c r="AX685" s="13" t="s">
        <v>81</v>
      </c>
      <c r="AY685" s="156" t="s">
        <v>140</v>
      </c>
    </row>
    <row r="686" spans="2:65" s="12" customFormat="1" ht="11.25">
      <c r="B686" s="148"/>
      <c r="D686" s="149" t="s">
        <v>151</v>
      </c>
      <c r="E686" s="150" t="s">
        <v>79</v>
      </c>
      <c r="F686" s="151" t="s">
        <v>663</v>
      </c>
      <c r="H686" s="150" t="s">
        <v>79</v>
      </c>
      <c r="I686" s="152"/>
      <c r="L686" s="148"/>
      <c r="M686" s="153"/>
      <c r="T686" s="154"/>
      <c r="AT686" s="150" t="s">
        <v>151</v>
      </c>
      <c r="AU686" s="150" t="s">
        <v>91</v>
      </c>
      <c r="AV686" s="12" t="s">
        <v>88</v>
      </c>
      <c r="AW686" s="12" t="s">
        <v>42</v>
      </c>
      <c r="AX686" s="12" t="s">
        <v>81</v>
      </c>
      <c r="AY686" s="150" t="s">
        <v>140</v>
      </c>
    </row>
    <row r="687" spans="2:65" s="13" customFormat="1" ht="11.25">
      <c r="B687" s="155"/>
      <c r="D687" s="149" t="s">
        <v>151</v>
      </c>
      <c r="E687" s="156" t="s">
        <v>79</v>
      </c>
      <c r="F687" s="157" t="s">
        <v>673</v>
      </c>
      <c r="H687" s="158">
        <v>26.25</v>
      </c>
      <c r="I687" s="159"/>
      <c r="L687" s="155"/>
      <c r="M687" s="160"/>
      <c r="T687" s="161"/>
      <c r="AT687" s="156" t="s">
        <v>151</v>
      </c>
      <c r="AU687" s="156" t="s">
        <v>91</v>
      </c>
      <c r="AV687" s="13" t="s">
        <v>91</v>
      </c>
      <c r="AW687" s="13" t="s">
        <v>42</v>
      </c>
      <c r="AX687" s="13" t="s">
        <v>81</v>
      </c>
      <c r="AY687" s="156" t="s">
        <v>140</v>
      </c>
    </row>
    <row r="688" spans="2:65" s="12" customFormat="1" ht="11.25">
      <c r="B688" s="148"/>
      <c r="D688" s="149" t="s">
        <v>151</v>
      </c>
      <c r="E688" s="150" t="s">
        <v>79</v>
      </c>
      <c r="F688" s="151" t="s">
        <v>664</v>
      </c>
      <c r="H688" s="150" t="s">
        <v>79</v>
      </c>
      <c r="I688" s="152"/>
      <c r="L688" s="148"/>
      <c r="M688" s="153"/>
      <c r="T688" s="154"/>
      <c r="AT688" s="150" t="s">
        <v>151</v>
      </c>
      <c r="AU688" s="150" t="s">
        <v>91</v>
      </c>
      <c r="AV688" s="12" t="s">
        <v>88</v>
      </c>
      <c r="AW688" s="12" t="s">
        <v>42</v>
      </c>
      <c r="AX688" s="12" t="s">
        <v>81</v>
      </c>
      <c r="AY688" s="150" t="s">
        <v>140</v>
      </c>
    </row>
    <row r="689" spans="2:65" s="13" customFormat="1" ht="11.25">
      <c r="B689" s="155"/>
      <c r="D689" s="149" t="s">
        <v>151</v>
      </c>
      <c r="E689" s="156" t="s">
        <v>79</v>
      </c>
      <c r="F689" s="157" t="s">
        <v>675</v>
      </c>
      <c r="H689" s="158">
        <v>21</v>
      </c>
      <c r="I689" s="159"/>
      <c r="L689" s="155"/>
      <c r="M689" s="160"/>
      <c r="T689" s="161"/>
      <c r="AT689" s="156" t="s">
        <v>151</v>
      </c>
      <c r="AU689" s="156" t="s">
        <v>91</v>
      </c>
      <c r="AV689" s="13" t="s">
        <v>91</v>
      </c>
      <c r="AW689" s="13" t="s">
        <v>42</v>
      </c>
      <c r="AX689" s="13" t="s">
        <v>81</v>
      </c>
      <c r="AY689" s="156" t="s">
        <v>140</v>
      </c>
    </row>
    <row r="690" spans="2:65" s="12" customFormat="1" ht="11.25">
      <c r="B690" s="148"/>
      <c r="D690" s="149" t="s">
        <v>151</v>
      </c>
      <c r="E690" s="150" t="s">
        <v>79</v>
      </c>
      <c r="F690" s="151" t="s">
        <v>666</v>
      </c>
      <c r="H690" s="150" t="s">
        <v>79</v>
      </c>
      <c r="I690" s="152"/>
      <c r="L690" s="148"/>
      <c r="M690" s="153"/>
      <c r="T690" s="154"/>
      <c r="AT690" s="150" t="s">
        <v>151</v>
      </c>
      <c r="AU690" s="150" t="s">
        <v>91</v>
      </c>
      <c r="AV690" s="12" t="s">
        <v>88</v>
      </c>
      <c r="AW690" s="12" t="s">
        <v>42</v>
      </c>
      <c r="AX690" s="12" t="s">
        <v>81</v>
      </c>
      <c r="AY690" s="150" t="s">
        <v>140</v>
      </c>
    </row>
    <row r="691" spans="2:65" s="13" customFormat="1" ht="11.25">
      <c r="B691" s="155"/>
      <c r="D691" s="149" t="s">
        <v>151</v>
      </c>
      <c r="E691" s="156" t="s">
        <v>79</v>
      </c>
      <c r="F691" s="157" t="s">
        <v>676</v>
      </c>
      <c r="H691" s="158">
        <v>5.25</v>
      </c>
      <c r="I691" s="159"/>
      <c r="L691" s="155"/>
      <c r="M691" s="160"/>
      <c r="T691" s="161"/>
      <c r="AT691" s="156" t="s">
        <v>151</v>
      </c>
      <c r="AU691" s="156" t="s">
        <v>91</v>
      </c>
      <c r="AV691" s="13" t="s">
        <v>91</v>
      </c>
      <c r="AW691" s="13" t="s">
        <v>42</v>
      </c>
      <c r="AX691" s="13" t="s">
        <v>81</v>
      </c>
      <c r="AY691" s="156" t="s">
        <v>140</v>
      </c>
    </row>
    <row r="692" spans="2:65" s="12" customFormat="1" ht="11.25">
      <c r="B692" s="148"/>
      <c r="D692" s="149" t="s">
        <v>151</v>
      </c>
      <c r="E692" s="150" t="s">
        <v>79</v>
      </c>
      <c r="F692" s="151" t="s">
        <v>667</v>
      </c>
      <c r="H692" s="150" t="s">
        <v>79</v>
      </c>
      <c r="I692" s="152"/>
      <c r="L692" s="148"/>
      <c r="M692" s="153"/>
      <c r="T692" s="154"/>
      <c r="AT692" s="150" t="s">
        <v>151</v>
      </c>
      <c r="AU692" s="150" t="s">
        <v>91</v>
      </c>
      <c r="AV692" s="12" t="s">
        <v>88</v>
      </c>
      <c r="AW692" s="12" t="s">
        <v>42</v>
      </c>
      <c r="AX692" s="12" t="s">
        <v>81</v>
      </c>
      <c r="AY692" s="150" t="s">
        <v>140</v>
      </c>
    </row>
    <row r="693" spans="2:65" s="13" customFormat="1" ht="11.25">
      <c r="B693" s="155"/>
      <c r="D693" s="149" t="s">
        <v>151</v>
      </c>
      <c r="E693" s="156" t="s">
        <v>79</v>
      </c>
      <c r="F693" s="157" t="s">
        <v>676</v>
      </c>
      <c r="H693" s="158">
        <v>5.25</v>
      </c>
      <c r="I693" s="159"/>
      <c r="L693" s="155"/>
      <c r="M693" s="160"/>
      <c r="T693" s="161"/>
      <c r="AT693" s="156" t="s">
        <v>151</v>
      </c>
      <c r="AU693" s="156" t="s">
        <v>91</v>
      </c>
      <c r="AV693" s="13" t="s">
        <v>91</v>
      </c>
      <c r="AW693" s="13" t="s">
        <v>42</v>
      </c>
      <c r="AX693" s="13" t="s">
        <v>81</v>
      </c>
      <c r="AY693" s="156" t="s">
        <v>140</v>
      </c>
    </row>
    <row r="694" spans="2:65" s="14" customFormat="1" ht="11.25">
      <c r="B694" s="172"/>
      <c r="D694" s="149" t="s">
        <v>151</v>
      </c>
      <c r="E694" s="173" t="s">
        <v>79</v>
      </c>
      <c r="F694" s="174" t="s">
        <v>260</v>
      </c>
      <c r="H694" s="175">
        <v>104.75</v>
      </c>
      <c r="I694" s="176"/>
      <c r="L694" s="172"/>
      <c r="M694" s="177"/>
      <c r="T694" s="178"/>
      <c r="AT694" s="173" t="s">
        <v>151</v>
      </c>
      <c r="AU694" s="173" t="s">
        <v>91</v>
      </c>
      <c r="AV694" s="14" t="s">
        <v>147</v>
      </c>
      <c r="AW694" s="14" t="s">
        <v>42</v>
      </c>
      <c r="AX694" s="14" t="s">
        <v>88</v>
      </c>
      <c r="AY694" s="173" t="s">
        <v>140</v>
      </c>
    </row>
    <row r="695" spans="2:65" s="1" customFormat="1" ht="49.15" customHeight="1">
      <c r="B695" s="32"/>
      <c r="C695" s="131" t="s">
        <v>677</v>
      </c>
      <c r="D695" s="131" t="s">
        <v>142</v>
      </c>
      <c r="E695" s="132" t="s">
        <v>678</v>
      </c>
      <c r="F695" s="133" t="s">
        <v>679</v>
      </c>
      <c r="G695" s="134" t="s">
        <v>294</v>
      </c>
      <c r="H695" s="135">
        <v>45</v>
      </c>
      <c r="I695" s="136"/>
      <c r="J695" s="137">
        <f>ROUND(I695*H695,2)</f>
        <v>0</v>
      </c>
      <c r="K695" s="133" t="s">
        <v>146</v>
      </c>
      <c r="L695" s="32"/>
      <c r="M695" s="138" t="s">
        <v>79</v>
      </c>
      <c r="N695" s="139" t="s">
        <v>51</v>
      </c>
      <c r="P695" s="140">
        <f>O695*H695</f>
        <v>0</v>
      </c>
      <c r="Q695" s="140">
        <v>0</v>
      </c>
      <c r="R695" s="140">
        <f>Q695*H695</f>
        <v>0</v>
      </c>
      <c r="S695" s="140">
        <v>0</v>
      </c>
      <c r="T695" s="141">
        <f>S695*H695</f>
        <v>0</v>
      </c>
      <c r="AR695" s="142" t="s">
        <v>88</v>
      </c>
      <c r="AT695" s="142" t="s">
        <v>142</v>
      </c>
      <c r="AU695" s="142" t="s">
        <v>91</v>
      </c>
      <c r="AY695" s="16" t="s">
        <v>140</v>
      </c>
      <c r="BE695" s="143">
        <f>IF(N695="základní",J695,0)</f>
        <v>0</v>
      </c>
      <c r="BF695" s="143">
        <f>IF(N695="snížená",J695,0)</f>
        <v>0</v>
      </c>
      <c r="BG695" s="143">
        <f>IF(N695="zákl. přenesená",J695,0)</f>
        <v>0</v>
      </c>
      <c r="BH695" s="143">
        <f>IF(N695="sníž. přenesená",J695,0)</f>
        <v>0</v>
      </c>
      <c r="BI695" s="143">
        <f>IF(N695="nulová",J695,0)</f>
        <v>0</v>
      </c>
      <c r="BJ695" s="16" t="s">
        <v>88</v>
      </c>
      <c r="BK695" s="143">
        <f>ROUND(I695*H695,2)</f>
        <v>0</v>
      </c>
      <c r="BL695" s="16" t="s">
        <v>88</v>
      </c>
      <c r="BM695" s="142" t="s">
        <v>680</v>
      </c>
    </row>
    <row r="696" spans="2:65" s="1" customFormat="1" ht="11.25">
      <c r="B696" s="32"/>
      <c r="D696" s="144" t="s">
        <v>149</v>
      </c>
      <c r="F696" s="145" t="s">
        <v>681</v>
      </c>
      <c r="I696" s="146"/>
      <c r="L696" s="32"/>
      <c r="M696" s="147"/>
      <c r="T696" s="53"/>
      <c r="AT696" s="16" t="s">
        <v>149</v>
      </c>
      <c r="AU696" s="16" t="s">
        <v>91</v>
      </c>
    </row>
    <row r="697" spans="2:65" s="12" customFormat="1" ht="11.25">
      <c r="B697" s="148"/>
      <c r="D697" s="149" t="s">
        <v>151</v>
      </c>
      <c r="E697" s="150" t="s">
        <v>79</v>
      </c>
      <c r="F697" s="151" t="s">
        <v>247</v>
      </c>
      <c r="H697" s="150" t="s">
        <v>79</v>
      </c>
      <c r="I697" s="152"/>
      <c r="L697" s="148"/>
      <c r="M697" s="153"/>
      <c r="T697" s="154"/>
      <c r="AT697" s="150" t="s">
        <v>151</v>
      </c>
      <c r="AU697" s="150" t="s">
        <v>91</v>
      </c>
      <c r="AV697" s="12" t="s">
        <v>88</v>
      </c>
      <c r="AW697" s="12" t="s">
        <v>42</v>
      </c>
      <c r="AX697" s="12" t="s">
        <v>81</v>
      </c>
      <c r="AY697" s="150" t="s">
        <v>140</v>
      </c>
    </row>
    <row r="698" spans="2:65" s="12" customFormat="1" ht="11.25">
      <c r="B698" s="148"/>
      <c r="D698" s="149" t="s">
        <v>151</v>
      </c>
      <c r="E698" s="150" t="s">
        <v>79</v>
      </c>
      <c r="F698" s="151" t="s">
        <v>657</v>
      </c>
      <c r="H698" s="150" t="s">
        <v>79</v>
      </c>
      <c r="I698" s="152"/>
      <c r="L698" s="148"/>
      <c r="M698" s="153"/>
      <c r="T698" s="154"/>
      <c r="AT698" s="150" t="s">
        <v>151</v>
      </c>
      <c r="AU698" s="150" t="s">
        <v>91</v>
      </c>
      <c r="AV698" s="12" t="s">
        <v>88</v>
      </c>
      <c r="AW698" s="12" t="s">
        <v>42</v>
      </c>
      <c r="AX698" s="12" t="s">
        <v>81</v>
      </c>
      <c r="AY698" s="150" t="s">
        <v>140</v>
      </c>
    </row>
    <row r="699" spans="2:65" s="13" customFormat="1" ht="11.25">
      <c r="B699" s="155"/>
      <c r="D699" s="149" t="s">
        <v>151</v>
      </c>
      <c r="E699" s="156" t="s">
        <v>79</v>
      </c>
      <c r="F699" s="157" t="s">
        <v>662</v>
      </c>
      <c r="H699" s="158">
        <v>5</v>
      </c>
      <c r="I699" s="159"/>
      <c r="L699" s="155"/>
      <c r="M699" s="160"/>
      <c r="T699" s="161"/>
      <c r="AT699" s="156" t="s">
        <v>151</v>
      </c>
      <c r="AU699" s="156" t="s">
        <v>91</v>
      </c>
      <c r="AV699" s="13" t="s">
        <v>91</v>
      </c>
      <c r="AW699" s="13" t="s">
        <v>42</v>
      </c>
      <c r="AX699" s="13" t="s">
        <v>81</v>
      </c>
      <c r="AY699" s="156" t="s">
        <v>140</v>
      </c>
    </row>
    <row r="700" spans="2:65" s="12" customFormat="1" ht="11.25">
      <c r="B700" s="148"/>
      <c r="D700" s="149" t="s">
        <v>151</v>
      </c>
      <c r="E700" s="150" t="s">
        <v>79</v>
      </c>
      <c r="F700" s="151" t="s">
        <v>659</v>
      </c>
      <c r="H700" s="150" t="s">
        <v>79</v>
      </c>
      <c r="I700" s="152"/>
      <c r="L700" s="148"/>
      <c r="M700" s="153"/>
      <c r="T700" s="154"/>
      <c r="AT700" s="150" t="s">
        <v>151</v>
      </c>
      <c r="AU700" s="150" t="s">
        <v>91</v>
      </c>
      <c r="AV700" s="12" t="s">
        <v>88</v>
      </c>
      <c r="AW700" s="12" t="s">
        <v>42</v>
      </c>
      <c r="AX700" s="12" t="s">
        <v>81</v>
      </c>
      <c r="AY700" s="150" t="s">
        <v>140</v>
      </c>
    </row>
    <row r="701" spans="2:65" s="13" customFormat="1" ht="11.25">
      <c r="B701" s="155"/>
      <c r="D701" s="149" t="s">
        <v>151</v>
      </c>
      <c r="E701" s="156" t="s">
        <v>79</v>
      </c>
      <c r="F701" s="157" t="s">
        <v>662</v>
      </c>
      <c r="H701" s="158">
        <v>5</v>
      </c>
      <c r="I701" s="159"/>
      <c r="L701" s="155"/>
      <c r="M701" s="160"/>
      <c r="T701" s="161"/>
      <c r="AT701" s="156" t="s">
        <v>151</v>
      </c>
      <c r="AU701" s="156" t="s">
        <v>91</v>
      </c>
      <c r="AV701" s="13" t="s">
        <v>91</v>
      </c>
      <c r="AW701" s="13" t="s">
        <v>42</v>
      </c>
      <c r="AX701" s="13" t="s">
        <v>81</v>
      </c>
      <c r="AY701" s="156" t="s">
        <v>140</v>
      </c>
    </row>
    <row r="702" spans="2:65" s="12" customFormat="1" ht="11.25">
      <c r="B702" s="148"/>
      <c r="D702" s="149" t="s">
        <v>151</v>
      </c>
      <c r="E702" s="150" t="s">
        <v>79</v>
      </c>
      <c r="F702" s="151" t="s">
        <v>682</v>
      </c>
      <c r="H702" s="150" t="s">
        <v>79</v>
      </c>
      <c r="I702" s="152"/>
      <c r="L702" s="148"/>
      <c r="M702" s="153"/>
      <c r="T702" s="154"/>
      <c r="AT702" s="150" t="s">
        <v>151</v>
      </c>
      <c r="AU702" s="150" t="s">
        <v>91</v>
      </c>
      <c r="AV702" s="12" t="s">
        <v>88</v>
      </c>
      <c r="AW702" s="12" t="s">
        <v>42</v>
      </c>
      <c r="AX702" s="12" t="s">
        <v>81</v>
      </c>
      <c r="AY702" s="150" t="s">
        <v>140</v>
      </c>
    </row>
    <row r="703" spans="2:65" s="13" customFormat="1" ht="11.25">
      <c r="B703" s="155"/>
      <c r="D703" s="149" t="s">
        <v>151</v>
      </c>
      <c r="E703" s="156" t="s">
        <v>79</v>
      </c>
      <c r="F703" s="157" t="s">
        <v>662</v>
      </c>
      <c r="H703" s="158">
        <v>5</v>
      </c>
      <c r="I703" s="159"/>
      <c r="L703" s="155"/>
      <c r="M703" s="160"/>
      <c r="T703" s="161"/>
      <c r="AT703" s="156" t="s">
        <v>151</v>
      </c>
      <c r="AU703" s="156" t="s">
        <v>91</v>
      </c>
      <c r="AV703" s="13" t="s">
        <v>91</v>
      </c>
      <c r="AW703" s="13" t="s">
        <v>42</v>
      </c>
      <c r="AX703" s="13" t="s">
        <v>81</v>
      </c>
      <c r="AY703" s="156" t="s">
        <v>140</v>
      </c>
    </row>
    <row r="704" spans="2:65" s="12" customFormat="1" ht="11.25">
      <c r="B704" s="148"/>
      <c r="D704" s="149" t="s">
        <v>151</v>
      </c>
      <c r="E704" s="150" t="s">
        <v>79</v>
      </c>
      <c r="F704" s="151" t="s">
        <v>661</v>
      </c>
      <c r="H704" s="150" t="s">
        <v>79</v>
      </c>
      <c r="I704" s="152"/>
      <c r="L704" s="148"/>
      <c r="M704" s="153"/>
      <c r="T704" s="154"/>
      <c r="AT704" s="150" t="s">
        <v>151</v>
      </c>
      <c r="AU704" s="150" t="s">
        <v>91</v>
      </c>
      <c r="AV704" s="12" t="s">
        <v>88</v>
      </c>
      <c r="AW704" s="12" t="s">
        <v>42</v>
      </c>
      <c r="AX704" s="12" t="s">
        <v>81</v>
      </c>
      <c r="AY704" s="150" t="s">
        <v>140</v>
      </c>
    </row>
    <row r="705" spans="2:65" s="13" customFormat="1" ht="11.25">
      <c r="B705" s="155"/>
      <c r="D705" s="149" t="s">
        <v>151</v>
      </c>
      <c r="E705" s="156" t="s">
        <v>79</v>
      </c>
      <c r="F705" s="157" t="s">
        <v>662</v>
      </c>
      <c r="H705" s="158">
        <v>5</v>
      </c>
      <c r="I705" s="159"/>
      <c r="L705" s="155"/>
      <c r="M705" s="160"/>
      <c r="T705" s="161"/>
      <c r="AT705" s="156" t="s">
        <v>151</v>
      </c>
      <c r="AU705" s="156" t="s">
        <v>91</v>
      </c>
      <c r="AV705" s="13" t="s">
        <v>91</v>
      </c>
      <c r="AW705" s="13" t="s">
        <v>42</v>
      </c>
      <c r="AX705" s="13" t="s">
        <v>81</v>
      </c>
      <c r="AY705" s="156" t="s">
        <v>140</v>
      </c>
    </row>
    <row r="706" spans="2:65" s="12" customFormat="1" ht="11.25">
      <c r="B706" s="148"/>
      <c r="D706" s="149" t="s">
        <v>151</v>
      </c>
      <c r="E706" s="150" t="s">
        <v>79</v>
      </c>
      <c r="F706" s="151" t="s">
        <v>663</v>
      </c>
      <c r="H706" s="150" t="s">
        <v>79</v>
      </c>
      <c r="I706" s="152"/>
      <c r="L706" s="148"/>
      <c r="M706" s="153"/>
      <c r="T706" s="154"/>
      <c r="AT706" s="150" t="s">
        <v>151</v>
      </c>
      <c r="AU706" s="150" t="s">
        <v>91</v>
      </c>
      <c r="AV706" s="12" t="s">
        <v>88</v>
      </c>
      <c r="AW706" s="12" t="s">
        <v>42</v>
      </c>
      <c r="AX706" s="12" t="s">
        <v>81</v>
      </c>
      <c r="AY706" s="150" t="s">
        <v>140</v>
      </c>
    </row>
    <row r="707" spans="2:65" s="13" customFormat="1" ht="11.25">
      <c r="B707" s="155"/>
      <c r="D707" s="149" t="s">
        <v>151</v>
      </c>
      <c r="E707" s="156" t="s">
        <v>79</v>
      </c>
      <c r="F707" s="157" t="s">
        <v>662</v>
      </c>
      <c r="H707" s="158">
        <v>5</v>
      </c>
      <c r="I707" s="159"/>
      <c r="L707" s="155"/>
      <c r="M707" s="160"/>
      <c r="T707" s="161"/>
      <c r="AT707" s="156" t="s">
        <v>151</v>
      </c>
      <c r="AU707" s="156" t="s">
        <v>91</v>
      </c>
      <c r="AV707" s="13" t="s">
        <v>91</v>
      </c>
      <c r="AW707" s="13" t="s">
        <v>42</v>
      </c>
      <c r="AX707" s="13" t="s">
        <v>81</v>
      </c>
      <c r="AY707" s="156" t="s">
        <v>140</v>
      </c>
    </row>
    <row r="708" spans="2:65" s="12" customFormat="1" ht="11.25">
      <c r="B708" s="148"/>
      <c r="D708" s="149" t="s">
        <v>151</v>
      </c>
      <c r="E708" s="150" t="s">
        <v>79</v>
      </c>
      <c r="F708" s="151" t="s">
        <v>664</v>
      </c>
      <c r="H708" s="150" t="s">
        <v>79</v>
      </c>
      <c r="I708" s="152"/>
      <c r="L708" s="148"/>
      <c r="M708" s="153"/>
      <c r="T708" s="154"/>
      <c r="AT708" s="150" t="s">
        <v>151</v>
      </c>
      <c r="AU708" s="150" t="s">
        <v>91</v>
      </c>
      <c r="AV708" s="12" t="s">
        <v>88</v>
      </c>
      <c r="AW708" s="12" t="s">
        <v>42</v>
      </c>
      <c r="AX708" s="12" t="s">
        <v>81</v>
      </c>
      <c r="AY708" s="150" t="s">
        <v>140</v>
      </c>
    </row>
    <row r="709" spans="2:65" s="13" customFormat="1" ht="11.25">
      <c r="B709" s="155"/>
      <c r="D709" s="149" t="s">
        <v>151</v>
      </c>
      <c r="E709" s="156" t="s">
        <v>79</v>
      </c>
      <c r="F709" s="157" t="s">
        <v>662</v>
      </c>
      <c r="H709" s="158">
        <v>5</v>
      </c>
      <c r="I709" s="159"/>
      <c r="L709" s="155"/>
      <c r="M709" s="160"/>
      <c r="T709" s="161"/>
      <c r="AT709" s="156" t="s">
        <v>151</v>
      </c>
      <c r="AU709" s="156" t="s">
        <v>91</v>
      </c>
      <c r="AV709" s="13" t="s">
        <v>91</v>
      </c>
      <c r="AW709" s="13" t="s">
        <v>42</v>
      </c>
      <c r="AX709" s="13" t="s">
        <v>81</v>
      </c>
      <c r="AY709" s="156" t="s">
        <v>140</v>
      </c>
    </row>
    <row r="710" spans="2:65" s="12" customFormat="1" ht="11.25">
      <c r="B710" s="148"/>
      <c r="D710" s="149" t="s">
        <v>151</v>
      </c>
      <c r="E710" s="150" t="s">
        <v>79</v>
      </c>
      <c r="F710" s="151" t="s">
        <v>666</v>
      </c>
      <c r="H710" s="150" t="s">
        <v>79</v>
      </c>
      <c r="I710" s="152"/>
      <c r="L710" s="148"/>
      <c r="M710" s="153"/>
      <c r="T710" s="154"/>
      <c r="AT710" s="150" t="s">
        <v>151</v>
      </c>
      <c r="AU710" s="150" t="s">
        <v>91</v>
      </c>
      <c r="AV710" s="12" t="s">
        <v>88</v>
      </c>
      <c r="AW710" s="12" t="s">
        <v>42</v>
      </c>
      <c r="AX710" s="12" t="s">
        <v>81</v>
      </c>
      <c r="AY710" s="150" t="s">
        <v>140</v>
      </c>
    </row>
    <row r="711" spans="2:65" s="13" customFormat="1" ht="11.25">
      <c r="B711" s="155"/>
      <c r="D711" s="149" t="s">
        <v>151</v>
      </c>
      <c r="E711" s="156" t="s">
        <v>79</v>
      </c>
      <c r="F711" s="157" t="s">
        <v>683</v>
      </c>
      <c r="H711" s="158">
        <v>10</v>
      </c>
      <c r="I711" s="159"/>
      <c r="L711" s="155"/>
      <c r="M711" s="160"/>
      <c r="T711" s="161"/>
      <c r="AT711" s="156" t="s">
        <v>151</v>
      </c>
      <c r="AU711" s="156" t="s">
        <v>91</v>
      </c>
      <c r="AV711" s="13" t="s">
        <v>91</v>
      </c>
      <c r="AW711" s="13" t="s">
        <v>42</v>
      </c>
      <c r="AX711" s="13" t="s">
        <v>81</v>
      </c>
      <c r="AY711" s="156" t="s">
        <v>140</v>
      </c>
    </row>
    <row r="712" spans="2:65" s="12" customFormat="1" ht="11.25">
      <c r="B712" s="148"/>
      <c r="D712" s="149" t="s">
        <v>151</v>
      </c>
      <c r="E712" s="150" t="s">
        <v>79</v>
      </c>
      <c r="F712" s="151" t="s">
        <v>667</v>
      </c>
      <c r="H712" s="150" t="s">
        <v>79</v>
      </c>
      <c r="I712" s="152"/>
      <c r="L712" s="148"/>
      <c r="M712" s="153"/>
      <c r="T712" s="154"/>
      <c r="AT712" s="150" t="s">
        <v>151</v>
      </c>
      <c r="AU712" s="150" t="s">
        <v>91</v>
      </c>
      <c r="AV712" s="12" t="s">
        <v>88</v>
      </c>
      <c r="AW712" s="12" t="s">
        <v>42</v>
      </c>
      <c r="AX712" s="12" t="s">
        <v>81</v>
      </c>
      <c r="AY712" s="150" t="s">
        <v>140</v>
      </c>
    </row>
    <row r="713" spans="2:65" s="13" customFormat="1" ht="11.25">
      <c r="B713" s="155"/>
      <c r="D713" s="149" t="s">
        <v>151</v>
      </c>
      <c r="E713" s="156" t="s">
        <v>79</v>
      </c>
      <c r="F713" s="157" t="s">
        <v>662</v>
      </c>
      <c r="H713" s="158">
        <v>5</v>
      </c>
      <c r="I713" s="159"/>
      <c r="L713" s="155"/>
      <c r="M713" s="160"/>
      <c r="T713" s="161"/>
      <c r="AT713" s="156" t="s">
        <v>151</v>
      </c>
      <c r="AU713" s="156" t="s">
        <v>91</v>
      </c>
      <c r="AV713" s="13" t="s">
        <v>91</v>
      </c>
      <c r="AW713" s="13" t="s">
        <v>42</v>
      </c>
      <c r="AX713" s="13" t="s">
        <v>81</v>
      </c>
      <c r="AY713" s="156" t="s">
        <v>140</v>
      </c>
    </row>
    <row r="714" spans="2:65" s="14" customFormat="1" ht="11.25">
      <c r="B714" s="172"/>
      <c r="D714" s="149" t="s">
        <v>151</v>
      </c>
      <c r="E714" s="173" t="s">
        <v>79</v>
      </c>
      <c r="F714" s="174" t="s">
        <v>260</v>
      </c>
      <c r="H714" s="175">
        <v>45</v>
      </c>
      <c r="I714" s="176"/>
      <c r="L714" s="172"/>
      <c r="M714" s="177"/>
      <c r="T714" s="178"/>
      <c r="AT714" s="173" t="s">
        <v>151</v>
      </c>
      <c r="AU714" s="173" t="s">
        <v>91</v>
      </c>
      <c r="AV714" s="14" t="s">
        <v>147</v>
      </c>
      <c r="AW714" s="14" t="s">
        <v>42</v>
      </c>
      <c r="AX714" s="14" t="s">
        <v>88</v>
      </c>
      <c r="AY714" s="173" t="s">
        <v>140</v>
      </c>
    </row>
    <row r="715" spans="2:65" s="1" customFormat="1" ht="33" customHeight="1">
      <c r="B715" s="32"/>
      <c r="C715" s="162" t="s">
        <v>684</v>
      </c>
      <c r="D715" s="162" t="s">
        <v>170</v>
      </c>
      <c r="E715" s="163" t="s">
        <v>685</v>
      </c>
      <c r="F715" s="164" t="s">
        <v>686</v>
      </c>
      <c r="G715" s="165" t="s">
        <v>294</v>
      </c>
      <c r="H715" s="166">
        <v>47.25</v>
      </c>
      <c r="I715" s="167"/>
      <c r="J715" s="168">
        <f>ROUND(I715*H715,2)</f>
        <v>0</v>
      </c>
      <c r="K715" s="164" t="s">
        <v>289</v>
      </c>
      <c r="L715" s="169"/>
      <c r="M715" s="170" t="s">
        <v>79</v>
      </c>
      <c r="N715" s="171" t="s">
        <v>51</v>
      </c>
      <c r="P715" s="140">
        <f>O715*H715</f>
        <v>0</v>
      </c>
      <c r="Q715" s="140">
        <v>1.2999999999999999E-4</v>
      </c>
      <c r="R715" s="140">
        <f>Q715*H715</f>
        <v>6.1424999999999995E-3</v>
      </c>
      <c r="S715" s="140">
        <v>0</v>
      </c>
      <c r="T715" s="141">
        <f>S715*H715</f>
        <v>0</v>
      </c>
      <c r="AR715" s="142" t="s">
        <v>91</v>
      </c>
      <c r="AT715" s="142" t="s">
        <v>170</v>
      </c>
      <c r="AU715" s="142" t="s">
        <v>91</v>
      </c>
      <c r="AY715" s="16" t="s">
        <v>140</v>
      </c>
      <c r="BE715" s="143">
        <f>IF(N715="základní",J715,0)</f>
        <v>0</v>
      </c>
      <c r="BF715" s="143">
        <f>IF(N715="snížená",J715,0)</f>
        <v>0</v>
      </c>
      <c r="BG715" s="143">
        <f>IF(N715="zákl. přenesená",J715,0)</f>
        <v>0</v>
      </c>
      <c r="BH715" s="143">
        <f>IF(N715="sníž. přenesená",J715,0)</f>
        <v>0</v>
      </c>
      <c r="BI715" s="143">
        <f>IF(N715="nulová",J715,0)</f>
        <v>0</v>
      </c>
      <c r="BJ715" s="16" t="s">
        <v>88</v>
      </c>
      <c r="BK715" s="143">
        <f>ROUND(I715*H715,2)</f>
        <v>0</v>
      </c>
      <c r="BL715" s="16" t="s">
        <v>88</v>
      </c>
      <c r="BM715" s="142" t="s">
        <v>687</v>
      </c>
    </row>
    <row r="716" spans="2:65" s="12" customFormat="1" ht="11.25">
      <c r="B716" s="148"/>
      <c r="D716" s="149" t="s">
        <v>151</v>
      </c>
      <c r="E716" s="150" t="s">
        <v>79</v>
      </c>
      <c r="F716" s="151" t="s">
        <v>247</v>
      </c>
      <c r="H716" s="150" t="s">
        <v>79</v>
      </c>
      <c r="I716" s="152"/>
      <c r="L716" s="148"/>
      <c r="M716" s="153"/>
      <c r="T716" s="154"/>
      <c r="AT716" s="150" t="s">
        <v>151</v>
      </c>
      <c r="AU716" s="150" t="s">
        <v>91</v>
      </c>
      <c r="AV716" s="12" t="s">
        <v>88</v>
      </c>
      <c r="AW716" s="12" t="s">
        <v>42</v>
      </c>
      <c r="AX716" s="12" t="s">
        <v>81</v>
      </c>
      <c r="AY716" s="150" t="s">
        <v>140</v>
      </c>
    </row>
    <row r="717" spans="2:65" s="12" customFormat="1" ht="11.25">
      <c r="B717" s="148"/>
      <c r="D717" s="149" t="s">
        <v>151</v>
      </c>
      <c r="E717" s="150" t="s">
        <v>79</v>
      </c>
      <c r="F717" s="151" t="s">
        <v>672</v>
      </c>
      <c r="H717" s="150" t="s">
        <v>79</v>
      </c>
      <c r="I717" s="152"/>
      <c r="L717" s="148"/>
      <c r="M717" s="153"/>
      <c r="T717" s="154"/>
      <c r="AT717" s="150" t="s">
        <v>151</v>
      </c>
      <c r="AU717" s="150" t="s">
        <v>91</v>
      </c>
      <c r="AV717" s="12" t="s">
        <v>88</v>
      </c>
      <c r="AW717" s="12" t="s">
        <v>42</v>
      </c>
      <c r="AX717" s="12" t="s">
        <v>81</v>
      </c>
      <c r="AY717" s="150" t="s">
        <v>140</v>
      </c>
    </row>
    <row r="718" spans="2:65" s="12" customFormat="1" ht="11.25">
      <c r="B718" s="148"/>
      <c r="D718" s="149" t="s">
        <v>151</v>
      </c>
      <c r="E718" s="150" t="s">
        <v>79</v>
      </c>
      <c r="F718" s="151" t="s">
        <v>657</v>
      </c>
      <c r="H718" s="150" t="s">
        <v>79</v>
      </c>
      <c r="I718" s="152"/>
      <c r="L718" s="148"/>
      <c r="M718" s="153"/>
      <c r="T718" s="154"/>
      <c r="AT718" s="150" t="s">
        <v>151</v>
      </c>
      <c r="AU718" s="150" t="s">
        <v>91</v>
      </c>
      <c r="AV718" s="12" t="s">
        <v>88</v>
      </c>
      <c r="AW718" s="12" t="s">
        <v>42</v>
      </c>
      <c r="AX718" s="12" t="s">
        <v>81</v>
      </c>
      <c r="AY718" s="150" t="s">
        <v>140</v>
      </c>
    </row>
    <row r="719" spans="2:65" s="13" customFormat="1" ht="11.25">
      <c r="B719" s="155"/>
      <c r="D719" s="149" t="s">
        <v>151</v>
      </c>
      <c r="E719" s="156" t="s">
        <v>79</v>
      </c>
      <c r="F719" s="157" t="s">
        <v>676</v>
      </c>
      <c r="H719" s="158">
        <v>5.25</v>
      </c>
      <c r="I719" s="159"/>
      <c r="L719" s="155"/>
      <c r="M719" s="160"/>
      <c r="T719" s="161"/>
      <c r="AT719" s="156" t="s">
        <v>151</v>
      </c>
      <c r="AU719" s="156" t="s">
        <v>91</v>
      </c>
      <c r="AV719" s="13" t="s">
        <v>91</v>
      </c>
      <c r="AW719" s="13" t="s">
        <v>42</v>
      </c>
      <c r="AX719" s="13" t="s">
        <v>81</v>
      </c>
      <c r="AY719" s="156" t="s">
        <v>140</v>
      </c>
    </row>
    <row r="720" spans="2:65" s="12" customFormat="1" ht="11.25">
      <c r="B720" s="148"/>
      <c r="D720" s="149" t="s">
        <v>151</v>
      </c>
      <c r="E720" s="150" t="s">
        <v>79</v>
      </c>
      <c r="F720" s="151" t="s">
        <v>659</v>
      </c>
      <c r="H720" s="150" t="s">
        <v>79</v>
      </c>
      <c r="I720" s="152"/>
      <c r="L720" s="148"/>
      <c r="M720" s="153"/>
      <c r="T720" s="154"/>
      <c r="AT720" s="150" t="s">
        <v>151</v>
      </c>
      <c r="AU720" s="150" t="s">
        <v>91</v>
      </c>
      <c r="AV720" s="12" t="s">
        <v>88</v>
      </c>
      <c r="AW720" s="12" t="s">
        <v>42</v>
      </c>
      <c r="AX720" s="12" t="s">
        <v>81</v>
      </c>
      <c r="AY720" s="150" t="s">
        <v>140</v>
      </c>
    </row>
    <row r="721" spans="2:65" s="13" customFormat="1" ht="11.25">
      <c r="B721" s="155"/>
      <c r="D721" s="149" t="s">
        <v>151</v>
      </c>
      <c r="E721" s="156" t="s">
        <v>79</v>
      </c>
      <c r="F721" s="157" t="s">
        <v>676</v>
      </c>
      <c r="H721" s="158">
        <v>5.25</v>
      </c>
      <c r="I721" s="159"/>
      <c r="L721" s="155"/>
      <c r="M721" s="160"/>
      <c r="T721" s="161"/>
      <c r="AT721" s="156" t="s">
        <v>151</v>
      </c>
      <c r="AU721" s="156" t="s">
        <v>91</v>
      </c>
      <c r="AV721" s="13" t="s">
        <v>91</v>
      </c>
      <c r="AW721" s="13" t="s">
        <v>42</v>
      </c>
      <c r="AX721" s="13" t="s">
        <v>81</v>
      </c>
      <c r="AY721" s="156" t="s">
        <v>140</v>
      </c>
    </row>
    <row r="722" spans="2:65" s="12" customFormat="1" ht="11.25">
      <c r="B722" s="148"/>
      <c r="D722" s="149" t="s">
        <v>151</v>
      </c>
      <c r="E722" s="150" t="s">
        <v>79</v>
      </c>
      <c r="F722" s="151" t="s">
        <v>682</v>
      </c>
      <c r="H722" s="150" t="s">
        <v>79</v>
      </c>
      <c r="I722" s="152"/>
      <c r="L722" s="148"/>
      <c r="M722" s="153"/>
      <c r="T722" s="154"/>
      <c r="AT722" s="150" t="s">
        <v>151</v>
      </c>
      <c r="AU722" s="150" t="s">
        <v>91</v>
      </c>
      <c r="AV722" s="12" t="s">
        <v>88</v>
      </c>
      <c r="AW722" s="12" t="s">
        <v>42</v>
      </c>
      <c r="AX722" s="12" t="s">
        <v>81</v>
      </c>
      <c r="AY722" s="150" t="s">
        <v>140</v>
      </c>
    </row>
    <row r="723" spans="2:65" s="13" customFormat="1" ht="11.25">
      <c r="B723" s="155"/>
      <c r="D723" s="149" t="s">
        <v>151</v>
      </c>
      <c r="E723" s="156" t="s">
        <v>79</v>
      </c>
      <c r="F723" s="157" t="s">
        <v>676</v>
      </c>
      <c r="H723" s="158">
        <v>5.25</v>
      </c>
      <c r="I723" s="159"/>
      <c r="L723" s="155"/>
      <c r="M723" s="160"/>
      <c r="T723" s="161"/>
      <c r="AT723" s="156" t="s">
        <v>151</v>
      </c>
      <c r="AU723" s="156" t="s">
        <v>91</v>
      </c>
      <c r="AV723" s="13" t="s">
        <v>91</v>
      </c>
      <c r="AW723" s="13" t="s">
        <v>42</v>
      </c>
      <c r="AX723" s="13" t="s">
        <v>81</v>
      </c>
      <c r="AY723" s="156" t="s">
        <v>140</v>
      </c>
    </row>
    <row r="724" spans="2:65" s="12" customFormat="1" ht="11.25">
      <c r="B724" s="148"/>
      <c r="D724" s="149" t="s">
        <v>151</v>
      </c>
      <c r="E724" s="150" t="s">
        <v>79</v>
      </c>
      <c r="F724" s="151" t="s">
        <v>661</v>
      </c>
      <c r="H724" s="150" t="s">
        <v>79</v>
      </c>
      <c r="I724" s="152"/>
      <c r="L724" s="148"/>
      <c r="M724" s="153"/>
      <c r="T724" s="154"/>
      <c r="AT724" s="150" t="s">
        <v>151</v>
      </c>
      <c r="AU724" s="150" t="s">
        <v>91</v>
      </c>
      <c r="AV724" s="12" t="s">
        <v>88</v>
      </c>
      <c r="AW724" s="12" t="s">
        <v>42</v>
      </c>
      <c r="AX724" s="12" t="s">
        <v>81</v>
      </c>
      <c r="AY724" s="150" t="s">
        <v>140</v>
      </c>
    </row>
    <row r="725" spans="2:65" s="13" customFormat="1" ht="11.25">
      <c r="B725" s="155"/>
      <c r="D725" s="149" t="s">
        <v>151</v>
      </c>
      <c r="E725" s="156" t="s">
        <v>79</v>
      </c>
      <c r="F725" s="157" t="s">
        <v>676</v>
      </c>
      <c r="H725" s="158">
        <v>5.25</v>
      </c>
      <c r="I725" s="159"/>
      <c r="L725" s="155"/>
      <c r="M725" s="160"/>
      <c r="T725" s="161"/>
      <c r="AT725" s="156" t="s">
        <v>151</v>
      </c>
      <c r="AU725" s="156" t="s">
        <v>91</v>
      </c>
      <c r="AV725" s="13" t="s">
        <v>91</v>
      </c>
      <c r="AW725" s="13" t="s">
        <v>42</v>
      </c>
      <c r="AX725" s="13" t="s">
        <v>81</v>
      </c>
      <c r="AY725" s="156" t="s">
        <v>140</v>
      </c>
    </row>
    <row r="726" spans="2:65" s="12" customFormat="1" ht="11.25">
      <c r="B726" s="148"/>
      <c r="D726" s="149" t="s">
        <v>151</v>
      </c>
      <c r="E726" s="150" t="s">
        <v>79</v>
      </c>
      <c r="F726" s="151" t="s">
        <v>663</v>
      </c>
      <c r="H726" s="150" t="s">
        <v>79</v>
      </c>
      <c r="I726" s="152"/>
      <c r="L726" s="148"/>
      <c r="M726" s="153"/>
      <c r="T726" s="154"/>
      <c r="AT726" s="150" t="s">
        <v>151</v>
      </c>
      <c r="AU726" s="150" t="s">
        <v>91</v>
      </c>
      <c r="AV726" s="12" t="s">
        <v>88</v>
      </c>
      <c r="AW726" s="12" t="s">
        <v>42</v>
      </c>
      <c r="AX726" s="12" t="s">
        <v>81</v>
      </c>
      <c r="AY726" s="150" t="s">
        <v>140</v>
      </c>
    </row>
    <row r="727" spans="2:65" s="13" customFormat="1" ht="11.25">
      <c r="B727" s="155"/>
      <c r="D727" s="149" t="s">
        <v>151</v>
      </c>
      <c r="E727" s="156" t="s">
        <v>79</v>
      </c>
      <c r="F727" s="157" t="s">
        <v>676</v>
      </c>
      <c r="H727" s="158">
        <v>5.25</v>
      </c>
      <c r="I727" s="159"/>
      <c r="L727" s="155"/>
      <c r="M727" s="160"/>
      <c r="T727" s="161"/>
      <c r="AT727" s="156" t="s">
        <v>151</v>
      </c>
      <c r="AU727" s="156" t="s">
        <v>91</v>
      </c>
      <c r="AV727" s="13" t="s">
        <v>91</v>
      </c>
      <c r="AW727" s="13" t="s">
        <v>42</v>
      </c>
      <c r="AX727" s="13" t="s">
        <v>81</v>
      </c>
      <c r="AY727" s="156" t="s">
        <v>140</v>
      </c>
    </row>
    <row r="728" spans="2:65" s="12" customFormat="1" ht="11.25">
      <c r="B728" s="148"/>
      <c r="D728" s="149" t="s">
        <v>151</v>
      </c>
      <c r="E728" s="150" t="s">
        <v>79</v>
      </c>
      <c r="F728" s="151" t="s">
        <v>664</v>
      </c>
      <c r="H728" s="150" t="s">
        <v>79</v>
      </c>
      <c r="I728" s="152"/>
      <c r="L728" s="148"/>
      <c r="M728" s="153"/>
      <c r="T728" s="154"/>
      <c r="AT728" s="150" t="s">
        <v>151</v>
      </c>
      <c r="AU728" s="150" t="s">
        <v>91</v>
      </c>
      <c r="AV728" s="12" t="s">
        <v>88</v>
      </c>
      <c r="AW728" s="12" t="s">
        <v>42</v>
      </c>
      <c r="AX728" s="12" t="s">
        <v>81</v>
      </c>
      <c r="AY728" s="150" t="s">
        <v>140</v>
      </c>
    </row>
    <row r="729" spans="2:65" s="13" customFormat="1" ht="11.25">
      <c r="B729" s="155"/>
      <c r="D729" s="149" t="s">
        <v>151</v>
      </c>
      <c r="E729" s="156" t="s">
        <v>79</v>
      </c>
      <c r="F729" s="157" t="s">
        <v>676</v>
      </c>
      <c r="H729" s="158">
        <v>5.25</v>
      </c>
      <c r="I729" s="159"/>
      <c r="L729" s="155"/>
      <c r="M729" s="160"/>
      <c r="T729" s="161"/>
      <c r="AT729" s="156" t="s">
        <v>151</v>
      </c>
      <c r="AU729" s="156" t="s">
        <v>91</v>
      </c>
      <c r="AV729" s="13" t="s">
        <v>91</v>
      </c>
      <c r="AW729" s="13" t="s">
        <v>42</v>
      </c>
      <c r="AX729" s="13" t="s">
        <v>81</v>
      </c>
      <c r="AY729" s="156" t="s">
        <v>140</v>
      </c>
    </row>
    <row r="730" spans="2:65" s="12" customFormat="1" ht="11.25">
      <c r="B730" s="148"/>
      <c r="D730" s="149" t="s">
        <v>151</v>
      </c>
      <c r="E730" s="150" t="s">
        <v>79</v>
      </c>
      <c r="F730" s="151" t="s">
        <v>666</v>
      </c>
      <c r="H730" s="150" t="s">
        <v>79</v>
      </c>
      <c r="I730" s="152"/>
      <c r="L730" s="148"/>
      <c r="M730" s="153"/>
      <c r="T730" s="154"/>
      <c r="AT730" s="150" t="s">
        <v>151</v>
      </c>
      <c r="AU730" s="150" t="s">
        <v>91</v>
      </c>
      <c r="AV730" s="12" t="s">
        <v>88</v>
      </c>
      <c r="AW730" s="12" t="s">
        <v>42</v>
      </c>
      <c r="AX730" s="12" t="s">
        <v>81</v>
      </c>
      <c r="AY730" s="150" t="s">
        <v>140</v>
      </c>
    </row>
    <row r="731" spans="2:65" s="13" customFormat="1" ht="11.25">
      <c r="B731" s="155"/>
      <c r="D731" s="149" t="s">
        <v>151</v>
      </c>
      <c r="E731" s="156" t="s">
        <v>79</v>
      </c>
      <c r="F731" s="157" t="s">
        <v>688</v>
      </c>
      <c r="H731" s="158">
        <v>10.5</v>
      </c>
      <c r="I731" s="159"/>
      <c r="L731" s="155"/>
      <c r="M731" s="160"/>
      <c r="T731" s="161"/>
      <c r="AT731" s="156" t="s">
        <v>151</v>
      </c>
      <c r="AU731" s="156" t="s">
        <v>91</v>
      </c>
      <c r="AV731" s="13" t="s">
        <v>91</v>
      </c>
      <c r="AW731" s="13" t="s">
        <v>42</v>
      </c>
      <c r="AX731" s="13" t="s">
        <v>81</v>
      </c>
      <c r="AY731" s="156" t="s">
        <v>140</v>
      </c>
    </row>
    <row r="732" spans="2:65" s="12" customFormat="1" ht="11.25">
      <c r="B732" s="148"/>
      <c r="D732" s="149" t="s">
        <v>151</v>
      </c>
      <c r="E732" s="150" t="s">
        <v>79</v>
      </c>
      <c r="F732" s="151" t="s">
        <v>667</v>
      </c>
      <c r="H732" s="150" t="s">
        <v>79</v>
      </c>
      <c r="I732" s="152"/>
      <c r="L732" s="148"/>
      <c r="M732" s="153"/>
      <c r="T732" s="154"/>
      <c r="AT732" s="150" t="s">
        <v>151</v>
      </c>
      <c r="AU732" s="150" t="s">
        <v>91</v>
      </c>
      <c r="AV732" s="12" t="s">
        <v>88</v>
      </c>
      <c r="AW732" s="12" t="s">
        <v>42</v>
      </c>
      <c r="AX732" s="12" t="s">
        <v>81</v>
      </c>
      <c r="AY732" s="150" t="s">
        <v>140</v>
      </c>
    </row>
    <row r="733" spans="2:65" s="13" customFormat="1" ht="11.25">
      <c r="B733" s="155"/>
      <c r="D733" s="149" t="s">
        <v>151</v>
      </c>
      <c r="E733" s="156" t="s">
        <v>79</v>
      </c>
      <c r="F733" s="157" t="s">
        <v>676</v>
      </c>
      <c r="H733" s="158">
        <v>5.25</v>
      </c>
      <c r="I733" s="159"/>
      <c r="L733" s="155"/>
      <c r="M733" s="160"/>
      <c r="T733" s="161"/>
      <c r="AT733" s="156" t="s">
        <v>151</v>
      </c>
      <c r="AU733" s="156" t="s">
        <v>91</v>
      </c>
      <c r="AV733" s="13" t="s">
        <v>91</v>
      </c>
      <c r="AW733" s="13" t="s">
        <v>42</v>
      </c>
      <c r="AX733" s="13" t="s">
        <v>81</v>
      </c>
      <c r="AY733" s="156" t="s">
        <v>140</v>
      </c>
    </row>
    <row r="734" spans="2:65" s="14" customFormat="1" ht="11.25">
      <c r="B734" s="172"/>
      <c r="D734" s="149" t="s">
        <v>151</v>
      </c>
      <c r="E734" s="173" t="s">
        <v>79</v>
      </c>
      <c r="F734" s="174" t="s">
        <v>260</v>
      </c>
      <c r="H734" s="175">
        <v>47.25</v>
      </c>
      <c r="I734" s="176"/>
      <c r="L734" s="172"/>
      <c r="M734" s="177"/>
      <c r="T734" s="178"/>
      <c r="AT734" s="173" t="s">
        <v>151</v>
      </c>
      <c r="AU734" s="173" t="s">
        <v>91</v>
      </c>
      <c r="AV734" s="14" t="s">
        <v>147</v>
      </c>
      <c r="AW734" s="14" t="s">
        <v>42</v>
      </c>
      <c r="AX734" s="14" t="s">
        <v>88</v>
      </c>
      <c r="AY734" s="173" t="s">
        <v>140</v>
      </c>
    </row>
    <row r="735" spans="2:65" s="1" customFormat="1" ht="49.15" customHeight="1">
      <c r="B735" s="32"/>
      <c r="C735" s="131" t="s">
        <v>689</v>
      </c>
      <c r="D735" s="131" t="s">
        <v>142</v>
      </c>
      <c r="E735" s="132" t="s">
        <v>690</v>
      </c>
      <c r="F735" s="133" t="s">
        <v>691</v>
      </c>
      <c r="G735" s="134" t="s">
        <v>294</v>
      </c>
      <c r="H735" s="135">
        <v>55</v>
      </c>
      <c r="I735" s="136"/>
      <c r="J735" s="137">
        <f>ROUND(I735*H735,2)</f>
        <v>0</v>
      </c>
      <c r="K735" s="133" t="s">
        <v>146</v>
      </c>
      <c r="L735" s="32"/>
      <c r="M735" s="138" t="s">
        <v>79</v>
      </c>
      <c r="N735" s="139" t="s">
        <v>51</v>
      </c>
      <c r="P735" s="140">
        <f>O735*H735</f>
        <v>0</v>
      </c>
      <c r="Q735" s="140">
        <v>0</v>
      </c>
      <c r="R735" s="140">
        <f>Q735*H735</f>
        <v>0</v>
      </c>
      <c r="S735" s="140">
        <v>0</v>
      </c>
      <c r="T735" s="141">
        <f>S735*H735</f>
        <v>0</v>
      </c>
      <c r="AR735" s="142" t="s">
        <v>88</v>
      </c>
      <c r="AT735" s="142" t="s">
        <v>142</v>
      </c>
      <c r="AU735" s="142" t="s">
        <v>91</v>
      </c>
      <c r="AY735" s="16" t="s">
        <v>140</v>
      </c>
      <c r="BE735" s="143">
        <f>IF(N735="základní",J735,0)</f>
        <v>0</v>
      </c>
      <c r="BF735" s="143">
        <f>IF(N735="snížená",J735,0)</f>
        <v>0</v>
      </c>
      <c r="BG735" s="143">
        <f>IF(N735="zákl. přenesená",J735,0)</f>
        <v>0</v>
      </c>
      <c r="BH735" s="143">
        <f>IF(N735="sníž. přenesená",J735,0)</f>
        <v>0</v>
      </c>
      <c r="BI735" s="143">
        <f>IF(N735="nulová",J735,0)</f>
        <v>0</v>
      </c>
      <c r="BJ735" s="16" t="s">
        <v>88</v>
      </c>
      <c r="BK735" s="143">
        <f>ROUND(I735*H735,2)</f>
        <v>0</v>
      </c>
      <c r="BL735" s="16" t="s">
        <v>88</v>
      </c>
      <c r="BM735" s="142" t="s">
        <v>692</v>
      </c>
    </row>
    <row r="736" spans="2:65" s="1" customFormat="1" ht="11.25">
      <c r="B736" s="32"/>
      <c r="D736" s="144" t="s">
        <v>149</v>
      </c>
      <c r="F736" s="145" t="s">
        <v>693</v>
      </c>
      <c r="I736" s="146"/>
      <c r="L736" s="32"/>
      <c r="M736" s="147"/>
      <c r="T736" s="53"/>
      <c r="AT736" s="16" t="s">
        <v>149</v>
      </c>
      <c r="AU736" s="16" t="s">
        <v>91</v>
      </c>
    </row>
    <row r="737" spans="2:65" s="12" customFormat="1" ht="11.25">
      <c r="B737" s="148"/>
      <c r="D737" s="149" t="s">
        <v>151</v>
      </c>
      <c r="E737" s="150" t="s">
        <v>79</v>
      </c>
      <c r="F737" s="151" t="s">
        <v>436</v>
      </c>
      <c r="H737" s="150" t="s">
        <v>79</v>
      </c>
      <c r="I737" s="152"/>
      <c r="L737" s="148"/>
      <c r="M737" s="153"/>
      <c r="T737" s="154"/>
      <c r="AT737" s="150" t="s">
        <v>151</v>
      </c>
      <c r="AU737" s="150" t="s">
        <v>91</v>
      </c>
      <c r="AV737" s="12" t="s">
        <v>88</v>
      </c>
      <c r="AW737" s="12" t="s">
        <v>42</v>
      </c>
      <c r="AX737" s="12" t="s">
        <v>81</v>
      </c>
      <c r="AY737" s="150" t="s">
        <v>140</v>
      </c>
    </row>
    <row r="738" spans="2:65" s="12" customFormat="1" ht="11.25">
      <c r="B738" s="148"/>
      <c r="D738" s="149" t="s">
        <v>151</v>
      </c>
      <c r="E738" s="150" t="s">
        <v>79</v>
      </c>
      <c r="F738" s="151" t="s">
        <v>694</v>
      </c>
      <c r="H738" s="150" t="s">
        <v>79</v>
      </c>
      <c r="I738" s="152"/>
      <c r="L738" s="148"/>
      <c r="M738" s="153"/>
      <c r="T738" s="154"/>
      <c r="AT738" s="150" t="s">
        <v>151</v>
      </c>
      <c r="AU738" s="150" t="s">
        <v>91</v>
      </c>
      <c r="AV738" s="12" t="s">
        <v>88</v>
      </c>
      <c r="AW738" s="12" t="s">
        <v>42</v>
      </c>
      <c r="AX738" s="12" t="s">
        <v>81</v>
      </c>
      <c r="AY738" s="150" t="s">
        <v>140</v>
      </c>
    </row>
    <row r="739" spans="2:65" s="13" customFormat="1" ht="11.25">
      <c r="B739" s="155"/>
      <c r="D739" s="149" t="s">
        <v>151</v>
      </c>
      <c r="E739" s="156" t="s">
        <v>79</v>
      </c>
      <c r="F739" s="157" t="s">
        <v>695</v>
      </c>
      <c r="H739" s="158">
        <v>55</v>
      </c>
      <c r="I739" s="159"/>
      <c r="L739" s="155"/>
      <c r="M739" s="160"/>
      <c r="T739" s="161"/>
      <c r="AT739" s="156" t="s">
        <v>151</v>
      </c>
      <c r="AU739" s="156" t="s">
        <v>91</v>
      </c>
      <c r="AV739" s="13" t="s">
        <v>91</v>
      </c>
      <c r="AW739" s="13" t="s">
        <v>42</v>
      </c>
      <c r="AX739" s="13" t="s">
        <v>88</v>
      </c>
      <c r="AY739" s="156" t="s">
        <v>140</v>
      </c>
    </row>
    <row r="740" spans="2:65" s="1" customFormat="1" ht="24.2" customHeight="1">
      <c r="B740" s="32"/>
      <c r="C740" s="162" t="s">
        <v>696</v>
      </c>
      <c r="D740" s="162" t="s">
        <v>170</v>
      </c>
      <c r="E740" s="163" t="s">
        <v>697</v>
      </c>
      <c r="F740" s="164" t="s">
        <v>698</v>
      </c>
      <c r="G740" s="165" t="s">
        <v>294</v>
      </c>
      <c r="H740" s="166">
        <v>57.75</v>
      </c>
      <c r="I740" s="167"/>
      <c r="J740" s="168">
        <f>ROUND(I740*H740,2)</f>
        <v>0</v>
      </c>
      <c r="K740" s="164" t="s">
        <v>289</v>
      </c>
      <c r="L740" s="169"/>
      <c r="M740" s="170" t="s">
        <v>79</v>
      </c>
      <c r="N740" s="171" t="s">
        <v>51</v>
      </c>
      <c r="P740" s="140">
        <f>O740*H740</f>
        <v>0</v>
      </c>
      <c r="Q740" s="140">
        <v>4.8999999999999998E-4</v>
      </c>
      <c r="R740" s="140">
        <f>Q740*H740</f>
        <v>2.82975E-2</v>
      </c>
      <c r="S740" s="140">
        <v>0</v>
      </c>
      <c r="T740" s="141">
        <f>S740*H740</f>
        <v>0</v>
      </c>
      <c r="AR740" s="142" t="s">
        <v>91</v>
      </c>
      <c r="AT740" s="142" t="s">
        <v>170</v>
      </c>
      <c r="AU740" s="142" t="s">
        <v>91</v>
      </c>
      <c r="AY740" s="16" t="s">
        <v>140</v>
      </c>
      <c r="BE740" s="143">
        <f>IF(N740="základní",J740,0)</f>
        <v>0</v>
      </c>
      <c r="BF740" s="143">
        <f>IF(N740="snížená",J740,0)</f>
        <v>0</v>
      </c>
      <c r="BG740" s="143">
        <f>IF(N740="zákl. přenesená",J740,0)</f>
        <v>0</v>
      </c>
      <c r="BH740" s="143">
        <f>IF(N740="sníž. přenesená",J740,0)</f>
        <v>0</v>
      </c>
      <c r="BI740" s="143">
        <f>IF(N740="nulová",J740,0)</f>
        <v>0</v>
      </c>
      <c r="BJ740" s="16" t="s">
        <v>88</v>
      </c>
      <c r="BK740" s="143">
        <f>ROUND(I740*H740,2)</f>
        <v>0</v>
      </c>
      <c r="BL740" s="16" t="s">
        <v>88</v>
      </c>
      <c r="BM740" s="142" t="s">
        <v>699</v>
      </c>
    </row>
    <row r="741" spans="2:65" s="12" customFormat="1" ht="11.25">
      <c r="B741" s="148"/>
      <c r="D741" s="149" t="s">
        <v>151</v>
      </c>
      <c r="E741" s="150" t="s">
        <v>79</v>
      </c>
      <c r="F741" s="151" t="s">
        <v>436</v>
      </c>
      <c r="H741" s="150" t="s">
        <v>79</v>
      </c>
      <c r="I741" s="152"/>
      <c r="L741" s="148"/>
      <c r="M741" s="153"/>
      <c r="T741" s="154"/>
      <c r="AT741" s="150" t="s">
        <v>151</v>
      </c>
      <c r="AU741" s="150" t="s">
        <v>91</v>
      </c>
      <c r="AV741" s="12" t="s">
        <v>88</v>
      </c>
      <c r="AW741" s="12" t="s">
        <v>42</v>
      </c>
      <c r="AX741" s="12" t="s">
        <v>81</v>
      </c>
      <c r="AY741" s="150" t="s">
        <v>140</v>
      </c>
    </row>
    <row r="742" spans="2:65" s="12" customFormat="1" ht="11.25">
      <c r="B742" s="148"/>
      <c r="D742" s="149" t="s">
        <v>151</v>
      </c>
      <c r="E742" s="150" t="s">
        <v>79</v>
      </c>
      <c r="F742" s="151" t="s">
        <v>700</v>
      </c>
      <c r="H742" s="150" t="s">
        <v>79</v>
      </c>
      <c r="I742" s="152"/>
      <c r="L742" s="148"/>
      <c r="M742" s="153"/>
      <c r="T742" s="154"/>
      <c r="AT742" s="150" t="s">
        <v>151</v>
      </c>
      <c r="AU742" s="150" t="s">
        <v>91</v>
      </c>
      <c r="AV742" s="12" t="s">
        <v>88</v>
      </c>
      <c r="AW742" s="12" t="s">
        <v>42</v>
      </c>
      <c r="AX742" s="12" t="s">
        <v>81</v>
      </c>
      <c r="AY742" s="150" t="s">
        <v>140</v>
      </c>
    </row>
    <row r="743" spans="2:65" s="13" customFormat="1" ht="11.25">
      <c r="B743" s="155"/>
      <c r="D743" s="149" t="s">
        <v>151</v>
      </c>
      <c r="E743" s="156" t="s">
        <v>79</v>
      </c>
      <c r="F743" s="157" t="s">
        <v>701</v>
      </c>
      <c r="H743" s="158">
        <v>57.75</v>
      </c>
      <c r="I743" s="159"/>
      <c r="L743" s="155"/>
      <c r="M743" s="160"/>
      <c r="T743" s="161"/>
      <c r="AT743" s="156" t="s">
        <v>151</v>
      </c>
      <c r="AU743" s="156" t="s">
        <v>91</v>
      </c>
      <c r="AV743" s="13" t="s">
        <v>91</v>
      </c>
      <c r="AW743" s="13" t="s">
        <v>42</v>
      </c>
      <c r="AX743" s="13" t="s">
        <v>88</v>
      </c>
      <c r="AY743" s="156" t="s">
        <v>140</v>
      </c>
    </row>
    <row r="744" spans="2:65" s="1" customFormat="1" ht="49.15" customHeight="1">
      <c r="B744" s="32"/>
      <c r="C744" s="131" t="s">
        <v>702</v>
      </c>
      <c r="D744" s="131" t="s">
        <v>142</v>
      </c>
      <c r="E744" s="132" t="s">
        <v>703</v>
      </c>
      <c r="F744" s="133" t="s">
        <v>704</v>
      </c>
      <c r="G744" s="134" t="s">
        <v>294</v>
      </c>
      <c r="H744" s="135">
        <v>95</v>
      </c>
      <c r="I744" s="136"/>
      <c r="J744" s="137">
        <f>ROUND(I744*H744,2)</f>
        <v>0</v>
      </c>
      <c r="K744" s="133" t="s">
        <v>146</v>
      </c>
      <c r="L744" s="32"/>
      <c r="M744" s="138" t="s">
        <v>79</v>
      </c>
      <c r="N744" s="139" t="s">
        <v>51</v>
      </c>
      <c r="P744" s="140">
        <f>O744*H744</f>
        <v>0</v>
      </c>
      <c r="Q744" s="140">
        <v>0</v>
      </c>
      <c r="R744" s="140">
        <f>Q744*H744</f>
        <v>0</v>
      </c>
      <c r="S744" s="140">
        <v>0</v>
      </c>
      <c r="T744" s="141">
        <f>S744*H744</f>
        <v>0</v>
      </c>
      <c r="AR744" s="142" t="s">
        <v>88</v>
      </c>
      <c r="AT744" s="142" t="s">
        <v>142</v>
      </c>
      <c r="AU744" s="142" t="s">
        <v>91</v>
      </c>
      <c r="AY744" s="16" t="s">
        <v>140</v>
      </c>
      <c r="BE744" s="143">
        <f>IF(N744="základní",J744,0)</f>
        <v>0</v>
      </c>
      <c r="BF744" s="143">
        <f>IF(N744="snížená",J744,0)</f>
        <v>0</v>
      </c>
      <c r="BG744" s="143">
        <f>IF(N744="zákl. přenesená",J744,0)</f>
        <v>0</v>
      </c>
      <c r="BH744" s="143">
        <f>IF(N744="sníž. přenesená",J744,0)</f>
        <v>0</v>
      </c>
      <c r="BI744" s="143">
        <f>IF(N744="nulová",J744,0)</f>
        <v>0</v>
      </c>
      <c r="BJ744" s="16" t="s">
        <v>88</v>
      </c>
      <c r="BK744" s="143">
        <f>ROUND(I744*H744,2)</f>
        <v>0</v>
      </c>
      <c r="BL744" s="16" t="s">
        <v>88</v>
      </c>
      <c r="BM744" s="142" t="s">
        <v>705</v>
      </c>
    </row>
    <row r="745" spans="2:65" s="1" customFormat="1" ht="11.25">
      <c r="B745" s="32"/>
      <c r="D745" s="144" t="s">
        <v>149</v>
      </c>
      <c r="F745" s="145" t="s">
        <v>706</v>
      </c>
      <c r="I745" s="146"/>
      <c r="L745" s="32"/>
      <c r="M745" s="147"/>
      <c r="T745" s="53"/>
      <c r="AT745" s="16" t="s">
        <v>149</v>
      </c>
      <c r="AU745" s="16" t="s">
        <v>91</v>
      </c>
    </row>
    <row r="746" spans="2:65" s="12" customFormat="1" ht="11.25">
      <c r="B746" s="148"/>
      <c r="D746" s="149" t="s">
        <v>151</v>
      </c>
      <c r="E746" s="150" t="s">
        <v>79</v>
      </c>
      <c r="F746" s="151" t="s">
        <v>436</v>
      </c>
      <c r="H746" s="150" t="s">
        <v>79</v>
      </c>
      <c r="I746" s="152"/>
      <c r="L746" s="148"/>
      <c r="M746" s="153"/>
      <c r="T746" s="154"/>
      <c r="AT746" s="150" t="s">
        <v>151</v>
      </c>
      <c r="AU746" s="150" t="s">
        <v>91</v>
      </c>
      <c r="AV746" s="12" t="s">
        <v>88</v>
      </c>
      <c r="AW746" s="12" t="s">
        <v>42</v>
      </c>
      <c r="AX746" s="12" t="s">
        <v>81</v>
      </c>
      <c r="AY746" s="150" t="s">
        <v>140</v>
      </c>
    </row>
    <row r="747" spans="2:65" s="12" customFormat="1" ht="11.25">
      <c r="B747" s="148"/>
      <c r="D747" s="149" t="s">
        <v>151</v>
      </c>
      <c r="E747" s="150" t="s">
        <v>79</v>
      </c>
      <c r="F747" s="151" t="s">
        <v>707</v>
      </c>
      <c r="H747" s="150" t="s">
        <v>79</v>
      </c>
      <c r="I747" s="152"/>
      <c r="L747" s="148"/>
      <c r="M747" s="153"/>
      <c r="T747" s="154"/>
      <c r="AT747" s="150" t="s">
        <v>151</v>
      </c>
      <c r="AU747" s="150" t="s">
        <v>91</v>
      </c>
      <c r="AV747" s="12" t="s">
        <v>88</v>
      </c>
      <c r="AW747" s="12" t="s">
        <v>42</v>
      </c>
      <c r="AX747" s="12" t="s">
        <v>81</v>
      </c>
      <c r="AY747" s="150" t="s">
        <v>140</v>
      </c>
    </row>
    <row r="748" spans="2:65" s="13" customFormat="1" ht="11.25">
      <c r="B748" s="155"/>
      <c r="D748" s="149" t="s">
        <v>151</v>
      </c>
      <c r="E748" s="156" t="s">
        <v>79</v>
      </c>
      <c r="F748" s="157" t="s">
        <v>708</v>
      </c>
      <c r="H748" s="158">
        <v>95</v>
      </c>
      <c r="I748" s="159"/>
      <c r="L748" s="155"/>
      <c r="M748" s="160"/>
      <c r="T748" s="161"/>
      <c r="AT748" s="156" t="s">
        <v>151</v>
      </c>
      <c r="AU748" s="156" t="s">
        <v>91</v>
      </c>
      <c r="AV748" s="13" t="s">
        <v>91</v>
      </c>
      <c r="AW748" s="13" t="s">
        <v>42</v>
      </c>
      <c r="AX748" s="13" t="s">
        <v>88</v>
      </c>
      <c r="AY748" s="156" t="s">
        <v>140</v>
      </c>
    </row>
    <row r="749" spans="2:65" s="1" customFormat="1" ht="24.2" customHeight="1">
      <c r="B749" s="32"/>
      <c r="C749" s="162" t="s">
        <v>457</v>
      </c>
      <c r="D749" s="162" t="s">
        <v>170</v>
      </c>
      <c r="E749" s="163" t="s">
        <v>709</v>
      </c>
      <c r="F749" s="164" t="s">
        <v>710</v>
      </c>
      <c r="G749" s="165" t="s">
        <v>294</v>
      </c>
      <c r="H749" s="166">
        <v>99.75</v>
      </c>
      <c r="I749" s="167"/>
      <c r="J749" s="168">
        <f>ROUND(I749*H749,2)</f>
        <v>0</v>
      </c>
      <c r="K749" s="164" t="s">
        <v>289</v>
      </c>
      <c r="L749" s="169"/>
      <c r="M749" s="170" t="s">
        <v>79</v>
      </c>
      <c r="N749" s="171" t="s">
        <v>51</v>
      </c>
      <c r="P749" s="140">
        <f>O749*H749</f>
        <v>0</v>
      </c>
      <c r="Q749" s="140">
        <v>6.3000000000000003E-4</v>
      </c>
      <c r="R749" s="140">
        <f>Q749*H749</f>
        <v>6.2842500000000009E-2</v>
      </c>
      <c r="S749" s="140">
        <v>0</v>
      </c>
      <c r="T749" s="141">
        <f>S749*H749</f>
        <v>0</v>
      </c>
      <c r="AR749" s="142" t="s">
        <v>91</v>
      </c>
      <c r="AT749" s="142" t="s">
        <v>170</v>
      </c>
      <c r="AU749" s="142" t="s">
        <v>91</v>
      </c>
      <c r="AY749" s="16" t="s">
        <v>140</v>
      </c>
      <c r="BE749" s="143">
        <f>IF(N749="základní",J749,0)</f>
        <v>0</v>
      </c>
      <c r="BF749" s="143">
        <f>IF(N749="snížená",J749,0)</f>
        <v>0</v>
      </c>
      <c r="BG749" s="143">
        <f>IF(N749="zákl. přenesená",J749,0)</f>
        <v>0</v>
      </c>
      <c r="BH749" s="143">
        <f>IF(N749="sníž. přenesená",J749,0)</f>
        <v>0</v>
      </c>
      <c r="BI749" s="143">
        <f>IF(N749="nulová",J749,0)</f>
        <v>0</v>
      </c>
      <c r="BJ749" s="16" t="s">
        <v>88</v>
      </c>
      <c r="BK749" s="143">
        <f>ROUND(I749*H749,2)</f>
        <v>0</v>
      </c>
      <c r="BL749" s="16" t="s">
        <v>88</v>
      </c>
      <c r="BM749" s="142" t="s">
        <v>711</v>
      </c>
    </row>
    <row r="750" spans="2:65" s="12" customFormat="1" ht="11.25">
      <c r="B750" s="148"/>
      <c r="D750" s="149" t="s">
        <v>151</v>
      </c>
      <c r="E750" s="150" t="s">
        <v>79</v>
      </c>
      <c r="F750" s="151" t="s">
        <v>436</v>
      </c>
      <c r="H750" s="150" t="s">
        <v>79</v>
      </c>
      <c r="I750" s="152"/>
      <c r="L750" s="148"/>
      <c r="M750" s="153"/>
      <c r="T750" s="154"/>
      <c r="AT750" s="150" t="s">
        <v>151</v>
      </c>
      <c r="AU750" s="150" t="s">
        <v>91</v>
      </c>
      <c r="AV750" s="12" t="s">
        <v>88</v>
      </c>
      <c r="AW750" s="12" t="s">
        <v>42</v>
      </c>
      <c r="AX750" s="12" t="s">
        <v>81</v>
      </c>
      <c r="AY750" s="150" t="s">
        <v>140</v>
      </c>
    </row>
    <row r="751" spans="2:65" s="12" customFormat="1" ht="11.25">
      <c r="B751" s="148"/>
      <c r="D751" s="149" t="s">
        <v>151</v>
      </c>
      <c r="E751" s="150" t="s">
        <v>79</v>
      </c>
      <c r="F751" s="151" t="s">
        <v>712</v>
      </c>
      <c r="H751" s="150" t="s">
        <v>79</v>
      </c>
      <c r="I751" s="152"/>
      <c r="L751" s="148"/>
      <c r="M751" s="153"/>
      <c r="T751" s="154"/>
      <c r="AT751" s="150" t="s">
        <v>151</v>
      </c>
      <c r="AU751" s="150" t="s">
        <v>91</v>
      </c>
      <c r="AV751" s="12" t="s">
        <v>88</v>
      </c>
      <c r="AW751" s="12" t="s">
        <v>42</v>
      </c>
      <c r="AX751" s="12" t="s">
        <v>81</v>
      </c>
      <c r="AY751" s="150" t="s">
        <v>140</v>
      </c>
    </row>
    <row r="752" spans="2:65" s="13" customFormat="1" ht="11.25">
      <c r="B752" s="155"/>
      <c r="D752" s="149" t="s">
        <v>151</v>
      </c>
      <c r="E752" s="156" t="s">
        <v>79</v>
      </c>
      <c r="F752" s="157" t="s">
        <v>713</v>
      </c>
      <c r="H752" s="158">
        <v>99.75</v>
      </c>
      <c r="I752" s="159"/>
      <c r="L752" s="155"/>
      <c r="M752" s="160"/>
      <c r="T752" s="161"/>
      <c r="AT752" s="156" t="s">
        <v>151</v>
      </c>
      <c r="AU752" s="156" t="s">
        <v>91</v>
      </c>
      <c r="AV752" s="13" t="s">
        <v>91</v>
      </c>
      <c r="AW752" s="13" t="s">
        <v>42</v>
      </c>
      <c r="AX752" s="13" t="s">
        <v>88</v>
      </c>
      <c r="AY752" s="156" t="s">
        <v>140</v>
      </c>
    </row>
    <row r="753" spans="2:65" s="1" customFormat="1" ht="49.15" customHeight="1">
      <c r="B753" s="32"/>
      <c r="C753" s="131" t="s">
        <v>714</v>
      </c>
      <c r="D753" s="131" t="s">
        <v>142</v>
      </c>
      <c r="E753" s="132" t="s">
        <v>715</v>
      </c>
      <c r="F753" s="133" t="s">
        <v>716</v>
      </c>
      <c r="G753" s="134" t="s">
        <v>294</v>
      </c>
      <c r="H753" s="135">
        <v>295</v>
      </c>
      <c r="I753" s="136"/>
      <c r="J753" s="137">
        <f>ROUND(I753*H753,2)</f>
        <v>0</v>
      </c>
      <c r="K753" s="133" t="s">
        <v>146</v>
      </c>
      <c r="L753" s="32"/>
      <c r="M753" s="138" t="s">
        <v>79</v>
      </c>
      <c r="N753" s="139" t="s">
        <v>51</v>
      </c>
      <c r="P753" s="140">
        <f>O753*H753</f>
        <v>0</v>
      </c>
      <c r="Q753" s="140">
        <v>0</v>
      </c>
      <c r="R753" s="140">
        <f>Q753*H753</f>
        <v>0</v>
      </c>
      <c r="S753" s="140">
        <v>0</v>
      </c>
      <c r="T753" s="141">
        <f>S753*H753</f>
        <v>0</v>
      </c>
      <c r="AR753" s="142" t="s">
        <v>88</v>
      </c>
      <c r="AT753" s="142" t="s">
        <v>142</v>
      </c>
      <c r="AU753" s="142" t="s">
        <v>91</v>
      </c>
      <c r="AY753" s="16" t="s">
        <v>140</v>
      </c>
      <c r="BE753" s="143">
        <f>IF(N753="základní",J753,0)</f>
        <v>0</v>
      </c>
      <c r="BF753" s="143">
        <f>IF(N753="snížená",J753,0)</f>
        <v>0</v>
      </c>
      <c r="BG753" s="143">
        <f>IF(N753="zákl. přenesená",J753,0)</f>
        <v>0</v>
      </c>
      <c r="BH753" s="143">
        <f>IF(N753="sníž. přenesená",J753,0)</f>
        <v>0</v>
      </c>
      <c r="BI753" s="143">
        <f>IF(N753="nulová",J753,0)</f>
        <v>0</v>
      </c>
      <c r="BJ753" s="16" t="s">
        <v>88</v>
      </c>
      <c r="BK753" s="143">
        <f>ROUND(I753*H753,2)</f>
        <v>0</v>
      </c>
      <c r="BL753" s="16" t="s">
        <v>88</v>
      </c>
      <c r="BM753" s="142" t="s">
        <v>717</v>
      </c>
    </row>
    <row r="754" spans="2:65" s="1" customFormat="1" ht="11.25">
      <c r="B754" s="32"/>
      <c r="D754" s="144" t="s">
        <v>149</v>
      </c>
      <c r="F754" s="145" t="s">
        <v>718</v>
      </c>
      <c r="I754" s="146"/>
      <c r="L754" s="32"/>
      <c r="M754" s="147"/>
      <c r="T754" s="53"/>
      <c r="AT754" s="16" t="s">
        <v>149</v>
      </c>
      <c r="AU754" s="16" t="s">
        <v>91</v>
      </c>
    </row>
    <row r="755" spans="2:65" s="12" customFormat="1" ht="11.25">
      <c r="B755" s="148"/>
      <c r="D755" s="149" t="s">
        <v>151</v>
      </c>
      <c r="E755" s="150" t="s">
        <v>79</v>
      </c>
      <c r="F755" s="151" t="s">
        <v>436</v>
      </c>
      <c r="H755" s="150" t="s">
        <v>79</v>
      </c>
      <c r="I755" s="152"/>
      <c r="L755" s="148"/>
      <c r="M755" s="153"/>
      <c r="T755" s="154"/>
      <c r="AT755" s="150" t="s">
        <v>151</v>
      </c>
      <c r="AU755" s="150" t="s">
        <v>91</v>
      </c>
      <c r="AV755" s="12" t="s">
        <v>88</v>
      </c>
      <c r="AW755" s="12" t="s">
        <v>42</v>
      </c>
      <c r="AX755" s="12" t="s">
        <v>81</v>
      </c>
      <c r="AY755" s="150" t="s">
        <v>140</v>
      </c>
    </row>
    <row r="756" spans="2:65" s="12" customFormat="1" ht="11.25">
      <c r="B756" s="148"/>
      <c r="D756" s="149" t="s">
        <v>151</v>
      </c>
      <c r="E756" s="150" t="s">
        <v>79</v>
      </c>
      <c r="F756" s="151" t="s">
        <v>719</v>
      </c>
      <c r="H756" s="150" t="s">
        <v>79</v>
      </c>
      <c r="I756" s="152"/>
      <c r="L756" s="148"/>
      <c r="M756" s="153"/>
      <c r="T756" s="154"/>
      <c r="AT756" s="150" t="s">
        <v>151</v>
      </c>
      <c r="AU756" s="150" t="s">
        <v>91</v>
      </c>
      <c r="AV756" s="12" t="s">
        <v>88</v>
      </c>
      <c r="AW756" s="12" t="s">
        <v>42</v>
      </c>
      <c r="AX756" s="12" t="s">
        <v>81</v>
      </c>
      <c r="AY756" s="150" t="s">
        <v>140</v>
      </c>
    </row>
    <row r="757" spans="2:65" s="13" customFormat="1" ht="11.25">
      <c r="B757" s="155"/>
      <c r="D757" s="149" t="s">
        <v>151</v>
      </c>
      <c r="E757" s="156" t="s">
        <v>79</v>
      </c>
      <c r="F757" s="157" t="s">
        <v>720</v>
      </c>
      <c r="H757" s="158">
        <v>295</v>
      </c>
      <c r="I757" s="159"/>
      <c r="L757" s="155"/>
      <c r="M757" s="160"/>
      <c r="T757" s="161"/>
      <c r="AT757" s="156" t="s">
        <v>151</v>
      </c>
      <c r="AU757" s="156" t="s">
        <v>91</v>
      </c>
      <c r="AV757" s="13" t="s">
        <v>91</v>
      </c>
      <c r="AW757" s="13" t="s">
        <v>42</v>
      </c>
      <c r="AX757" s="13" t="s">
        <v>88</v>
      </c>
      <c r="AY757" s="156" t="s">
        <v>140</v>
      </c>
    </row>
    <row r="758" spans="2:65" s="1" customFormat="1" ht="24.2" customHeight="1">
      <c r="B758" s="32"/>
      <c r="C758" s="162" t="s">
        <v>721</v>
      </c>
      <c r="D758" s="162" t="s">
        <v>170</v>
      </c>
      <c r="E758" s="163" t="s">
        <v>722</v>
      </c>
      <c r="F758" s="164" t="s">
        <v>723</v>
      </c>
      <c r="G758" s="165" t="s">
        <v>294</v>
      </c>
      <c r="H758" s="166">
        <v>309.75</v>
      </c>
      <c r="I758" s="167"/>
      <c r="J758" s="168">
        <f>ROUND(I758*H758,2)</f>
        <v>0</v>
      </c>
      <c r="K758" s="164" t="s">
        <v>289</v>
      </c>
      <c r="L758" s="169"/>
      <c r="M758" s="170" t="s">
        <v>79</v>
      </c>
      <c r="N758" s="171" t="s">
        <v>51</v>
      </c>
      <c r="P758" s="140">
        <f>O758*H758</f>
        <v>0</v>
      </c>
      <c r="Q758" s="140">
        <v>8.9999999999999998E-4</v>
      </c>
      <c r="R758" s="140">
        <f>Q758*H758</f>
        <v>0.278775</v>
      </c>
      <c r="S758" s="140">
        <v>0</v>
      </c>
      <c r="T758" s="141">
        <f>S758*H758</f>
        <v>0</v>
      </c>
      <c r="AR758" s="142" t="s">
        <v>91</v>
      </c>
      <c r="AT758" s="142" t="s">
        <v>170</v>
      </c>
      <c r="AU758" s="142" t="s">
        <v>91</v>
      </c>
      <c r="AY758" s="16" t="s">
        <v>140</v>
      </c>
      <c r="BE758" s="143">
        <f>IF(N758="základní",J758,0)</f>
        <v>0</v>
      </c>
      <c r="BF758" s="143">
        <f>IF(N758="snížená",J758,0)</f>
        <v>0</v>
      </c>
      <c r="BG758" s="143">
        <f>IF(N758="zákl. přenesená",J758,0)</f>
        <v>0</v>
      </c>
      <c r="BH758" s="143">
        <f>IF(N758="sníž. přenesená",J758,0)</f>
        <v>0</v>
      </c>
      <c r="BI758" s="143">
        <f>IF(N758="nulová",J758,0)</f>
        <v>0</v>
      </c>
      <c r="BJ758" s="16" t="s">
        <v>88</v>
      </c>
      <c r="BK758" s="143">
        <f>ROUND(I758*H758,2)</f>
        <v>0</v>
      </c>
      <c r="BL758" s="16" t="s">
        <v>88</v>
      </c>
      <c r="BM758" s="142" t="s">
        <v>724</v>
      </c>
    </row>
    <row r="759" spans="2:65" s="12" customFormat="1" ht="11.25">
      <c r="B759" s="148"/>
      <c r="D759" s="149" t="s">
        <v>151</v>
      </c>
      <c r="E759" s="150" t="s">
        <v>79</v>
      </c>
      <c r="F759" s="151" t="s">
        <v>436</v>
      </c>
      <c r="H759" s="150" t="s">
        <v>79</v>
      </c>
      <c r="I759" s="152"/>
      <c r="L759" s="148"/>
      <c r="M759" s="153"/>
      <c r="T759" s="154"/>
      <c r="AT759" s="150" t="s">
        <v>151</v>
      </c>
      <c r="AU759" s="150" t="s">
        <v>91</v>
      </c>
      <c r="AV759" s="12" t="s">
        <v>88</v>
      </c>
      <c r="AW759" s="12" t="s">
        <v>42</v>
      </c>
      <c r="AX759" s="12" t="s">
        <v>81</v>
      </c>
      <c r="AY759" s="150" t="s">
        <v>140</v>
      </c>
    </row>
    <row r="760" spans="2:65" s="12" customFormat="1" ht="11.25">
      <c r="B760" s="148"/>
      <c r="D760" s="149" t="s">
        <v>151</v>
      </c>
      <c r="E760" s="150" t="s">
        <v>79</v>
      </c>
      <c r="F760" s="151" t="s">
        <v>725</v>
      </c>
      <c r="H760" s="150" t="s">
        <v>79</v>
      </c>
      <c r="I760" s="152"/>
      <c r="L760" s="148"/>
      <c r="M760" s="153"/>
      <c r="T760" s="154"/>
      <c r="AT760" s="150" t="s">
        <v>151</v>
      </c>
      <c r="AU760" s="150" t="s">
        <v>91</v>
      </c>
      <c r="AV760" s="12" t="s">
        <v>88</v>
      </c>
      <c r="AW760" s="12" t="s">
        <v>42</v>
      </c>
      <c r="AX760" s="12" t="s">
        <v>81</v>
      </c>
      <c r="AY760" s="150" t="s">
        <v>140</v>
      </c>
    </row>
    <row r="761" spans="2:65" s="13" customFormat="1" ht="11.25">
      <c r="B761" s="155"/>
      <c r="D761" s="149" t="s">
        <v>151</v>
      </c>
      <c r="E761" s="156" t="s">
        <v>79</v>
      </c>
      <c r="F761" s="157" t="s">
        <v>726</v>
      </c>
      <c r="H761" s="158">
        <v>309.75</v>
      </c>
      <c r="I761" s="159"/>
      <c r="L761" s="155"/>
      <c r="M761" s="160"/>
      <c r="T761" s="161"/>
      <c r="AT761" s="156" t="s">
        <v>151</v>
      </c>
      <c r="AU761" s="156" t="s">
        <v>91</v>
      </c>
      <c r="AV761" s="13" t="s">
        <v>91</v>
      </c>
      <c r="AW761" s="13" t="s">
        <v>42</v>
      </c>
      <c r="AX761" s="13" t="s">
        <v>88</v>
      </c>
      <c r="AY761" s="156" t="s">
        <v>140</v>
      </c>
    </row>
    <row r="762" spans="2:65" s="1" customFormat="1" ht="37.9" customHeight="1">
      <c r="B762" s="32"/>
      <c r="C762" s="131" t="s">
        <v>727</v>
      </c>
      <c r="D762" s="131" t="s">
        <v>142</v>
      </c>
      <c r="E762" s="132" t="s">
        <v>728</v>
      </c>
      <c r="F762" s="133" t="s">
        <v>729</v>
      </c>
      <c r="G762" s="134" t="s">
        <v>294</v>
      </c>
      <c r="H762" s="135">
        <v>115.5</v>
      </c>
      <c r="I762" s="136"/>
      <c r="J762" s="137">
        <f>ROUND(I762*H762,2)</f>
        <v>0</v>
      </c>
      <c r="K762" s="133" t="s">
        <v>146</v>
      </c>
      <c r="L762" s="32"/>
      <c r="M762" s="138" t="s">
        <v>79</v>
      </c>
      <c r="N762" s="139" t="s">
        <v>51</v>
      </c>
      <c r="P762" s="140">
        <f>O762*H762</f>
        <v>0</v>
      </c>
      <c r="Q762" s="140">
        <v>0</v>
      </c>
      <c r="R762" s="140">
        <f>Q762*H762</f>
        <v>0</v>
      </c>
      <c r="S762" s="140">
        <v>0</v>
      </c>
      <c r="T762" s="141">
        <f>S762*H762</f>
        <v>0</v>
      </c>
      <c r="AR762" s="142" t="s">
        <v>88</v>
      </c>
      <c r="AT762" s="142" t="s">
        <v>142</v>
      </c>
      <c r="AU762" s="142" t="s">
        <v>91</v>
      </c>
      <c r="AY762" s="16" t="s">
        <v>140</v>
      </c>
      <c r="BE762" s="143">
        <f>IF(N762="základní",J762,0)</f>
        <v>0</v>
      </c>
      <c r="BF762" s="143">
        <f>IF(N762="snížená",J762,0)</f>
        <v>0</v>
      </c>
      <c r="BG762" s="143">
        <f>IF(N762="zákl. přenesená",J762,0)</f>
        <v>0</v>
      </c>
      <c r="BH762" s="143">
        <f>IF(N762="sníž. přenesená",J762,0)</f>
        <v>0</v>
      </c>
      <c r="BI762" s="143">
        <f>IF(N762="nulová",J762,0)</f>
        <v>0</v>
      </c>
      <c r="BJ762" s="16" t="s">
        <v>88</v>
      </c>
      <c r="BK762" s="143">
        <f>ROUND(I762*H762,2)</f>
        <v>0</v>
      </c>
      <c r="BL762" s="16" t="s">
        <v>88</v>
      </c>
      <c r="BM762" s="142" t="s">
        <v>730</v>
      </c>
    </row>
    <row r="763" spans="2:65" s="1" customFormat="1" ht="11.25">
      <c r="B763" s="32"/>
      <c r="D763" s="144" t="s">
        <v>149</v>
      </c>
      <c r="F763" s="145" t="s">
        <v>731</v>
      </c>
      <c r="I763" s="146"/>
      <c r="L763" s="32"/>
      <c r="M763" s="147"/>
      <c r="T763" s="53"/>
      <c r="AT763" s="16" t="s">
        <v>149</v>
      </c>
      <c r="AU763" s="16" t="s">
        <v>91</v>
      </c>
    </row>
    <row r="764" spans="2:65" s="12" customFormat="1" ht="11.25">
      <c r="B764" s="148"/>
      <c r="D764" s="149" t="s">
        <v>151</v>
      </c>
      <c r="E764" s="150" t="s">
        <v>79</v>
      </c>
      <c r="F764" s="151" t="s">
        <v>152</v>
      </c>
      <c r="H764" s="150" t="s">
        <v>79</v>
      </c>
      <c r="I764" s="152"/>
      <c r="L764" s="148"/>
      <c r="M764" s="153"/>
      <c r="T764" s="154"/>
      <c r="AT764" s="150" t="s">
        <v>151</v>
      </c>
      <c r="AU764" s="150" t="s">
        <v>91</v>
      </c>
      <c r="AV764" s="12" t="s">
        <v>88</v>
      </c>
      <c r="AW764" s="12" t="s">
        <v>42</v>
      </c>
      <c r="AX764" s="12" t="s">
        <v>81</v>
      </c>
      <c r="AY764" s="150" t="s">
        <v>140</v>
      </c>
    </row>
    <row r="765" spans="2:65" s="12" customFormat="1" ht="11.25">
      <c r="B765" s="148"/>
      <c r="D765" s="149" t="s">
        <v>151</v>
      </c>
      <c r="E765" s="150" t="s">
        <v>79</v>
      </c>
      <c r="F765" s="151" t="s">
        <v>732</v>
      </c>
      <c r="H765" s="150" t="s">
        <v>79</v>
      </c>
      <c r="I765" s="152"/>
      <c r="L765" s="148"/>
      <c r="M765" s="153"/>
      <c r="T765" s="154"/>
      <c r="AT765" s="150" t="s">
        <v>151</v>
      </c>
      <c r="AU765" s="150" t="s">
        <v>91</v>
      </c>
      <c r="AV765" s="12" t="s">
        <v>88</v>
      </c>
      <c r="AW765" s="12" t="s">
        <v>42</v>
      </c>
      <c r="AX765" s="12" t="s">
        <v>81</v>
      </c>
      <c r="AY765" s="150" t="s">
        <v>140</v>
      </c>
    </row>
    <row r="766" spans="2:65" s="13" customFormat="1" ht="11.25">
      <c r="B766" s="155"/>
      <c r="D766" s="149" t="s">
        <v>151</v>
      </c>
      <c r="E766" s="156" t="s">
        <v>79</v>
      </c>
      <c r="F766" s="157" t="s">
        <v>733</v>
      </c>
      <c r="H766" s="158">
        <v>40</v>
      </c>
      <c r="I766" s="159"/>
      <c r="L766" s="155"/>
      <c r="M766" s="160"/>
      <c r="T766" s="161"/>
      <c r="AT766" s="156" t="s">
        <v>151</v>
      </c>
      <c r="AU766" s="156" t="s">
        <v>91</v>
      </c>
      <c r="AV766" s="13" t="s">
        <v>91</v>
      </c>
      <c r="AW766" s="13" t="s">
        <v>42</v>
      </c>
      <c r="AX766" s="13" t="s">
        <v>81</v>
      </c>
      <c r="AY766" s="156" t="s">
        <v>140</v>
      </c>
    </row>
    <row r="767" spans="2:65" s="12" customFormat="1" ht="11.25">
      <c r="B767" s="148"/>
      <c r="D767" s="149" t="s">
        <v>151</v>
      </c>
      <c r="E767" s="150" t="s">
        <v>79</v>
      </c>
      <c r="F767" s="151" t="s">
        <v>734</v>
      </c>
      <c r="H767" s="150" t="s">
        <v>79</v>
      </c>
      <c r="I767" s="152"/>
      <c r="L767" s="148"/>
      <c r="M767" s="153"/>
      <c r="T767" s="154"/>
      <c r="AT767" s="150" t="s">
        <v>151</v>
      </c>
      <c r="AU767" s="150" t="s">
        <v>91</v>
      </c>
      <c r="AV767" s="12" t="s">
        <v>88</v>
      </c>
      <c r="AW767" s="12" t="s">
        <v>42</v>
      </c>
      <c r="AX767" s="12" t="s">
        <v>81</v>
      </c>
      <c r="AY767" s="150" t="s">
        <v>140</v>
      </c>
    </row>
    <row r="768" spans="2:65" s="13" customFormat="1" ht="11.25">
      <c r="B768" s="155"/>
      <c r="D768" s="149" t="s">
        <v>151</v>
      </c>
      <c r="E768" s="156" t="s">
        <v>79</v>
      </c>
      <c r="F768" s="157" t="s">
        <v>735</v>
      </c>
      <c r="H768" s="158">
        <v>20</v>
      </c>
      <c r="I768" s="159"/>
      <c r="L768" s="155"/>
      <c r="M768" s="160"/>
      <c r="T768" s="161"/>
      <c r="AT768" s="156" t="s">
        <v>151</v>
      </c>
      <c r="AU768" s="156" t="s">
        <v>91</v>
      </c>
      <c r="AV768" s="13" t="s">
        <v>91</v>
      </c>
      <c r="AW768" s="13" t="s">
        <v>42</v>
      </c>
      <c r="AX768" s="13" t="s">
        <v>81</v>
      </c>
      <c r="AY768" s="156" t="s">
        <v>140</v>
      </c>
    </row>
    <row r="769" spans="2:65" s="12" customFormat="1" ht="11.25">
      <c r="B769" s="148"/>
      <c r="D769" s="149" t="s">
        <v>151</v>
      </c>
      <c r="E769" s="150" t="s">
        <v>79</v>
      </c>
      <c r="F769" s="151" t="s">
        <v>736</v>
      </c>
      <c r="H769" s="150" t="s">
        <v>79</v>
      </c>
      <c r="I769" s="152"/>
      <c r="L769" s="148"/>
      <c r="M769" s="153"/>
      <c r="T769" s="154"/>
      <c r="AT769" s="150" t="s">
        <v>151</v>
      </c>
      <c r="AU769" s="150" t="s">
        <v>91</v>
      </c>
      <c r="AV769" s="12" t="s">
        <v>88</v>
      </c>
      <c r="AW769" s="12" t="s">
        <v>42</v>
      </c>
      <c r="AX769" s="12" t="s">
        <v>81</v>
      </c>
      <c r="AY769" s="150" t="s">
        <v>140</v>
      </c>
    </row>
    <row r="770" spans="2:65" s="13" customFormat="1" ht="11.25">
      <c r="B770" s="155"/>
      <c r="D770" s="149" t="s">
        <v>151</v>
      </c>
      <c r="E770" s="156" t="s">
        <v>79</v>
      </c>
      <c r="F770" s="157" t="s">
        <v>737</v>
      </c>
      <c r="H770" s="158">
        <v>55.5</v>
      </c>
      <c r="I770" s="159"/>
      <c r="L770" s="155"/>
      <c r="M770" s="160"/>
      <c r="T770" s="161"/>
      <c r="AT770" s="156" t="s">
        <v>151</v>
      </c>
      <c r="AU770" s="156" t="s">
        <v>91</v>
      </c>
      <c r="AV770" s="13" t="s">
        <v>91</v>
      </c>
      <c r="AW770" s="13" t="s">
        <v>42</v>
      </c>
      <c r="AX770" s="13" t="s">
        <v>81</v>
      </c>
      <c r="AY770" s="156" t="s">
        <v>140</v>
      </c>
    </row>
    <row r="771" spans="2:65" s="14" customFormat="1" ht="11.25">
      <c r="B771" s="172"/>
      <c r="D771" s="149" t="s">
        <v>151</v>
      </c>
      <c r="E771" s="173" t="s">
        <v>79</v>
      </c>
      <c r="F771" s="174" t="s">
        <v>260</v>
      </c>
      <c r="H771" s="175">
        <v>115.5</v>
      </c>
      <c r="I771" s="176"/>
      <c r="L771" s="172"/>
      <c r="M771" s="177"/>
      <c r="T771" s="178"/>
      <c r="AT771" s="173" t="s">
        <v>151</v>
      </c>
      <c r="AU771" s="173" t="s">
        <v>91</v>
      </c>
      <c r="AV771" s="14" t="s">
        <v>147</v>
      </c>
      <c r="AW771" s="14" t="s">
        <v>42</v>
      </c>
      <c r="AX771" s="14" t="s">
        <v>88</v>
      </c>
      <c r="AY771" s="173" t="s">
        <v>140</v>
      </c>
    </row>
    <row r="772" spans="2:65" s="1" customFormat="1" ht="49.15" customHeight="1">
      <c r="B772" s="32"/>
      <c r="C772" s="131" t="s">
        <v>738</v>
      </c>
      <c r="D772" s="131" t="s">
        <v>142</v>
      </c>
      <c r="E772" s="132" t="s">
        <v>739</v>
      </c>
      <c r="F772" s="133" t="s">
        <v>740</v>
      </c>
      <c r="G772" s="134" t="s">
        <v>294</v>
      </c>
      <c r="H772" s="135">
        <v>100</v>
      </c>
      <c r="I772" s="136"/>
      <c r="J772" s="137">
        <f>ROUND(I772*H772,2)</f>
        <v>0</v>
      </c>
      <c r="K772" s="133" t="s">
        <v>146</v>
      </c>
      <c r="L772" s="32"/>
      <c r="M772" s="138" t="s">
        <v>79</v>
      </c>
      <c r="N772" s="139" t="s">
        <v>51</v>
      </c>
      <c r="P772" s="140">
        <f>O772*H772</f>
        <v>0</v>
      </c>
      <c r="Q772" s="140">
        <v>0</v>
      </c>
      <c r="R772" s="140">
        <f>Q772*H772</f>
        <v>0</v>
      </c>
      <c r="S772" s="140">
        <v>2.7200000000000002E-3</v>
      </c>
      <c r="T772" s="141">
        <f>S772*H772</f>
        <v>0.27200000000000002</v>
      </c>
      <c r="AR772" s="142" t="s">
        <v>88</v>
      </c>
      <c r="AT772" s="142" t="s">
        <v>142</v>
      </c>
      <c r="AU772" s="142" t="s">
        <v>91</v>
      </c>
      <c r="AY772" s="16" t="s">
        <v>140</v>
      </c>
      <c r="BE772" s="143">
        <f>IF(N772="základní",J772,0)</f>
        <v>0</v>
      </c>
      <c r="BF772" s="143">
        <f>IF(N772="snížená",J772,0)</f>
        <v>0</v>
      </c>
      <c r="BG772" s="143">
        <f>IF(N772="zákl. přenesená",J772,0)</f>
        <v>0</v>
      </c>
      <c r="BH772" s="143">
        <f>IF(N772="sníž. přenesená",J772,0)</f>
        <v>0</v>
      </c>
      <c r="BI772" s="143">
        <f>IF(N772="nulová",J772,0)</f>
        <v>0</v>
      </c>
      <c r="BJ772" s="16" t="s">
        <v>88</v>
      </c>
      <c r="BK772" s="143">
        <f>ROUND(I772*H772,2)</f>
        <v>0</v>
      </c>
      <c r="BL772" s="16" t="s">
        <v>88</v>
      </c>
      <c r="BM772" s="142" t="s">
        <v>741</v>
      </c>
    </row>
    <row r="773" spans="2:65" s="1" customFormat="1" ht="11.25">
      <c r="B773" s="32"/>
      <c r="D773" s="144" t="s">
        <v>149</v>
      </c>
      <c r="F773" s="145" t="s">
        <v>742</v>
      </c>
      <c r="I773" s="146"/>
      <c r="L773" s="32"/>
      <c r="M773" s="147"/>
      <c r="T773" s="53"/>
      <c r="AT773" s="16" t="s">
        <v>149</v>
      </c>
      <c r="AU773" s="16" t="s">
        <v>91</v>
      </c>
    </row>
    <row r="774" spans="2:65" s="12" customFormat="1" ht="11.25">
      <c r="B774" s="148"/>
      <c r="D774" s="149" t="s">
        <v>151</v>
      </c>
      <c r="E774" s="150" t="s">
        <v>79</v>
      </c>
      <c r="F774" s="151" t="s">
        <v>152</v>
      </c>
      <c r="H774" s="150" t="s">
        <v>79</v>
      </c>
      <c r="I774" s="152"/>
      <c r="L774" s="148"/>
      <c r="M774" s="153"/>
      <c r="T774" s="154"/>
      <c r="AT774" s="150" t="s">
        <v>151</v>
      </c>
      <c r="AU774" s="150" t="s">
        <v>91</v>
      </c>
      <c r="AV774" s="12" t="s">
        <v>88</v>
      </c>
      <c r="AW774" s="12" t="s">
        <v>42</v>
      </c>
      <c r="AX774" s="12" t="s">
        <v>81</v>
      </c>
      <c r="AY774" s="150" t="s">
        <v>140</v>
      </c>
    </row>
    <row r="775" spans="2:65" s="12" customFormat="1" ht="11.25">
      <c r="B775" s="148"/>
      <c r="D775" s="149" t="s">
        <v>151</v>
      </c>
      <c r="E775" s="150" t="s">
        <v>79</v>
      </c>
      <c r="F775" s="151" t="s">
        <v>743</v>
      </c>
      <c r="H775" s="150" t="s">
        <v>79</v>
      </c>
      <c r="I775" s="152"/>
      <c r="L775" s="148"/>
      <c r="M775" s="153"/>
      <c r="T775" s="154"/>
      <c r="AT775" s="150" t="s">
        <v>151</v>
      </c>
      <c r="AU775" s="150" t="s">
        <v>91</v>
      </c>
      <c r="AV775" s="12" t="s">
        <v>88</v>
      </c>
      <c r="AW775" s="12" t="s">
        <v>42</v>
      </c>
      <c r="AX775" s="12" t="s">
        <v>81</v>
      </c>
      <c r="AY775" s="150" t="s">
        <v>140</v>
      </c>
    </row>
    <row r="776" spans="2:65" s="13" customFormat="1" ht="11.25">
      <c r="B776" s="155"/>
      <c r="D776" s="149" t="s">
        <v>151</v>
      </c>
      <c r="E776" s="156" t="s">
        <v>79</v>
      </c>
      <c r="F776" s="157" t="s">
        <v>645</v>
      </c>
      <c r="H776" s="158">
        <v>100</v>
      </c>
      <c r="I776" s="159"/>
      <c r="L776" s="155"/>
      <c r="M776" s="160"/>
      <c r="T776" s="161"/>
      <c r="AT776" s="156" t="s">
        <v>151</v>
      </c>
      <c r="AU776" s="156" t="s">
        <v>91</v>
      </c>
      <c r="AV776" s="13" t="s">
        <v>91</v>
      </c>
      <c r="AW776" s="13" t="s">
        <v>42</v>
      </c>
      <c r="AX776" s="13" t="s">
        <v>88</v>
      </c>
      <c r="AY776" s="156" t="s">
        <v>140</v>
      </c>
    </row>
    <row r="777" spans="2:65" s="1" customFormat="1" ht="49.15" customHeight="1">
      <c r="B777" s="32"/>
      <c r="C777" s="131" t="s">
        <v>744</v>
      </c>
      <c r="D777" s="131" t="s">
        <v>142</v>
      </c>
      <c r="E777" s="132" t="s">
        <v>745</v>
      </c>
      <c r="F777" s="133" t="s">
        <v>746</v>
      </c>
      <c r="G777" s="134" t="s">
        <v>294</v>
      </c>
      <c r="H777" s="135">
        <v>50</v>
      </c>
      <c r="I777" s="136"/>
      <c r="J777" s="137">
        <f>ROUND(I777*H777,2)</f>
        <v>0</v>
      </c>
      <c r="K777" s="133" t="s">
        <v>146</v>
      </c>
      <c r="L777" s="32"/>
      <c r="M777" s="138" t="s">
        <v>79</v>
      </c>
      <c r="N777" s="139" t="s">
        <v>51</v>
      </c>
      <c r="P777" s="140">
        <f>O777*H777</f>
        <v>0</v>
      </c>
      <c r="Q777" s="140">
        <v>0</v>
      </c>
      <c r="R777" s="140">
        <f>Q777*H777</f>
        <v>0</v>
      </c>
      <c r="S777" s="140">
        <v>2.9399999999999999E-3</v>
      </c>
      <c r="T777" s="141">
        <f>S777*H777</f>
        <v>0.14699999999999999</v>
      </c>
      <c r="AR777" s="142" t="s">
        <v>88</v>
      </c>
      <c r="AT777" s="142" t="s">
        <v>142</v>
      </c>
      <c r="AU777" s="142" t="s">
        <v>91</v>
      </c>
      <c r="AY777" s="16" t="s">
        <v>140</v>
      </c>
      <c r="BE777" s="143">
        <f>IF(N777="základní",J777,0)</f>
        <v>0</v>
      </c>
      <c r="BF777" s="143">
        <f>IF(N777="snížená",J777,0)</f>
        <v>0</v>
      </c>
      <c r="BG777" s="143">
        <f>IF(N777="zákl. přenesená",J777,0)</f>
        <v>0</v>
      </c>
      <c r="BH777" s="143">
        <f>IF(N777="sníž. přenesená",J777,0)</f>
        <v>0</v>
      </c>
      <c r="BI777" s="143">
        <f>IF(N777="nulová",J777,0)</f>
        <v>0</v>
      </c>
      <c r="BJ777" s="16" t="s">
        <v>88</v>
      </c>
      <c r="BK777" s="143">
        <f>ROUND(I777*H777,2)</f>
        <v>0</v>
      </c>
      <c r="BL777" s="16" t="s">
        <v>88</v>
      </c>
      <c r="BM777" s="142" t="s">
        <v>747</v>
      </c>
    </row>
    <row r="778" spans="2:65" s="1" customFormat="1" ht="11.25">
      <c r="B778" s="32"/>
      <c r="D778" s="144" t="s">
        <v>149</v>
      </c>
      <c r="F778" s="145" t="s">
        <v>748</v>
      </c>
      <c r="I778" s="146"/>
      <c r="L778" s="32"/>
      <c r="M778" s="147"/>
      <c r="T778" s="53"/>
      <c r="AT778" s="16" t="s">
        <v>149</v>
      </c>
      <c r="AU778" s="16" t="s">
        <v>91</v>
      </c>
    </row>
    <row r="779" spans="2:65" s="12" customFormat="1" ht="11.25">
      <c r="B779" s="148"/>
      <c r="D779" s="149" t="s">
        <v>151</v>
      </c>
      <c r="E779" s="150" t="s">
        <v>79</v>
      </c>
      <c r="F779" s="151" t="s">
        <v>152</v>
      </c>
      <c r="H779" s="150" t="s">
        <v>79</v>
      </c>
      <c r="I779" s="152"/>
      <c r="L779" s="148"/>
      <c r="M779" s="153"/>
      <c r="T779" s="154"/>
      <c r="AT779" s="150" t="s">
        <v>151</v>
      </c>
      <c r="AU779" s="150" t="s">
        <v>91</v>
      </c>
      <c r="AV779" s="12" t="s">
        <v>88</v>
      </c>
      <c r="AW779" s="12" t="s">
        <v>42</v>
      </c>
      <c r="AX779" s="12" t="s">
        <v>81</v>
      </c>
      <c r="AY779" s="150" t="s">
        <v>140</v>
      </c>
    </row>
    <row r="780" spans="2:65" s="12" customFormat="1" ht="11.25">
      <c r="B780" s="148"/>
      <c r="D780" s="149" t="s">
        <v>151</v>
      </c>
      <c r="E780" s="150" t="s">
        <v>79</v>
      </c>
      <c r="F780" s="151" t="s">
        <v>749</v>
      </c>
      <c r="H780" s="150" t="s">
        <v>79</v>
      </c>
      <c r="I780" s="152"/>
      <c r="L780" s="148"/>
      <c r="M780" s="153"/>
      <c r="T780" s="154"/>
      <c r="AT780" s="150" t="s">
        <v>151</v>
      </c>
      <c r="AU780" s="150" t="s">
        <v>91</v>
      </c>
      <c r="AV780" s="12" t="s">
        <v>88</v>
      </c>
      <c r="AW780" s="12" t="s">
        <v>42</v>
      </c>
      <c r="AX780" s="12" t="s">
        <v>81</v>
      </c>
      <c r="AY780" s="150" t="s">
        <v>140</v>
      </c>
    </row>
    <row r="781" spans="2:65" s="13" customFormat="1" ht="11.25">
      <c r="B781" s="155"/>
      <c r="D781" s="149" t="s">
        <v>151</v>
      </c>
      <c r="E781" s="156" t="s">
        <v>79</v>
      </c>
      <c r="F781" s="157" t="s">
        <v>750</v>
      </c>
      <c r="H781" s="158">
        <v>50</v>
      </c>
      <c r="I781" s="159"/>
      <c r="L781" s="155"/>
      <c r="M781" s="160"/>
      <c r="T781" s="161"/>
      <c r="AT781" s="156" t="s">
        <v>151</v>
      </c>
      <c r="AU781" s="156" t="s">
        <v>91</v>
      </c>
      <c r="AV781" s="13" t="s">
        <v>91</v>
      </c>
      <c r="AW781" s="13" t="s">
        <v>42</v>
      </c>
      <c r="AX781" s="13" t="s">
        <v>88</v>
      </c>
      <c r="AY781" s="156" t="s">
        <v>140</v>
      </c>
    </row>
    <row r="782" spans="2:65" s="1" customFormat="1" ht="49.15" customHeight="1">
      <c r="B782" s="32"/>
      <c r="C782" s="131" t="s">
        <v>751</v>
      </c>
      <c r="D782" s="131" t="s">
        <v>142</v>
      </c>
      <c r="E782" s="132" t="s">
        <v>752</v>
      </c>
      <c r="F782" s="133" t="s">
        <v>753</v>
      </c>
      <c r="G782" s="134" t="s">
        <v>294</v>
      </c>
      <c r="H782" s="135">
        <v>205</v>
      </c>
      <c r="I782" s="136"/>
      <c r="J782" s="137">
        <f>ROUND(I782*H782,2)</f>
        <v>0</v>
      </c>
      <c r="K782" s="133" t="s">
        <v>146</v>
      </c>
      <c r="L782" s="32"/>
      <c r="M782" s="138" t="s">
        <v>79</v>
      </c>
      <c r="N782" s="139" t="s">
        <v>51</v>
      </c>
      <c r="P782" s="140">
        <f>O782*H782</f>
        <v>0</v>
      </c>
      <c r="Q782" s="140">
        <v>0</v>
      </c>
      <c r="R782" s="140">
        <f>Q782*H782</f>
        <v>0</v>
      </c>
      <c r="S782" s="140">
        <v>3.46E-3</v>
      </c>
      <c r="T782" s="141">
        <f>S782*H782</f>
        <v>0.70930000000000004</v>
      </c>
      <c r="AR782" s="142" t="s">
        <v>88</v>
      </c>
      <c r="AT782" s="142" t="s">
        <v>142</v>
      </c>
      <c r="AU782" s="142" t="s">
        <v>91</v>
      </c>
      <c r="AY782" s="16" t="s">
        <v>140</v>
      </c>
      <c r="BE782" s="143">
        <f>IF(N782="základní",J782,0)</f>
        <v>0</v>
      </c>
      <c r="BF782" s="143">
        <f>IF(N782="snížená",J782,0)</f>
        <v>0</v>
      </c>
      <c r="BG782" s="143">
        <f>IF(N782="zákl. přenesená",J782,0)</f>
        <v>0</v>
      </c>
      <c r="BH782" s="143">
        <f>IF(N782="sníž. přenesená",J782,0)</f>
        <v>0</v>
      </c>
      <c r="BI782" s="143">
        <f>IF(N782="nulová",J782,0)</f>
        <v>0</v>
      </c>
      <c r="BJ782" s="16" t="s">
        <v>88</v>
      </c>
      <c r="BK782" s="143">
        <f>ROUND(I782*H782,2)</f>
        <v>0</v>
      </c>
      <c r="BL782" s="16" t="s">
        <v>88</v>
      </c>
      <c r="BM782" s="142" t="s">
        <v>754</v>
      </c>
    </row>
    <row r="783" spans="2:65" s="1" customFormat="1" ht="11.25">
      <c r="B783" s="32"/>
      <c r="D783" s="144" t="s">
        <v>149</v>
      </c>
      <c r="F783" s="145" t="s">
        <v>755</v>
      </c>
      <c r="I783" s="146"/>
      <c r="L783" s="32"/>
      <c r="M783" s="147"/>
      <c r="T783" s="53"/>
      <c r="AT783" s="16" t="s">
        <v>149</v>
      </c>
      <c r="AU783" s="16" t="s">
        <v>91</v>
      </c>
    </row>
    <row r="784" spans="2:65" s="12" customFormat="1" ht="11.25">
      <c r="B784" s="148"/>
      <c r="D784" s="149" t="s">
        <v>151</v>
      </c>
      <c r="E784" s="150" t="s">
        <v>79</v>
      </c>
      <c r="F784" s="151" t="s">
        <v>152</v>
      </c>
      <c r="H784" s="150" t="s">
        <v>79</v>
      </c>
      <c r="I784" s="152"/>
      <c r="L784" s="148"/>
      <c r="M784" s="153"/>
      <c r="T784" s="154"/>
      <c r="AT784" s="150" t="s">
        <v>151</v>
      </c>
      <c r="AU784" s="150" t="s">
        <v>91</v>
      </c>
      <c r="AV784" s="12" t="s">
        <v>88</v>
      </c>
      <c r="AW784" s="12" t="s">
        <v>42</v>
      </c>
      <c r="AX784" s="12" t="s">
        <v>81</v>
      </c>
      <c r="AY784" s="150" t="s">
        <v>140</v>
      </c>
    </row>
    <row r="785" spans="2:65" s="12" customFormat="1" ht="11.25">
      <c r="B785" s="148"/>
      <c r="D785" s="149" t="s">
        <v>151</v>
      </c>
      <c r="E785" s="150" t="s">
        <v>79</v>
      </c>
      <c r="F785" s="151" t="s">
        <v>756</v>
      </c>
      <c r="H785" s="150" t="s">
        <v>79</v>
      </c>
      <c r="I785" s="152"/>
      <c r="L785" s="148"/>
      <c r="M785" s="153"/>
      <c r="T785" s="154"/>
      <c r="AT785" s="150" t="s">
        <v>151</v>
      </c>
      <c r="AU785" s="150" t="s">
        <v>91</v>
      </c>
      <c r="AV785" s="12" t="s">
        <v>88</v>
      </c>
      <c r="AW785" s="12" t="s">
        <v>42</v>
      </c>
      <c r="AX785" s="12" t="s">
        <v>81</v>
      </c>
      <c r="AY785" s="150" t="s">
        <v>140</v>
      </c>
    </row>
    <row r="786" spans="2:65" s="13" customFormat="1" ht="11.25">
      <c r="B786" s="155"/>
      <c r="D786" s="149" t="s">
        <v>151</v>
      </c>
      <c r="E786" s="156" t="s">
        <v>79</v>
      </c>
      <c r="F786" s="157" t="s">
        <v>757</v>
      </c>
      <c r="H786" s="158">
        <v>205</v>
      </c>
      <c r="I786" s="159"/>
      <c r="L786" s="155"/>
      <c r="M786" s="160"/>
      <c r="T786" s="161"/>
      <c r="AT786" s="156" t="s">
        <v>151</v>
      </c>
      <c r="AU786" s="156" t="s">
        <v>91</v>
      </c>
      <c r="AV786" s="13" t="s">
        <v>91</v>
      </c>
      <c r="AW786" s="13" t="s">
        <v>42</v>
      </c>
      <c r="AX786" s="13" t="s">
        <v>88</v>
      </c>
      <c r="AY786" s="156" t="s">
        <v>140</v>
      </c>
    </row>
    <row r="787" spans="2:65" s="11" customFormat="1" ht="22.9" customHeight="1">
      <c r="B787" s="119"/>
      <c r="D787" s="120" t="s">
        <v>80</v>
      </c>
      <c r="E787" s="129" t="s">
        <v>758</v>
      </c>
      <c r="F787" s="129" t="s">
        <v>759</v>
      </c>
      <c r="I787" s="122"/>
      <c r="J787" s="130">
        <f>BK787</f>
        <v>0</v>
      </c>
      <c r="L787" s="119"/>
      <c r="M787" s="124"/>
      <c r="P787" s="125">
        <f>SUM(P788:P1701)</f>
        <v>0</v>
      </c>
      <c r="R787" s="125">
        <f>SUM(R788:R1701)</f>
        <v>9.8371315200000016</v>
      </c>
      <c r="T787" s="126">
        <f>SUM(T788:T1701)</f>
        <v>0</v>
      </c>
      <c r="AR787" s="120" t="s">
        <v>159</v>
      </c>
      <c r="AT787" s="127" t="s">
        <v>80</v>
      </c>
      <c r="AU787" s="127" t="s">
        <v>88</v>
      </c>
      <c r="AY787" s="120" t="s">
        <v>140</v>
      </c>
      <c r="BK787" s="128">
        <f>SUM(BK788:BK1701)</f>
        <v>0</v>
      </c>
    </row>
    <row r="788" spans="2:65" s="1" customFormat="1" ht="101.25" customHeight="1">
      <c r="B788" s="32"/>
      <c r="C788" s="131" t="s">
        <v>760</v>
      </c>
      <c r="D788" s="131" t="s">
        <v>142</v>
      </c>
      <c r="E788" s="132" t="s">
        <v>761</v>
      </c>
      <c r="F788" s="133" t="s">
        <v>762</v>
      </c>
      <c r="G788" s="134" t="s">
        <v>294</v>
      </c>
      <c r="H788" s="135">
        <v>310</v>
      </c>
      <c r="I788" s="136"/>
      <c r="J788" s="137">
        <f>ROUND(I788*H788,2)</f>
        <v>0</v>
      </c>
      <c r="K788" s="133" t="s">
        <v>146</v>
      </c>
      <c r="L788" s="32"/>
      <c r="M788" s="138" t="s">
        <v>79</v>
      </c>
      <c r="N788" s="139" t="s">
        <v>51</v>
      </c>
      <c r="P788" s="140">
        <f>O788*H788</f>
        <v>0</v>
      </c>
      <c r="Q788" s="140">
        <v>0</v>
      </c>
      <c r="R788" s="140">
        <f>Q788*H788</f>
        <v>0</v>
      </c>
      <c r="S788" s="140">
        <v>0</v>
      </c>
      <c r="T788" s="141">
        <f>S788*H788</f>
        <v>0</v>
      </c>
      <c r="AR788" s="142" t="s">
        <v>88</v>
      </c>
      <c r="AT788" s="142" t="s">
        <v>142</v>
      </c>
      <c r="AU788" s="142" t="s">
        <v>91</v>
      </c>
      <c r="AY788" s="16" t="s">
        <v>140</v>
      </c>
      <c r="BE788" s="143">
        <f>IF(N788="základní",J788,0)</f>
        <v>0</v>
      </c>
      <c r="BF788" s="143">
        <f>IF(N788="snížená",J788,0)</f>
        <v>0</v>
      </c>
      <c r="BG788" s="143">
        <f>IF(N788="zákl. přenesená",J788,0)</f>
        <v>0</v>
      </c>
      <c r="BH788" s="143">
        <f>IF(N788="sníž. přenesená",J788,0)</f>
        <v>0</v>
      </c>
      <c r="BI788" s="143">
        <f>IF(N788="nulová",J788,0)</f>
        <v>0</v>
      </c>
      <c r="BJ788" s="16" t="s">
        <v>88</v>
      </c>
      <c r="BK788" s="143">
        <f>ROUND(I788*H788,2)</f>
        <v>0</v>
      </c>
      <c r="BL788" s="16" t="s">
        <v>88</v>
      </c>
      <c r="BM788" s="142" t="s">
        <v>763</v>
      </c>
    </row>
    <row r="789" spans="2:65" s="1" customFormat="1" ht="11.25">
      <c r="B789" s="32"/>
      <c r="D789" s="144" t="s">
        <v>149</v>
      </c>
      <c r="F789" s="145" t="s">
        <v>764</v>
      </c>
      <c r="I789" s="146"/>
      <c r="L789" s="32"/>
      <c r="M789" s="147"/>
      <c r="T789" s="53"/>
      <c r="AT789" s="16" t="s">
        <v>149</v>
      </c>
      <c r="AU789" s="16" t="s">
        <v>91</v>
      </c>
    </row>
    <row r="790" spans="2:65" s="12" customFormat="1" ht="11.25">
      <c r="B790" s="148"/>
      <c r="D790" s="149" t="s">
        <v>151</v>
      </c>
      <c r="E790" s="150" t="s">
        <v>79</v>
      </c>
      <c r="F790" s="151" t="s">
        <v>436</v>
      </c>
      <c r="H790" s="150" t="s">
        <v>79</v>
      </c>
      <c r="I790" s="152"/>
      <c r="L790" s="148"/>
      <c r="M790" s="153"/>
      <c r="T790" s="154"/>
      <c r="AT790" s="150" t="s">
        <v>151</v>
      </c>
      <c r="AU790" s="150" t="s">
        <v>91</v>
      </c>
      <c r="AV790" s="12" t="s">
        <v>88</v>
      </c>
      <c r="AW790" s="12" t="s">
        <v>42</v>
      </c>
      <c r="AX790" s="12" t="s">
        <v>81</v>
      </c>
      <c r="AY790" s="150" t="s">
        <v>140</v>
      </c>
    </row>
    <row r="791" spans="2:65" s="12" customFormat="1" ht="11.25">
      <c r="B791" s="148"/>
      <c r="D791" s="149" t="s">
        <v>151</v>
      </c>
      <c r="E791" s="150" t="s">
        <v>79</v>
      </c>
      <c r="F791" s="151" t="s">
        <v>765</v>
      </c>
      <c r="H791" s="150" t="s">
        <v>79</v>
      </c>
      <c r="I791" s="152"/>
      <c r="L791" s="148"/>
      <c r="M791" s="153"/>
      <c r="T791" s="154"/>
      <c r="AT791" s="150" t="s">
        <v>151</v>
      </c>
      <c r="AU791" s="150" t="s">
        <v>91</v>
      </c>
      <c r="AV791" s="12" t="s">
        <v>88</v>
      </c>
      <c r="AW791" s="12" t="s">
        <v>42</v>
      </c>
      <c r="AX791" s="12" t="s">
        <v>81</v>
      </c>
      <c r="AY791" s="150" t="s">
        <v>140</v>
      </c>
    </row>
    <row r="792" spans="2:65" s="13" customFormat="1" ht="11.25">
      <c r="B792" s="155"/>
      <c r="D792" s="149" t="s">
        <v>151</v>
      </c>
      <c r="E792" s="156" t="s">
        <v>79</v>
      </c>
      <c r="F792" s="157" t="s">
        <v>766</v>
      </c>
      <c r="H792" s="158">
        <v>310</v>
      </c>
      <c r="I792" s="159"/>
      <c r="L792" s="155"/>
      <c r="M792" s="160"/>
      <c r="T792" s="161"/>
      <c r="AT792" s="156" t="s">
        <v>151</v>
      </c>
      <c r="AU792" s="156" t="s">
        <v>91</v>
      </c>
      <c r="AV792" s="13" t="s">
        <v>91</v>
      </c>
      <c r="AW792" s="13" t="s">
        <v>42</v>
      </c>
      <c r="AX792" s="13" t="s">
        <v>88</v>
      </c>
      <c r="AY792" s="156" t="s">
        <v>140</v>
      </c>
    </row>
    <row r="793" spans="2:65" s="1" customFormat="1" ht="16.5" customHeight="1">
      <c r="B793" s="32"/>
      <c r="C793" s="162" t="s">
        <v>767</v>
      </c>
      <c r="D793" s="162" t="s">
        <v>170</v>
      </c>
      <c r="E793" s="163" t="s">
        <v>768</v>
      </c>
      <c r="F793" s="164" t="s">
        <v>769</v>
      </c>
      <c r="G793" s="165" t="s">
        <v>294</v>
      </c>
      <c r="H793" s="166">
        <v>325.5</v>
      </c>
      <c r="I793" s="167"/>
      <c r="J793" s="168">
        <f>ROUND(I793*H793,2)</f>
        <v>0</v>
      </c>
      <c r="K793" s="164" t="s">
        <v>289</v>
      </c>
      <c r="L793" s="169"/>
      <c r="M793" s="170" t="s">
        <v>79</v>
      </c>
      <c r="N793" s="171" t="s">
        <v>51</v>
      </c>
      <c r="P793" s="140">
        <f>O793*H793</f>
        <v>0</v>
      </c>
      <c r="Q793" s="140">
        <v>1.3999999999999999E-4</v>
      </c>
      <c r="R793" s="140">
        <f>Q793*H793</f>
        <v>4.5569999999999999E-2</v>
      </c>
      <c r="S793" s="140">
        <v>0</v>
      </c>
      <c r="T793" s="141">
        <f>S793*H793</f>
        <v>0</v>
      </c>
      <c r="AR793" s="142" t="s">
        <v>91</v>
      </c>
      <c r="AT793" s="142" t="s">
        <v>170</v>
      </c>
      <c r="AU793" s="142" t="s">
        <v>91</v>
      </c>
      <c r="AY793" s="16" t="s">
        <v>140</v>
      </c>
      <c r="BE793" s="143">
        <f>IF(N793="základní",J793,0)</f>
        <v>0</v>
      </c>
      <c r="BF793" s="143">
        <f>IF(N793="snížená",J793,0)</f>
        <v>0</v>
      </c>
      <c r="BG793" s="143">
        <f>IF(N793="zákl. přenesená",J793,0)</f>
        <v>0</v>
      </c>
      <c r="BH793" s="143">
        <f>IF(N793="sníž. přenesená",J793,0)</f>
        <v>0</v>
      </c>
      <c r="BI793" s="143">
        <f>IF(N793="nulová",J793,0)</f>
        <v>0</v>
      </c>
      <c r="BJ793" s="16" t="s">
        <v>88</v>
      </c>
      <c r="BK793" s="143">
        <f>ROUND(I793*H793,2)</f>
        <v>0</v>
      </c>
      <c r="BL793" s="16" t="s">
        <v>88</v>
      </c>
      <c r="BM793" s="142" t="s">
        <v>770</v>
      </c>
    </row>
    <row r="794" spans="2:65" s="12" customFormat="1" ht="11.25">
      <c r="B794" s="148"/>
      <c r="D794" s="149" t="s">
        <v>151</v>
      </c>
      <c r="E794" s="150" t="s">
        <v>79</v>
      </c>
      <c r="F794" s="151" t="s">
        <v>436</v>
      </c>
      <c r="H794" s="150" t="s">
        <v>79</v>
      </c>
      <c r="I794" s="152"/>
      <c r="L794" s="148"/>
      <c r="M794" s="153"/>
      <c r="T794" s="154"/>
      <c r="AT794" s="150" t="s">
        <v>151</v>
      </c>
      <c r="AU794" s="150" t="s">
        <v>91</v>
      </c>
      <c r="AV794" s="12" t="s">
        <v>88</v>
      </c>
      <c r="AW794" s="12" t="s">
        <v>42</v>
      </c>
      <c r="AX794" s="12" t="s">
        <v>81</v>
      </c>
      <c r="AY794" s="150" t="s">
        <v>140</v>
      </c>
    </row>
    <row r="795" spans="2:65" s="12" customFormat="1" ht="11.25">
      <c r="B795" s="148"/>
      <c r="D795" s="149" t="s">
        <v>151</v>
      </c>
      <c r="E795" s="150" t="s">
        <v>79</v>
      </c>
      <c r="F795" s="151" t="s">
        <v>771</v>
      </c>
      <c r="H795" s="150" t="s">
        <v>79</v>
      </c>
      <c r="I795" s="152"/>
      <c r="L795" s="148"/>
      <c r="M795" s="153"/>
      <c r="T795" s="154"/>
      <c r="AT795" s="150" t="s">
        <v>151</v>
      </c>
      <c r="AU795" s="150" t="s">
        <v>91</v>
      </c>
      <c r="AV795" s="12" t="s">
        <v>88</v>
      </c>
      <c r="AW795" s="12" t="s">
        <v>42</v>
      </c>
      <c r="AX795" s="12" t="s">
        <v>81</v>
      </c>
      <c r="AY795" s="150" t="s">
        <v>140</v>
      </c>
    </row>
    <row r="796" spans="2:65" s="13" customFormat="1" ht="11.25">
      <c r="B796" s="155"/>
      <c r="D796" s="149" t="s">
        <v>151</v>
      </c>
      <c r="E796" s="156" t="s">
        <v>79</v>
      </c>
      <c r="F796" s="157" t="s">
        <v>772</v>
      </c>
      <c r="H796" s="158">
        <v>325.5</v>
      </c>
      <c r="I796" s="159"/>
      <c r="L796" s="155"/>
      <c r="M796" s="160"/>
      <c r="T796" s="161"/>
      <c r="AT796" s="156" t="s">
        <v>151</v>
      </c>
      <c r="AU796" s="156" t="s">
        <v>91</v>
      </c>
      <c r="AV796" s="13" t="s">
        <v>91</v>
      </c>
      <c r="AW796" s="13" t="s">
        <v>42</v>
      </c>
      <c r="AX796" s="13" t="s">
        <v>88</v>
      </c>
      <c r="AY796" s="156" t="s">
        <v>140</v>
      </c>
    </row>
    <row r="797" spans="2:65" s="1" customFormat="1" ht="37.9" customHeight="1">
      <c r="B797" s="32"/>
      <c r="C797" s="131" t="s">
        <v>773</v>
      </c>
      <c r="D797" s="131" t="s">
        <v>142</v>
      </c>
      <c r="E797" s="132" t="s">
        <v>774</v>
      </c>
      <c r="F797" s="133" t="s">
        <v>775</v>
      </c>
      <c r="G797" s="134" t="s">
        <v>294</v>
      </c>
      <c r="H797" s="135">
        <v>80</v>
      </c>
      <c r="I797" s="136"/>
      <c r="J797" s="137">
        <f>ROUND(I797*H797,2)</f>
        <v>0</v>
      </c>
      <c r="K797" s="133" t="s">
        <v>146</v>
      </c>
      <c r="L797" s="32"/>
      <c r="M797" s="138" t="s">
        <v>79</v>
      </c>
      <c r="N797" s="139" t="s">
        <v>51</v>
      </c>
      <c r="P797" s="140">
        <f>O797*H797</f>
        <v>0</v>
      </c>
      <c r="Q797" s="140">
        <v>0</v>
      </c>
      <c r="R797" s="140">
        <f>Q797*H797</f>
        <v>0</v>
      </c>
      <c r="S797" s="140">
        <v>0</v>
      </c>
      <c r="T797" s="141">
        <f>S797*H797</f>
        <v>0</v>
      </c>
      <c r="AR797" s="142" t="s">
        <v>88</v>
      </c>
      <c r="AT797" s="142" t="s">
        <v>142</v>
      </c>
      <c r="AU797" s="142" t="s">
        <v>91</v>
      </c>
      <c r="AY797" s="16" t="s">
        <v>140</v>
      </c>
      <c r="BE797" s="143">
        <f>IF(N797="základní",J797,0)</f>
        <v>0</v>
      </c>
      <c r="BF797" s="143">
        <f>IF(N797="snížená",J797,0)</f>
        <v>0</v>
      </c>
      <c r="BG797" s="143">
        <f>IF(N797="zákl. přenesená",J797,0)</f>
        <v>0</v>
      </c>
      <c r="BH797" s="143">
        <f>IF(N797="sníž. přenesená",J797,0)</f>
        <v>0</v>
      </c>
      <c r="BI797" s="143">
        <f>IF(N797="nulová",J797,0)</f>
        <v>0</v>
      </c>
      <c r="BJ797" s="16" t="s">
        <v>88</v>
      </c>
      <c r="BK797" s="143">
        <f>ROUND(I797*H797,2)</f>
        <v>0</v>
      </c>
      <c r="BL797" s="16" t="s">
        <v>88</v>
      </c>
      <c r="BM797" s="142" t="s">
        <v>776</v>
      </c>
    </row>
    <row r="798" spans="2:65" s="1" customFormat="1" ht="11.25">
      <c r="B798" s="32"/>
      <c r="D798" s="144" t="s">
        <v>149</v>
      </c>
      <c r="F798" s="145" t="s">
        <v>777</v>
      </c>
      <c r="I798" s="146"/>
      <c r="L798" s="32"/>
      <c r="M798" s="147"/>
      <c r="T798" s="53"/>
      <c r="AT798" s="16" t="s">
        <v>149</v>
      </c>
      <c r="AU798" s="16" t="s">
        <v>91</v>
      </c>
    </row>
    <row r="799" spans="2:65" s="12" customFormat="1" ht="11.25">
      <c r="B799" s="148"/>
      <c r="D799" s="149" t="s">
        <v>151</v>
      </c>
      <c r="E799" s="150" t="s">
        <v>79</v>
      </c>
      <c r="F799" s="151" t="s">
        <v>436</v>
      </c>
      <c r="H799" s="150" t="s">
        <v>79</v>
      </c>
      <c r="I799" s="152"/>
      <c r="L799" s="148"/>
      <c r="M799" s="153"/>
      <c r="T799" s="154"/>
      <c r="AT799" s="150" t="s">
        <v>151</v>
      </c>
      <c r="AU799" s="150" t="s">
        <v>91</v>
      </c>
      <c r="AV799" s="12" t="s">
        <v>88</v>
      </c>
      <c r="AW799" s="12" t="s">
        <v>42</v>
      </c>
      <c r="AX799" s="12" t="s">
        <v>81</v>
      </c>
      <c r="AY799" s="150" t="s">
        <v>140</v>
      </c>
    </row>
    <row r="800" spans="2:65" s="12" customFormat="1" ht="11.25">
      <c r="B800" s="148"/>
      <c r="D800" s="149" t="s">
        <v>151</v>
      </c>
      <c r="E800" s="150" t="s">
        <v>79</v>
      </c>
      <c r="F800" s="151" t="s">
        <v>778</v>
      </c>
      <c r="H800" s="150" t="s">
        <v>79</v>
      </c>
      <c r="I800" s="152"/>
      <c r="L800" s="148"/>
      <c r="M800" s="153"/>
      <c r="T800" s="154"/>
      <c r="AT800" s="150" t="s">
        <v>151</v>
      </c>
      <c r="AU800" s="150" t="s">
        <v>91</v>
      </c>
      <c r="AV800" s="12" t="s">
        <v>88</v>
      </c>
      <c r="AW800" s="12" t="s">
        <v>42</v>
      </c>
      <c r="AX800" s="12" t="s">
        <v>81</v>
      </c>
      <c r="AY800" s="150" t="s">
        <v>140</v>
      </c>
    </row>
    <row r="801" spans="2:65" s="13" customFormat="1" ht="11.25">
      <c r="B801" s="155"/>
      <c r="D801" s="149" t="s">
        <v>151</v>
      </c>
      <c r="E801" s="156" t="s">
        <v>79</v>
      </c>
      <c r="F801" s="157" t="s">
        <v>779</v>
      </c>
      <c r="H801" s="158">
        <v>80</v>
      </c>
      <c r="I801" s="159"/>
      <c r="L801" s="155"/>
      <c r="M801" s="160"/>
      <c r="T801" s="161"/>
      <c r="AT801" s="156" t="s">
        <v>151</v>
      </c>
      <c r="AU801" s="156" t="s">
        <v>91</v>
      </c>
      <c r="AV801" s="13" t="s">
        <v>91</v>
      </c>
      <c r="AW801" s="13" t="s">
        <v>42</v>
      </c>
      <c r="AX801" s="13" t="s">
        <v>88</v>
      </c>
      <c r="AY801" s="156" t="s">
        <v>140</v>
      </c>
    </row>
    <row r="802" spans="2:65" s="1" customFormat="1" ht="24.2" customHeight="1">
      <c r="B802" s="32"/>
      <c r="C802" s="131" t="s">
        <v>622</v>
      </c>
      <c r="D802" s="131" t="s">
        <v>142</v>
      </c>
      <c r="E802" s="132" t="s">
        <v>780</v>
      </c>
      <c r="F802" s="133" t="s">
        <v>781</v>
      </c>
      <c r="G802" s="134" t="s">
        <v>280</v>
      </c>
      <c r="H802" s="135">
        <v>4</v>
      </c>
      <c r="I802" s="136"/>
      <c r="J802" s="137">
        <f>ROUND(I802*H802,2)</f>
        <v>0</v>
      </c>
      <c r="K802" s="133" t="s">
        <v>146</v>
      </c>
      <c r="L802" s="32"/>
      <c r="M802" s="138" t="s">
        <v>79</v>
      </c>
      <c r="N802" s="139" t="s">
        <v>51</v>
      </c>
      <c r="P802" s="140">
        <f>O802*H802</f>
        <v>0</v>
      </c>
      <c r="Q802" s="140">
        <v>1.2999999999999999E-4</v>
      </c>
      <c r="R802" s="140">
        <f>Q802*H802</f>
        <v>5.1999999999999995E-4</v>
      </c>
      <c r="S802" s="140">
        <v>0</v>
      </c>
      <c r="T802" s="141">
        <f>S802*H802</f>
        <v>0</v>
      </c>
      <c r="AR802" s="142" t="s">
        <v>88</v>
      </c>
      <c r="AT802" s="142" t="s">
        <v>142</v>
      </c>
      <c r="AU802" s="142" t="s">
        <v>91</v>
      </c>
      <c r="AY802" s="16" t="s">
        <v>140</v>
      </c>
      <c r="BE802" s="143">
        <f>IF(N802="základní",J802,0)</f>
        <v>0</v>
      </c>
      <c r="BF802" s="143">
        <f>IF(N802="snížená",J802,0)</f>
        <v>0</v>
      </c>
      <c r="BG802" s="143">
        <f>IF(N802="zákl. přenesená",J802,0)</f>
        <v>0</v>
      </c>
      <c r="BH802" s="143">
        <f>IF(N802="sníž. přenesená",J802,0)</f>
        <v>0</v>
      </c>
      <c r="BI802" s="143">
        <f>IF(N802="nulová",J802,0)</f>
        <v>0</v>
      </c>
      <c r="BJ802" s="16" t="s">
        <v>88</v>
      </c>
      <c r="BK802" s="143">
        <f>ROUND(I802*H802,2)</f>
        <v>0</v>
      </c>
      <c r="BL802" s="16" t="s">
        <v>88</v>
      </c>
      <c r="BM802" s="142" t="s">
        <v>782</v>
      </c>
    </row>
    <row r="803" spans="2:65" s="1" customFormat="1" ht="11.25">
      <c r="B803" s="32"/>
      <c r="D803" s="144" t="s">
        <v>149</v>
      </c>
      <c r="F803" s="145" t="s">
        <v>783</v>
      </c>
      <c r="I803" s="146"/>
      <c r="L803" s="32"/>
      <c r="M803" s="147"/>
      <c r="T803" s="53"/>
      <c r="AT803" s="16" t="s">
        <v>149</v>
      </c>
      <c r="AU803" s="16" t="s">
        <v>91</v>
      </c>
    </row>
    <row r="804" spans="2:65" s="12" customFormat="1" ht="11.25">
      <c r="B804" s="148"/>
      <c r="D804" s="149" t="s">
        <v>151</v>
      </c>
      <c r="E804" s="150" t="s">
        <v>79</v>
      </c>
      <c r="F804" s="151" t="s">
        <v>152</v>
      </c>
      <c r="H804" s="150" t="s">
        <v>79</v>
      </c>
      <c r="I804" s="152"/>
      <c r="L804" s="148"/>
      <c r="M804" s="153"/>
      <c r="T804" s="154"/>
      <c r="AT804" s="150" t="s">
        <v>151</v>
      </c>
      <c r="AU804" s="150" t="s">
        <v>91</v>
      </c>
      <c r="AV804" s="12" t="s">
        <v>88</v>
      </c>
      <c r="AW804" s="12" t="s">
        <v>42</v>
      </c>
      <c r="AX804" s="12" t="s">
        <v>81</v>
      </c>
      <c r="AY804" s="150" t="s">
        <v>140</v>
      </c>
    </row>
    <row r="805" spans="2:65" s="12" customFormat="1" ht="11.25">
      <c r="B805" s="148"/>
      <c r="D805" s="149" t="s">
        <v>151</v>
      </c>
      <c r="E805" s="150" t="s">
        <v>79</v>
      </c>
      <c r="F805" s="151" t="s">
        <v>436</v>
      </c>
      <c r="H805" s="150" t="s">
        <v>79</v>
      </c>
      <c r="I805" s="152"/>
      <c r="L805" s="148"/>
      <c r="M805" s="153"/>
      <c r="T805" s="154"/>
      <c r="AT805" s="150" t="s">
        <v>151</v>
      </c>
      <c r="AU805" s="150" t="s">
        <v>91</v>
      </c>
      <c r="AV805" s="12" t="s">
        <v>88</v>
      </c>
      <c r="AW805" s="12" t="s">
        <v>42</v>
      </c>
      <c r="AX805" s="12" t="s">
        <v>81</v>
      </c>
      <c r="AY805" s="150" t="s">
        <v>140</v>
      </c>
    </row>
    <row r="806" spans="2:65" s="12" customFormat="1" ht="11.25">
      <c r="B806" s="148"/>
      <c r="D806" s="149" t="s">
        <v>151</v>
      </c>
      <c r="E806" s="150" t="s">
        <v>79</v>
      </c>
      <c r="F806" s="151" t="s">
        <v>784</v>
      </c>
      <c r="H806" s="150" t="s">
        <v>79</v>
      </c>
      <c r="I806" s="152"/>
      <c r="L806" s="148"/>
      <c r="M806" s="153"/>
      <c r="T806" s="154"/>
      <c r="AT806" s="150" t="s">
        <v>151</v>
      </c>
      <c r="AU806" s="150" t="s">
        <v>91</v>
      </c>
      <c r="AV806" s="12" t="s">
        <v>88</v>
      </c>
      <c r="AW806" s="12" t="s">
        <v>42</v>
      </c>
      <c r="AX806" s="12" t="s">
        <v>81</v>
      </c>
      <c r="AY806" s="150" t="s">
        <v>140</v>
      </c>
    </row>
    <row r="807" spans="2:65" s="13" customFormat="1" ht="11.25">
      <c r="B807" s="155"/>
      <c r="D807" s="149" t="s">
        <v>151</v>
      </c>
      <c r="E807" s="156" t="s">
        <v>79</v>
      </c>
      <c r="F807" s="157" t="s">
        <v>147</v>
      </c>
      <c r="H807" s="158">
        <v>4</v>
      </c>
      <c r="I807" s="159"/>
      <c r="L807" s="155"/>
      <c r="M807" s="160"/>
      <c r="T807" s="161"/>
      <c r="AT807" s="156" t="s">
        <v>151</v>
      </c>
      <c r="AU807" s="156" t="s">
        <v>91</v>
      </c>
      <c r="AV807" s="13" t="s">
        <v>91</v>
      </c>
      <c r="AW807" s="13" t="s">
        <v>42</v>
      </c>
      <c r="AX807" s="13" t="s">
        <v>88</v>
      </c>
      <c r="AY807" s="156" t="s">
        <v>140</v>
      </c>
    </row>
    <row r="808" spans="2:65" s="1" customFormat="1" ht="16.5" customHeight="1">
      <c r="B808" s="32"/>
      <c r="C808" s="162" t="s">
        <v>785</v>
      </c>
      <c r="D808" s="162" t="s">
        <v>170</v>
      </c>
      <c r="E808" s="163" t="s">
        <v>786</v>
      </c>
      <c r="F808" s="164" t="s">
        <v>787</v>
      </c>
      <c r="G808" s="165" t="s">
        <v>280</v>
      </c>
      <c r="H808" s="166">
        <v>4</v>
      </c>
      <c r="I808" s="167"/>
      <c r="J808" s="168">
        <f>ROUND(I808*H808,2)</f>
        <v>0</v>
      </c>
      <c r="K808" s="164" t="s">
        <v>289</v>
      </c>
      <c r="L808" s="169"/>
      <c r="M808" s="170" t="s">
        <v>79</v>
      </c>
      <c r="N808" s="171" t="s">
        <v>51</v>
      </c>
      <c r="P808" s="140">
        <f>O808*H808</f>
        <v>0</v>
      </c>
      <c r="Q808" s="140">
        <v>0</v>
      </c>
      <c r="R808" s="140">
        <f>Q808*H808</f>
        <v>0</v>
      </c>
      <c r="S808" s="140">
        <v>0</v>
      </c>
      <c r="T808" s="141">
        <f>S808*H808</f>
        <v>0</v>
      </c>
      <c r="AR808" s="142" t="s">
        <v>91</v>
      </c>
      <c r="AT808" s="142" t="s">
        <v>170</v>
      </c>
      <c r="AU808" s="142" t="s">
        <v>91</v>
      </c>
      <c r="AY808" s="16" t="s">
        <v>140</v>
      </c>
      <c r="BE808" s="143">
        <f>IF(N808="základní",J808,0)</f>
        <v>0</v>
      </c>
      <c r="BF808" s="143">
        <f>IF(N808="snížená",J808,0)</f>
        <v>0</v>
      </c>
      <c r="BG808" s="143">
        <f>IF(N808="zákl. přenesená",J808,0)</f>
        <v>0</v>
      </c>
      <c r="BH808" s="143">
        <f>IF(N808="sníž. přenesená",J808,0)</f>
        <v>0</v>
      </c>
      <c r="BI808" s="143">
        <f>IF(N808="nulová",J808,0)</f>
        <v>0</v>
      </c>
      <c r="BJ808" s="16" t="s">
        <v>88</v>
      </c>
      <c r="BK808" s="143">
        <f>ROUND(I808*H808,2)</f>
        <v>0</v>
      </c>
      <c r="BL808" s="16" t="s">
        <v>88</v>
      </c>
      <c r="BM808" s="142" t="s">
        <v>788</v>
      </c>
    </row>
    <row r="809" spans="2:65" s="12" customFormat="1" ht="11.25">
      <c r="B809" s="148"/>
      <c r="D809" s="149" t="s">
        <v>151</v>
      </c>
      <c r="E809" s="150" t="s">
        <v>79</v>
      </c>
      <c r="F809" s="151" t="s">
        <v>152</v>
      </c>
      <c r="H809" s="150" t="s">
        <v>79</v>
      </c>
      <c r="I809" s="152"/>
      <c r="L809" s="148"/>
      <c r="M809" s="153"/>
      <c r="T809" s="154"/>
      <c r="AT809" s="150" t="s">
        <v>151</v>
      </c>
      <c r="AU809" s="150" t="s">
        <v>91</v>
      </c>
      <c r="AV809" s="12" t="s">
        <v>88</v>
      </c>
      <c r="AW809" s="12" t="s">
        <v>42</v>
      </c>
      <c r="AX809" s="12" t="s">
        <v>81</v>
      </c>
      <c r="AY809" s="150" t="s">
        <v>140</v>
      </c>
    </row>
    <row r="810" spans="2:65" s="12" customFormat="1" ht="11.25">
      <c r="B810" s="148"/>
      <c r="D810" s="149" t="s">
        <v>151</v>
      </c>
      <c r="E810" s="150" t="s">
        <v>79</v>
      </c>
      <c r="F810" s="151" t="s">
        <v>436</v>
      </c>
      <c r="H810" s="150" t="s">
        <v>79</v>
      </c>
      <c r="I810" s="152"/>
      <c r="L810" s="148"/>
      <c r="M810" s="153"/>
      <c r="T810" s="154"/>
      <c r="AT810" s="150" t="s">
        <v>151</v>
      </c>
      <c r="AU810" s="150" t="s">
        <v>91</v>
      </c>
      <c r="AV810" s="12" t="s">
        <v>88</v>
      </c>
      <c r="AW810" s="12" t="s">
        <v>42</v>
      </c>
      <c r="AX810" s="12" t="s">
        <v>81</v>
      </c>
      <c r="AY810" s="150" t="s">
        <v>140</v>
      </c>
    </row>
    <row r="811" spans="2:65" s="12" customFormat="1" ht="11.25">
      <c r="B811" s="148"/>
      <c r="D811" s="149" t="s">
        <v>151</v>
      </c>
      <c r="E811" s="150" t="s">
        <v>79</v>
      </c>
      <c r="F811" s="151" t="s">
        <v>784</v>
      </c>
      <c r="H811" s="150" t="s">
        <v>79</v>
      </c>
      <c r="I811" s="152"/>
      <c r="L811" s="148"/>
      <c r="M811" s="153"/>
      <c r="T811" s="154"/>
      <c r="AT811" s="150" t="s">
        <v>151</v>
      </c>
      <c r="AU811" s="150" t="s">
        <v>91</v>
      </c>
      <c r="AV811" s="12" t="s">
        <v>88</v>
      </c>
      <c r="AW811" s="12" t="s">
        <v>42</v>
      </c>
      <c r="AX811" s="12" t="s">
        <v>81</v>
      </c>
      <c r="AY811" s="150" t="s">
        <v>140</v>
      </c>
    </row>
    <row r="812" spans="2:65" s="13" customFormat="1" ht="11.25">
      <c r="B812" s="155"/>
      <c r="D812" s="149" t="s">
        <v>151</v>
      </c>
      <c r="E812" s="156" t="s">
        <v>79</v>
      </c>
      <c r="F812" s="157" t="s">
        <v>147</v>
      </c>
      <c r="H812" s="158">
        <v>4</v>
      </c>
      <c r="I812" s="159"/>
      <c r="L812" s="155"/>
      <c r="M812" s="160"/>
      <c r="T812" s="161"/>
      <c r="AT812" s="156" t="s">
        <v>151</v>
      </c>
      <c r="AU812" s="156" t="s">
        <v>91</v>
      </c>
      <c r="AV812" s="13" t="s">
        <v>91</v>
      </c>
      <c r="AW812" s="13" t="s">
        <v>42</v>
      </c>
      <c r="AX812" s="13" t="s">
        <v>88</v>
      </c>
      <c r="AY812" s="156" t="s">
        <v>140</v>
      </c>
    </row>
    <row r="813" spans="2:65" s="1" customFormat="1" ht="37.9" customHeight="1">
      <c r="B813" s="32"/>
      <c r="C813" s="131" t="s">
        <v>789</v>
      </c>
      <c r="D813" s="131" t="s">
        <v>142</v>
      </c>
      <c r="E813" s="132" t="s">
        <v>790</v>
      </c>
      <c r="F813" s="133" t="s">
        <v>791</v>
      </c>
      <c r="G813" s="134" t="s">
        <v>280</v>
      </c>
      <c r="H813" s="135">
        <v>81</v>
      </c>
      <c r="I813" s="136"/>
      <c r="J813" s="137">
        <f>ROUND(I813*H813,2)</f>
        <v>0</v>
      </c>
      <c r="K813" s="133" t="s">
        <v>146</v>
      </c>
      <c r="L813" s="32"/>
      <c r="M813" s="138" t="s">
        <v>79</v>
      </c>
      <c r="N813" s="139" t="s">
        <v>51</v>
      </c>
      <c r="P813" s="140">
        <f>O813*H813</f>
        <v>0</v>
      </c>
      <c r="Q813" s="140">
        <v>0</v>
      </c>
      <c r="R813" s="140">
        <f>Q813*H813</f>
        <v>0</v>
      </c>
      <c r="S813" s="140">
        <v>0</v>
      </c>
      <c r="T813" s="141">
        <f>S813*H813</f>
        <v>0</v>
      </c>
      <c r="AR813" s="142" t="s">
        <v>88</v>
      </c>
      <c r="AT813" s="142" t="s">
        <v>142</v>
      </c>
      <c r="AU813" s="142" t="s">
        <v>91</v>
      </c>
      <c r="AY813" s="16" t="s">
        <v>140</v>
      </c>
      <c r="BE813" s="143">
        <f>IF(N813="základní",J813,0)</f>
        <v>0</v>
      </c>
      <c r="BF813" s="143">
        <f>IF(N813="snížená",J813,0)</f>
        <v>0</v>
      </c>
      <c r="BG813" s="143">
        <f>IF(N813="zákl. přenesená",J813,0)</f>
        <v>0</v>
      </c>
      <c r="BH813" s="143">
        <f>IF(N813="sníž. přenesená",J813,0)</f>
        <v>0</v>
      </c>
      <c r="BI813" s="143">
        <f>IF(N813="nulová",J813,0)</f>
        <v>0</v>
      </c>
      <c r="BJ813" s="16" t="s">
        <v>88</v>
      </c>
      <c r="BK813" s="143">
        <f>ROUND(I813*H813,2)</f>
        <v>0</v>
      </c>
      <c r="BL813" s="16" t="s">
        <v>88</v>
      </c>
      <c r="BM813" s="142" t="s">
        <v>792</v>
      </c>
    </row>
    <row r="814" spans="2:65" s="1" customFormat="1" ht="11.25">
      <c r="B814" s="32"/>
      <c r="D814" s="144" t="s">
        <v>149</v>
      </c>
      <c r="F814" s="145" t="s">
        <v>793</v>
      </c>
      <c r="I814" s="146"/>
      <c r="L814" s="32"/>
      <c r="M814" s="147"/>
      <c r="T814" s="53"/>
      <c r="AT814" s="16" t="s">
        <v>149</v>
      </c>
      <c r="AU814" s="16" t="s">
        <v>91</v>
      </c>
    </row>
    <row r="815" spans="2:65" s="12" customFormat="1" ht="11.25">
      <c r="B815" s="148"/>
      <c r="D815" s="149" t="s">
        <v>151</v>
      </c>
      <c r="E815" s="150" t="s">
        <v>79</v>
      </c>
      <c r="F815" s="151" t="s">
        <v>436</v>
      </c>
      <c r="H815" s="150" t="s">
        <v>79</v>
      </c>
      <c r="I815" s="152"/>
      <c r="L815" s="148"/>
      <c r="M815" s="153"/>
      <c r="T815" s="154"/>
      <c r="AT815" s="150" t="s">
        <v>151</v>
      </c>
      <c r="AU815" s="150" t="s">
        <v>91</v>
      </c>
      <c r="AV815" s="12" t="s">
        <v>88</v>
      </c>
      <c r="AW815" s="12" t="s">
        <v>42</v>
      </c>
      <c r="AX815" s="12" t="s">
        <v>81</v>
      </c>
      <c r="AY815" s="150" t="s">
        <v>140</v>
      </c>
    </row>
    <row r="816" spans="2:65" s="12" customFormat="1" ht="11.25">
      <c r="B816" s="148"/>
      <c r="D816" s="149" t="s">
        <v>151</v>
      </c>
      <c r="E816" s="150" t="s">
        <v>79</v>
      </c>
      <c r="F816" s="151" t="s">
        <v>794</v>
      </c>
      <c r="H816" s="150" t="s">
        <v>79</v>
      </c>
      <c r="I816" s="152"/>
      <c r="L816" s="148"/>
      <c r="M816" s="153"/>
      <c r="T816" s="154"/>
      <c r="AT816" s="150" t="s">
        <v>151</v>
      </c>
      <c r="AU816" s="150" t="s">
        <v>91</v>
      </c>
      <c r="AV816" s="12" t="s">
        <v>88</v>
      </c>
      <c r="AW816" s="12" t="s">
        <v>42</v>
      </c>
      <c r="AX816" s="12" t="s">
        <v>81</v>
      </c>
      <c r="AY816" s="150" t="s">
        <v>140</v>
      </c>
    </row>
    <row r="817" spans="2:65" s="13" customFormat="1" ht="11.25">
      <c r="B817" s="155"/>
      <c r="D817" s="149" t="s">
        <v>151</v>
      </c>
      <c r="E817" s="156" t="s">
        <v>79</v>
      </c>
      <c r="F817" s="157" t="s">
        <v>795</v>
      </c>
      <c r="H817" s="158">
        <v>81</v>
      </c>
      <c r="I817" s="159"/>
      <c r="L817" s="155"/>
      <c r="M817" s="160"/>
      <c r="T817" s="161"/>
      <c r="AT817" s="156" t="s">
        <v>151</v>
      </c>
      <c r="AU817" s="156" t="s">
        <v>91</v>
      </c>
      <c r="AV817" s="13" t="s">
        <v>91</v>
      </c>
      <c r="AW817" s="13" t="s">
        <v>42</v>
      </c>
      <c r="AX817" s="13" t="s">
        <v>88</v>
      </c>
      <c r="AY817" s="156" t="s">
        <v>140</v>
      </c>
    </row>
    <row r="818" spans="2:65" s="1" customFormat="1" ht="16.5" customHeight="1">
      <c r="B818" s="32"/>
      <c r="C818" s="162" t="s">
        <v>796</v>
      </c>
      <c r="D818" s="162" t="s">
        <v>170</v>
      </c>
      <c r="E818" s="163" t="s">
        <v>797</v>
      </c>
      <c r="F818" s="164" t="s">
        <v>798</v>
      </c>
      <c r="G818" s="165" t="s">
        <v>280</v>
      </c>
      <c r="H818" s="166">
        <v>81</v>
      </c>
      <c r="I818" s="167"/>
      <c r="J818" s="168">
        <f>ROUND(I818*H818,2)</f>
        <v>0</v>
      </c>
      <c r="K818" s="164" t="s">
        <v>146</v>
      </c>
      <c r="L818" s="169"/>
      <c r="M818" s="170" t="s">
        <v>79</v>
      </c>
      <c r="N818" s="171" t="s">
        <v>51</v>
      </c>
      <c r="P818" s="140">
        <f>O818*H818</f>
        <v>0</v>
      </c>
      <c r="Q818" s="140">
        <v>0</v>
      </c>
      <c r="R818" s="140">
        <f>Q818*H818</f>
        <v>0</v>
      </c>
      <c r="S818" s="140">
        <v>0</v>
      </c>
      <c r="T818" s="141">
        <f>S818*H818</f>
        <v>0</v>
      </c>
      <c r="AR818" s="142" t="s">
        <v>91</v>
      </c>
      <c r="AT818" s="142" t="s">
        <v>170</v>
      </c>
      <c r="AU818" s="142" t="s">
        <v>91</v>
      </c>
      <c r="AY818" s="16" t="s">
        <v>140</v>
      </c>
      <c r="BE818" s="143">
        <f>IF(N818="základní",J818,0)</f>
        <v>0</v>
      </c>
      <c r="BF818" s="143">
        <f>IF(N818="snížená",J818,0)</f>
        <v>0</v>
      </c>
      <c r="BG818" s="143">
        <f>IF(N818="zákl. přenesená",J818,0)</f>
        <v>0</v>
      </c>
      <c r="BH818" s="143">
        <f>IF(N818="sníž. přenesená",J818,0)</f>
        <v>0</v>
      </c>
      <c r="BI818" s="143">
        <f>IF(N818="nulová",J818,0)</f>
        <v>0</v>
      </c>
      <c r="BJ818" s="16" t="s">
        <v>88</v>
      </c>
      <c r="BK818" s="143">
        <f>ROUND(I818*H818,2)</f>
        <v>0</v>
      </c>
      <c r="BL818" s="16" t="s">
        <v>88</v>
      </c>
      <c r="BM818" s="142" t="s">
        <v>799</v>
      </c>
    </row>
    <row r="819" spans="2:65" s="12" customFormat="1" ht="11.25">
      <c r="B819" s="148"/>
      <c r="D819" s="149" t="s">
        <v>151</v>
      </c>
      <c r="E819" s="150" t="s">
        <v>79</v>
      </c>
      <c r="F819" s="151" t="s">
        <v>436</v>
      </c>
      <c r="H819" s="150" t="s">
        <v>79</v>
      </c>
      <c r="I819" s="152"/>
      <c r="L819" s="148"/>
      <c r="M819" s="153"/>
      <c r="T819" s="154"/>
      <c r="AT819" s="150" t="s">
        <v>151</v>
      </c>
      <c r="AU819" s="150" t="s">
        <v>91</v>
      </c>
      <c r="AV819" s="12" t="s">
        <v>88</v>
      </c>
      <c r="AW819" s="12" t="s">
        <v>42</v>
      </c>
      <c r="AX819" s="12" t="s">
        <v>81</v>
      </c>
      <c r="AY819" s="150" t="s">
        <v>140</v>
      </c>
    </row>
    <row r="820" spans="2:65" s="12" customFormat="1" ht="11.25">
      <c r="B820" s="148"/>
      <c r="D820" s="149" t="s">
        <v>151</v>
      </c>
      <c r="E820" s="150" t="s">
        <v>79</v>
      </c>
      <c r="F820" s="151" t="s">
        <v>794</v>
      </c>
      <c r="H820" s="150" t="s">
        <v>79</v>
      </c>
      <c r="I820" s="152"/>
      <c r="L820" s="148"/>
      <c r="M820" s="153"/>
      <c r="T820" s="154"/>
      <c r="AT820" s="150" t="s">
        <v>151</v>
      </c>
      <c r="AU820" s="150" t="s">
        <v>91</v>
      </c>
      <c r="AV820" s="12" t="s">
        <v>88</v>
      </c>
      <c r="AW820" s="12" t="s">
        <v>42</v>
      </c>
      <c r="AX820" s="12" t="s">
        <v>81</v>
      </c>
      <c r="AY820" s="150" t="s">
        <v>140</v>
      </c>
    </row>
    <row r="821" spans="2:65" s="12" customFormat="1" ht="11.25">
      <c r="B821" s="148"/>
      <c r="D821" s="149" t="s">
        <v>151</v>
      </c>
      <c r="E821" s="150" t="s">
        <v>79</v>
      </c>
      <c r="F821" s="151" t="s">
        <v>436</v>
      </c>
      <c r="H821" s="150" t="s">
        <v>79</v>
      </c>
      <c r="I821" s="152"/>
      <c r="L821" s="148"/>
      <c r="M821" s="153"/>
      <c r="T821" s="154"/>
      <c r="AT821" s="150" t="s">
        <v>151</v>
      </c>
      <c r="AU821" s="150" t="s">
        <v>91</v>
      </c>
      <c r="AV821" s="12" t="s">
        <v>88</v>
      </c>
      <c r="AW821" s="12" t="s">
        <v>42</v>
      </c>
      <c r="AX821" s="12" t="s">
        <v>81</v>
      </c>
      <c r="AY821" s="150" t="s">
        <v>140</v>
      </c>
    </row>
    <row r="822" spans="2:65" s="12" customFormat="1" ht="11.25">
      <c r="B822" s="148"/>
      <c r="D822" s="149" t="s">
        <v>151</v>
      </c>
      <c r="E822" s="150" t="s">
        <v>79</v>
      </c>
      <c r="F822" s="151" t="s">
        <v>794</v>
      </c>
      <c r="H822" s="150" t="s">
        <v>79</v>
      </c>
      <c r="I822" s="152"/>
      <c r="L822" s="148"/>
      <c r="M822" s="153"/>
      <c r="T822" s="154"/>
      <c r="AT822" s="150" t="s">
        <v>151</v>
      </c>
      <c r="AU822" s="150" t="s">
        <v>91</v>
      </c>
      <c r="AV822" s="12" t="s">
        <v>88</v>
      </c>
      <c r="AW822" s="12" t="s">
        <v>42</v>
      </c>
      <c r="AX822" s="12" t="s">
        <v>81</v>
      </c>
      <c r="AY822" s="150" t="s">
        <v>140</v>
      </c>
    </row>
    <row r="823" spans="2:65" s="13" customFormat="1" ht="11.25">
      <c r="B823" s="155"/>
      <c r="D823" s="149" t="s">
        <v>151</v>
      </c>
      <c r="E823" s="156" t="s">
        <v>79</v>
      </c>
      <c r="F823" s="157" t="s">
        <v>795</v>
      </c>
      <c r="H823" s="158">
        <v>81</v>
      </c>
      <c r="I823" s="159"/>
      <c r="L823" s="155"/>
      <c r="M823" s="160"/>
      <c r="T823" s="161"/>
      <c r="AT823" s="156" t="s">
        <v>151</v>
      </c>
      <c r="AU823" s="156" t="s">
        <v>91</v>
      </c>
      <c r="AV823" s="13" t="s">
        <v>91</v>
      </c>
      <c r="AW823" s="13" t="s">
        <v>42</v>
      </c>
      <c r="AX823" s="13" t="s">
        <v>88</v>
      </c>
      <c r="AY823" s="156" t="s">
        <v>140</v>
      </c>
    </row>
    <row r="824" spans="2:65" s="1" customFormat="1" ht="16.5" customHeight="1">
      <c r="B824" s="32"/>
      <c r="C824" s="131" t="s">
        <v>800</v>
      </c>
      <c r="D824" s="131" t="s">
        <v>142</v>
      </c>
      <c r="E824" s="132" t="s">
        <v>801</v>
      </c>
      <c r="F824" s="133" t="s">
        <v>802</v>
      </c>
      <c r="G824" s="134" t="s">
        <v>280</v>
      </c>
      <c r="H824" s="135">
        <v>8</v>
      </c>
      <c r="I824" s="136"/>
      <c r="J824" s="137">
        <f>ROUND(I824*H824,2)</f>
        <v>0</v>
      </c>
      <c r="K824" s="133" t="s">
        <v>146</v>
      </c>
      <c r="L824" s="32"/>
      <c r="M824" s="138" t="s">
        <v>79</v>
      </c>
      <c r="N824" s="139" t="s">
        <v>51</v>
      </c>
      <c r="P824" s="140">
        <f>O824*H824</f>
        <v>0</v>
      </c>
      <c r="Q824" s="140">
        <v>0</v>
      </c>
      <c r="R824" s="140">
        <f>Q824*H824</f>
        <v>0</v>
      </c>
      <c r="S824" s="140">
        <v>0</v>
      </c>
      <c r="T824" s="141">
        <f>S824*H824</f>
        <v>0</v>
      </c>
      <c r="AR824" s="142" t="s">
        <v>88</v>
      </c>
      <c r="AT824" s="142" t="s">
        <v>142</v>
      </c>
      <c r="AU824" s="142" t="s">
        <v>91</v>
      </c>
      <c r="AY824" s="16" t="s">
        <v>140</v>
      </c>
      <c r="BE824" s="143">
        <f>IF(N824="základní",J824,0)</f>
        <v>0</v>
      </c>
      <c r="BF824" s="143">
        <f>IF(N824="snížená",J824,0)</f>
        <v>0</v>
      </c>
      <c r="BG824" s="143">
        <f>IF(N824="zákl. přenesená",J824,0)</f>
        <v>0</v>
      </c>
      <c r="BH824" s="143">
        <f>IF(N824="sníž. přenesená",J824,0)</f>
        <v>0</v>
      </c>
      <c r="BI824" s="143">
        <f>IF(N824="nulová",J824,0)</f>
        <v>0</v>
      </c>
      <c r="BJ824" s="16" t="s">
        <v>88</v>
      </c>
      <c r="BK824" s="143">
        <f>ROUND(I824*H824,2)</f>
        <v>0</v>
      </c>
      <c r="BL824" s="16" t="s">
        <v>88</v>
      </c>
      <c r="BM824" s="142" t="s">
        <v>803</v>
      </c>
    </row>
    <row r="825" spans="2:65" s="1" customFormat="1" ht="11.25">
      <c r="B825" s="32"/>
      <c r="D825" s="144" t="s">
        <v>149</v>
      </c>
      <c r="F825" s="145" t="s">
        <v>804</v>
      </c>
      <c r="I825" s="146"/>
      <c r="L825" s="32"/>
      <c r="M825" s="147"/>
      <c r="T825" s="53"/>
      <c r="AT825" s="16" t="s">
        <v>149</v>
      </c>
      <c r="AU825" s="16" t="s">
        <v>91</v>
      </c>
    </row>
    <row r="826" spans="2:65" s="12" customFormat="1" ht="11.25">
      <c r="B826" s="148"/>
      <c r="D826" s="149" t="s">
        <v>151</v>
      </c>
      <c r="E826" s="150" t="s">
        <v>79</v>
      </c>
      <c r="F826" s="151" t="s">
        <v>436</v>
      </c>
      <c r="H826" s="150" t="s">
        <v>79</v>
      </c>
      <c r="I826" s="152"/>
      <c r="L826" s="148"/>
      <c r="M826" s="153"/>
      <c r="T826" s="154"/>
      <c r="AT826" s="150" t="s">
        <v>151</v>
      </c>
      <c r="AU826" s="150" t="s">
        <v>91</v>
      </c>
      <c r="AV826" s="12" t="s">
        <v>88</v>
      </c>
      <c r="AW826" s="12" t="s">
        <v>42</v>
      </c>
      <c r="AX826" s="12" t="s">
        <v>81</v>
      </c>
      <c r="AY826" s="150" t="s">
        <v>140</v>
      </c>
    </row>
    <row r="827" spans="2:65" s="12" customFormat="1" ht="11.25">
      <c r="B827" s="148"/>
      <c r="D827" s="149" t="s">
        <v>151</v>
      </c>
      <c r="E827" s="150" t="s">
        <v>79</v>
      </c>
      <c r="F827" s="151" t="s">
        <v>805</v>
      </c>
      <c r="H827" s="150" t="s">
        <v>79</v>
      </c>
      <c r="I827" s="152"/>
      <c r="L827" s="148"/>
      <c r="M827" s="153"/>
      <c r="T827" s="154"/>
      <c r="AT827" s="150" t="s">
        <v>151</v>
      </c>
      <c r="AU827" s="150" t="s">
        <v>91</v>
      </c>
      <c r="AV827" s="12" t="s">
        <v>88</v>
      </c>
      <c r="AW827" s="12" t="s">
        <v>42</v>
      </c>
      <c r="AX827" s="12" t="s">
        <v>81</v>
      </c>
      <c r="AY827" s="150" t="s">
        <v>140</v>
      </c>
    </row>
    <row r="828" spans="2:65" s="13" customFormat="1" ht="11.25">
      <c r="B828" s="155"/>
      <c r="D828" s="149" t="s">
        <v>151</v>
      </c>
      <c r="E828" s="156" t="s">
        <v>79</v>
      </c>
      <c r="F828" s="157" t="s">
        <v>806</v>
      </c>
      <c r="H828" s="158">
        <v>8</v>
      </c>
      <c r="I828" s="159"/>
      <c r="L828" s="155"/>
      <c r="M828" s="160"/>
      <c r="T828" s="161"/>
      <c r="AT828" s="156" t="s">
        <v>151</v>
      </c>
      <c r="AU828" s="156" t="s">
        <v>91</v>
      </c>
      <c r="AV828" s="13" t="s">
        <v>91</v>
      </c>
      <c r="AW828" s="13" t="s">
        <v>42</v>
      </c>
      <c r="AX828" s="13" t="s">
        <v>88</v>
      </c>
      <c r="AY828" s="156" t="s">
        <v>140</v>
      </c>
    </row>
    <row r="829" spans="2:65" s="1" customFormat="1" ht="33" customHeight="1">
      <c r="B829" s="32"/>
      <c r="C829" s="131" t="s">
        <v>807</v>
      </c>
      <c r="D829" s="131" t="s">
        <v>142</v>
      </c>
      <c r="E829" s="132" t="s">
        <v>808</v>
      </c>
      <c r="F829" s="133" t="s">
        <v>809</v>
      </c>
      <c r="G829" s="134" t="s">
        <v>280</v>
      </c>
      <c r="H829" s="135">
        <v>10</v>
      </c>
      <c r="I829" s="136"/>
      <c r="J829" s="137">
        <f>ROUND(I829*H829,2)</f>
        <v>0</v>
      </c>
      <c r="K829" s="133" t="s">
        <v>146</v>
      </c>
      <c r="L829" s="32"/>
      <c r="M829" s="138" t="s">
        <v>79</v>
      </c>
      <c r="N829" s="139" t="s">
        <v>51</v>
      </c>
      <c r="P829" s="140">
        <f>O829*H829</f>
        <v>0</v>
      </c>
      <c r="Q829" s="140">
        <v>0</v>
      </c>
      <c r="R829" s="140">
        <f>Q829*H829</f>
        <v>0</v>
      </c>
      <c r="S829" s="140">
        <v>0</v>
      </c>
      <c r="T829" s="141">
        <f>S829*H829</f>
        <v>0</v>
      </c>
      <c r="AR829" s="142" t="s">
        <v>88</v>
      </c>
      <c r="AT829" s="142" t="s">
        <v>142</v>
      </c>
      <c r="AU829" s="142" t="s">
        <v>91</v>
      </c>
      <c r="AY829" s="16" t="s">
        <v>140</v>
      </c>
      <c r="BE829" s="143">
        <f>IF(N829="základní",J829,0)</f>
        <v>0</v>
      </c>
      <c r="BF829" s="143">
        <f>IF(N829="snížená",J829,0)</f>
        <v>0</v>
      </c>
      <c r="BG829" s="143">
        <f>IF(N829="zákl. přenesená",J829,0)</f>
        <v>0</v>
      </c>
      <c r="BH829" s="143">
        <f>IF(N829="sníž. přenesená",J829,0)</f>
        <v>0</v>
      </c>
      <c r="BI829" s="143">
        <f>IF(N829="nulová",J829,0)</f>
        <v>0</v>
      </c>
      <c r="BJ829" s="16" t="s">
        <v>88</v>
      </c>
      <c r="BK829" s="143">
        <f>ROUND(I829*H829,2)</f>
        <v>0</v>
      </c>
      <c r="BL829" s="16" t="s">
        <v>88</v>
      </c>
      <c r="BM829" s="142" t="s">
        <v>810</v>
      </c>
    </row>
    <row r="830" spans="2:65" s="1" customFormat="1" ht="11.25">
      <c r="B830" s="32"/>
      <c r="D830" s="144" t="s">
        <v>149</v>
      </c>
      <c r="F830" s="145" t="s">
        <v>811</v>
      </c>
      <c r="I830" s="146"/>
      <c r="L830" s="32"/>
      <c r="M830" s="147"/>
      <c r="T830" s="53"/>
      <c r="AT830" s="16" t="s">
        <v>149</v>
      </c>
      <c r="AU830" s="16" t="s">
        <v>91</v>
      </c>
    </row>
    <row r="831" spans="2:65" s="12" customFormat="1" ht="11.25">
      <c r="B831" s="148"/>
      <c r="D831" s="149" t="s">
        <v>151</v>
      </c>
      <c r="E831" s="150" t="s">
        <v>79</v>
      </c>
      <c r="F831" s="151" t="s">
        <v>436</v>
      </c>
      <c r="H831" s="150" t="s">
        <v>79</v>
      </c>
      <c r="I831" s="152"/>
      <c r="L831" s="148"/>
      <c r="M831" s="153"/>
      <c r="T831" s="154"/>
      <c r="AT831" s="150" t="s">
        <v>151</v>
      </c>
      <c r="AU831" s="150" t="s">
        <v>91</v>
      </c>
      <c r="AV831" s="12" t="s">
        <v>88</v>
      </c>
      <c r="AW831" s="12" t="s">
        <v>42</v>
      </c>
      <c r="AX831" s="12" t="s">
        <v>81</v>
      </c>
      <c r="AY831" s="150" t="s">
        <v>140</v>
      </c>
    </row>
    <row r="832" spans="2:65" s="12" customFormat="1" ht="22.5">
      <c r="B832" s="148"/>
      <c r="D832" s="149" t="s">
        <v>151</v>
      </c>
      <c r="E832" s="150" t="s">
        <v>79</v>
      </c>
      <c r="F832" s="151" t="s">
        <v>812</v>
      </c>
      <c r="H832" s="150" t="s">
        <v>79</v>
      </c>
      <c r="I832" s="152"/>
      <c r="L832" s="148"/>
      <c r="M832" s="153"/>
      <c r="T832" s="154"/>
      <c r="AT832" s="150" t="s">
        <v>151</v>
      </c>
      <c r="AU832" s="150" t="s">
        <v>91</v>
      </c>
      <c r="AV832" s="12" t="s">
        <v>88</v>
      </c>
      <c r="AW832" s="12" t="s">
        <v>42</v>
      </c>
      <c r="AX832" s="12" t="s">
        <v>81</v>
      </c>
      <c r="AY832" s="150" t="s">
        <v>140</v>
      </c>
    </row>
    <row r="833" spans="2:65" s="13" customFormat="1" ht="11.25">
      <c r="B833" s="155"/>
      <c r="D833" s="149" t="s">
        <v>151</v>
      </c>
      <c r="E833" s="156" t="s">
        <v>79</v>
      </c>
      <c r="F833" s="157" t="s">
        <v>197</v>
      </c>
      <c r="H833" s="158">
        <v>10</v>
      </c>
      <c r="I833" s="159"/>
      <c r="L833" s="155"/>
      <c r="M833" s="160"/>
      <c r="T833" s="161"/>
      <c r="AT833" s="156" t="s">
        <v>151</v>
      </c>
      <c r="AU833" s="156" t="s">
        <v>91</v>
      </c>
      <c r="AV833" s="13" t="s">
        <v>91</v>
      </c>
      <c r="AW833" s="13" t="s">
        <v>42</v>
      </c>
      <c r="AX833" s="13" t="s">
        <v>88</v>
      </c>
      <c r="AY833" s="156" t="s">
        <v>140</v>
      </c>
    </row>
    <row r="834" spans="2:65" s="1" customFormat="1" ht="37.9" customHeight="1">
      <c r="B834" s="32"/>
      <c r="C834" s="131" t="s">
        <v>813</v>
      </c>
      <c r="D834" s="131" t="s">
        <v>142</v>
      </c>
      <c r="E834" s="132" t="s">
        <v>814</v>
      </c>
      <c r="F834" s="133" t="s">
        <v>815</v>
      </c>
      <c r="G834" s="134" t="s">
        <v>816</v>
      </c>
      <c r="H834" s="135">
        <v>20</v>
      </c>
      <c r="I834" s="136"/>
      <c r="J834" s="137">
        <f>ROUND(I834*H834,2)</f>
        <v>0</v>
      </c>
      <c r="K834" s="133" t="s">
        <v>146</v>
      </c>
      <c r="L834" s="32"/>
      <c r="M834" s="138" t="s">
        <v>79</v>
      </c>
      <c r="N834" s="139" t="s">
        <v>51</v>
      </c>
      <c r="P834" s="140">
        <f>O834*H834</f>
        <v>0</v>
      </c>
      <c r="Q834" s="140">
        <v>0</v>
      </c>
      <c r="R834" s="140">
        <f>Q834*H834</f>
        <v>0</v>
      </c>
      <c r="S834" s="140">
        <v>0</v>
      </c>
      <c r="T834" s="141">
        <f>S834*H834</f>
        <v>0</v>
      </c>
      <c r="AR834" s="142" t="s">
        <v>88</v>
      </c>
      <c r="AT834" s="142" t="s">
        <v>142</v>
      </c>
      <c r="AU834" s="142" t="s">
        <v>91</v>
      </c>
      <c r="AY834" s="16" t="s">
        <v>140</v>
      </c>
      <c r="BE834" s="143">
        <f>IF(N834="základní",J834,0)</f>
        <v>0</v>
      </c>
      <c r="BF834" s="143">
        <f>IF(N834="snížená",J834,0)</f>
        <v>0</v>
      </c>
      <c r="BG834" s="143">
        <f>IF(N834="zákl. přenesená",J834,0)</f>
        <v>0</v>
      </c>
      <c r="BH834" s="143">
        <f>IF(N834="sníž. přenesená",J834,0)</f>
        <v>0</v>
      </c>
      <c r="BI834" s="143">
        <f>IF(N834="nulová",J834,0)</f>
        <v>0</v>
      </c>
      <c r="BJ834" s="16" t="s">
        <v>88</v>
      </c>
      <c r="BK834" s="143">
        <f>ROUND(I834*H834,2)</f>
        <v>0</v>
      </c>
      <c r="BL834" s="16" t="s">
        <v>88</v>
      </c>
      <c r="BM834" s="142" t="s">
        <v>817</v>
      </c>
    </row>
    <row r="835" spans="2:65" s="1" customFormat="1" ht="11.25">
      <c r="B835" s="32"/>
      <c r="D835" s="144" t="s">
        <v>149</v>
      </c>
      <c r="F835" s="145" t="s">
        <v>818</v>
      </c>
      <c r="I835" s="146"/>
      <c r="L835" s="32"/>
      <c r="M835" s="147"/>
      <c r="T835" s="53"/>
      <c r="AT835" s="16" t="s">
        <v>149</v>
      </c>
      <c r="AU835" s="16" t="s">
        <v>91</v>
      </c>
    </row>
    <row r="836" spans="2:65" s="12" customFormat="1" ht="11.25">
      <c r="B836" s="148"/>
      <c r="D836" s="149" t="s">
        <v>151</v>
      </c>
      <c r="E836" s="150" t="s">
        <v>79</v>
      </c>
      <c r="F836" s="151" t="s">
        <v>436</v>
      </c>
      <c r="H836" s="150" t="s">
        <v>79</v>
      </c>
      <c r="I836" s="152"/>
      <c r="L836" s="148"/>
      <c r="M836" s="153"/>
      <c r="T836" s="154"/>
      <c r="AT836" s="150" t="s">
        <v>151</v>
      </c>
      <c r="AU836" s="150" t="s">
        <v>91</v>
      </c>
      <c r="AV836" s="12" t="s">
        <v>88</v>
      </c>
      <c r="AW836" s="12" t="s">
        <v>42</v>
      </c>
      <c r="AX836" s="12" t="s">
        <v>81</v>
      </c>
      <c r="AY836" s="150" t="s">
        <v>140</v>
      </c>
    </row>
    <row r="837" spans="2:65" s="12" customFormat="1" ht="22.5">
      <c r="B837" s="148"/>
      <c r="D837" s="149" t="s">
        <v>151</v>
      </c>
      <c r="E837" s="150" t="s">
        <v>79</v>
      </c>
      <c r="F837" s="151" t="s">
        <v>812</v>
      </c>
      <c r="H837" s="150" t="s">
        <v>79</v>
      </c>
      <c r="I837" s="152"/>
      <c r="L837" s="148"/>
      <c r="M837" s="153"/>
      <c r="T837" s="154"/>
      <c r="AT837" s="150" t="s">
        <v>151</v>
      </c>
      <c r="AU837" s="150" t="s">
        <v>91</v>
      </c>
      <c r="AV837" s="12" t="s">
        <v>88</v>
      </c>
      <c r="AW837" s="12" t="s">
        <v>42</v>
      </c>
      <c r="AX837" s="12" t="s">
        <v>81</v>
      </c>
      <c r="AY837" s="150" t="s">
        <v>140</v>
      </c>
    </row>
    <row r="838" spans="2:65" s="13" customFormat="1" ht="11.25">
      <c r="B838" s="155"/>
      <c r="D838" s="149" t="s">
        <v>151</v>
      </c>
      <c r="E838" s="156" t="s">
        <v>79</v>
      </c>
      <c r="F838" s="157" t="s">
        <v>819</v>
      </c>
      <c r="H838" s="158">
        <v>20</v>
      </c>
      <c r="I838" s="159"/>
      <c r="L838" s="155"/>
      <c r="M838" s="160"/>
      <c r="T838" s="161"/>
      <c r="AT838" s="156" t="s">
        <v>151</v>
      </c>
      <c r="AU838" s="156" t="s">
        <v>91</v>
      </c>
      <c r="AV838" s="13" t="s">
        <v>91</v>
      </c>
      <c r="AW838" s="13" t="s">
        <v>42</v>
      </c>
      <c r="AX838" s="13" t="s">
        <v>88</v>
      </c>
      <c r="AY838" s="156" t="s">
        <v>140</v>
      </c>
    </row>
    <row r="839" spans="2:65" s="1" customFormat="1" ht="62.65" customHeight="1">
      <c r="B839" s="32"/>
      <c r="C839" s="131" t="s">
        <v>820</v>
      </c>
      <c r="D839" s="131" t="s">
        <v>142</v>
      </c>
      <c r="E839" s="132" t="s">
        <v>821</v>
      </c>
      <c r="F839" s="133" t="s">
        <v>822</v>
      </c>
      <c r="G839" s="134" t="s">
        <v>280</v>
      </c>
      <c r="H839" s="135">
        <v>297</v>
      </c>
      <c r="I839" s="136"/>
      <c r="J839" s="137">
        <f>ROUND(I839*H839,2)</f>
        <v>0</v>
      </c>
      <c r="K839" s="133" t="s">
        <v>146</v>
      </c>
      <c r="L839" s="32"/>
      <c r="M839" s="138" t="s">
        <v>79</v>
      </c>
      <c r="N839" s="139" t="s">
        <v>51</v>
      </c>
      <c r="P839" s="140">
        <f>O839*H839</f>
        <v>0</v>
      </c>
      <c r="Q839" s="140">
        <v>0</v>
      </c>
      <c r="R839" s="140">
        <f>Q839*H839</f>
        <v>0</v>
      </c>
      <c r="S839" s="140">
        <v>0</v>
      </c>
      <c r="T839" s="141">
        <f>S839*H839</f>
        <v>0</v>
      </c>
      <c r="AR839" s="142" t="s">
        <v>88</v>
      </c>
      <c r="AT839" s="142" t="s">
        <v>142</v>
      </c>
      <c r="AU839" s="142" t="s">
        <v>91</v>
      </c>
      <c r="AY839" s="16" t="s">
        <v>140</v>
      </c>
      <c r="BE839" s="143">
        <f>IF(N839="základní",J839,0)</f>
        <v>0</v>
      </c>
      <c r="BF839" s="143">
        <f>IF(N839="snížená",J839,0)</f>
        <v>0</v>
      </c>
      <c r="BG839" s="143">
        <f>IF(N839="zákl. přenesená",J839,0)</f>
        <v>0</v>
      </c>
      <c r="BH839" s="143">
        <f>IF(N839="sníž. přenesená",J839,0)</f>
        <v>0</v>
      </c>
      <c r="BI839" s="143">
        <f>IF(N839="nulová",J839,0)</f>
        <v>0</v>
      </c>
      <c r="BJ839" s="16" t="s">
        <v>88</v>
      </c>
      <c r="BK839" s="143">
        <f>ROUND(I839*H839,2)</f>
        <v>0</v>
      </c>
      <c r="BL839" s="16" t="s">
        <v>88</v>
      </c>
      <c r="BM839" s="142" t="s">
        <v>823</v>
      </c>
    </row>
    <row r="840" spans="2:65" s="1" customFormat="1" ht="11.25">
      <c r="B840" s="32"/>
      <c r="D840" s="144" t="s">
        <v>149</v>
      </c>
      <c r="F840" s="145" t="s">
        <v>824</v>
      </c>
      <c r="I840" s="146"/>
      <c r="L840" s="32"/>
      <c r="M840" s="147"/>
      <c r="T840" s="53"/>
      <c r="AT840" s="16" t="s">
        <v>149</v>
      </c>
      <c r="AU840" s="16" t="s">
        <v>91</v>
      </c>
    </row>
    <row r="841" spans="2:65" s="12" customFormat="1" ht="11.25">
      <c r="B841" s="148"/>
      <c r="D841" s="149" t="s">
        <v>151</v>
      </c>
      <c r="E841" s="150" t="s">
        <v>79</v>
      </c>
      <c r="F841" s="151" t="s">
        <v>436</v>
      </c>
      <c r="H841" s="150" t="s">
        <v>79</v>
      </c>
      <c r="I841" s="152"/>
      <c r="L841" s="148"/>
      <c r="M841" s="153"/>
      <c r="T841" s="154"/>
      <c r="AT841" s="150" t="s">
        <v>151</v>
      </c>
      <c r="AU841" s="150" t="s">
        <v>91</v>
      </c>
      <c r="AV841" s="12" t="s">
        <v>88</v>
      </c>
      <c r="AW841" s="12" t="s">
        <v>42</v>
      </c>
      <c r="AX841" s="12" t="s">
        <v>81</v>
      </c>
      <c r="AY841" s="150" t="s">
        <v>140</v>
      </c>
    </row>
    <row r="842" spans="2:65" s="12" customFormat="1" ht="22.5">
      <c r="B842" s="148"/>
      <c r="D842" s="149" t="s">
        <v>151</v>
      </c>
      <c r="E842" s="150" t="s">
        <v>79</v>
      </c>
      <c r="F842" s="151" t="s">
        <v>825</v>
      </c>
      <c r="H842" s="150" t="s">
        <v>79</v>
      </c>
      <c r="I842" s="152"/>
      <c r="L842" s="148"/>
      <c r="M842" s="153"/>
      <c r="T842" s="154"/>
      <c r="AT842" s="150" t="s">
        <v>151</v>
      </c>
      <c r="AU842" s="150" t="s">
        <v>91</v>
      </c>
      <c r="AV842" s="12" t="s">
        <v>88</v>
      </c>
      <c r="AW842" s="12" t="s">
        <v>42</v>
      </c>
      <c r="AX842" s="12" t="s">
        <v>81</v>
      </c>
      <c r="AY842" s="150" t="s">
        <v>140</v>
      </c>
    </row>
    <row r="843" spans="2:65" s="13" customFormat="1" ht="11.25">
      <c r="B843" s="155"/>
      <c r="D843" s="149" t="s">
        <v>151</v>
      </c>
      <c r="E843" s="156" t="s">
        <v>79</v>
      </c>
      <c r="F843" s="157" t="s">
        <v>826</v>
      </c>
      <c r="H843" s="158">
        <v>286</v>
      </c>
      <c r="I843" s="159"/>
      <c r="L843" s="155"/>
      <c r="M843" s="160"/>
      <c r="T843" s="161"/>
      <c r="AT843" s="156" t="s">
        <v>151</v>
      </c>
      <c r="AU843" s="156" t="s">
        <v>91</v>
      </c>
      <c r="AV843" s="13" t="s">
        <v>91</v>
      </c>
      <c r="AW843" s="13" t="s">
        <v>42</v>
      </c>
      <c r="AX843" s="13" t="s">
        <v>81</v>
      </c>
      <c r="AY843" s="156" t="s">
        <v>140</v>
      </c>
    </row>
    <row r="844" spans="2:65" s="12" customFormat="1" ht="11.25">
      <c r="B844" s="148"/>
      <c r="D844" s="149" t="s">
        <v>151</v>
      </c>
      <c r="E844" s="150" t="s">
        <v>79</v>
      </c>
      <c r="F844" s="151" t="s">
        <v>827</v>
      </c>
      <c r="H844" s="150" t="s">
        <v>79</v>
      </c>
      <c r="I844" s="152"/>
      <c r="L844" s="148"/>
      <c r="M844" s="153"/>
      <c r="T844" s="154"/>
      <c r="AT844" s="150" t="s">
        <v>151</v>
      </c>
      <c r="AU844" s="150" t="s">
        <v>91</v>
      </c>
      <c r="AV844" s="12" t="s">
        <v>88</v>
      </c>
      <c r="AW844" s="12" t="s">
        <v>42</v>
      </c>
      <c r="AX844" s="12" t="s">
        <v>81</v>
      </c>
      <c r="AY844" s="150" t="s">
        <v>140</v>
      </c>
    </row>
    <row r="845" spans="2:65" s="13" customFormat="1" ht="11.25">
      <c r="B845" s="155"/>
      <c r="D845" s="149" t="s">
        <v>151</v>
      </c>
      <c r="E845" s="156" t="s">
        <v>79</v>
      </c>
      <c r="F845" s="157" t="s">
        <v>828</v>
      </c>
      <c r="H845" s="158">
        <v>11</v>
      </c>
      <c r="I845" s="159"/>
      <c r="L845" s="155"/>
      <c r="M845" s="160"/>
      <c r="T845" s="161"/>
      <c r="AT845" s="156" t="s">
        <v>151</v>
      </c>
      <c r="AU845" s="156" t="s">
        <v>91</v>
      </c>
      <c r="AV845" s="13" t="s">
        <v>91</v>
      </c>
      <c r="AW845" s="13" t="s">
        <v>42</v>
      </c>
      <c r="AX845" s="13" t="s">
        <v>81</v>
      </c>
      <c r="AY845" s="156" t="s">
        <v>140</v>
      </c>
    </row>
    <row r="846" spans="2:65" s="14" customFormat="1" ht="11.25">
      <c r="B846" s="172"/>
      <c r="D846" s="149" t="s">
        <v>151</v>
      </c>
      <c r="E846" s="173" t="s">
        <v>79</v>
      </c>
      <c r="F846" s="174" t="s">
        <v>260</v>
      </c>
      <c r="H846" s="175">
        <v>297</v>
      </c>
      <c r="I846" s="176"/>
      <c r="L846" s="172"/>
      <c r="M846" s="177"/>
      <c r="T846" s="178"/>
      <c r="AT846" s="173" t="s">
        <v>151</v>
      </c>
      <c r="AU846" s="173" t="s">
        <v>91</v>
      </c>
      <c r="AV846" s="14" t="s">
        <v>147</v>
      </c>
      <c r="AW846" s="14" t="s">
        <v>42</v>
      </c>
      <c r="AX846" s="14" t="s">
        <v>88</v>
      </c>
      <c r="AY846" s="173" t="s">
        <v>140</v>
      </c>
    </row>
    <row r="847" spans="2:65" s="1" customFormat="1" ht="37.9" customHeight="1">
      <c r="B847" s="32"/>
      <c r="C847" s="131" t="s">
        <v>829</v>
      </c>
      <c r="D847" s="131" t="s">
        <v>142</v>
      </c>
      <c r="E847" s="132" t="s">
        <v>830</v>
      </c>
      <c r="F847" s="133" t="s">
        <v>831</v>
      </c>
      <c r="G847" s="134" t="s">
        <v>280</v>
      </c>
      <c r="H847" s="135">
        <v>11</v>
      </c>
      <c r="I847" s="136"/>
      <c r="J847" s="137">
        <f>ROUND(I847*H847,2)</f>
        <v>0</v>
      </c>
      <c r="K847" s="133" t="s">
        <v>146</v>
      </c>
      <c r="L847" s="32"/>
      <c r="M847" s="138" t="s">
        <v>79</v>
      </c>
      <c r="N847" s="139" t="s">
        <v>51</v>
      </c>
      <c r="P847" s="140">
        <f>O847*H847</f>
        <v>0</v>
      </c>
      <c r="Q847" s="140">
        <v>0</v>
      </c>
      <c r="R847" s="140">
        <f>Q847*H847</f>
        <v>0</v>
      </c>
      <c r="S847" s="140">
        <v>0</v>
      </c>
      <c r="T847" s="141">
        <f>S847*H847</f>
        <v>0</v>
      </c>
      <c r="AR847" s="142" t="s">
        <v>88</v>
      </c>
      <c r="AT847" s="142" t="s">
        <v>142</v>
      </c>
      <c r="AU847" s="142" t="s">
        <v>91</v>
      </c>
      <c r="AY847" s="16" t="s">
        <v>140</v>
      </c>
      <c r="BE847" s="143">
        <f>IF(N847="základní",J847,0)</f>
        <v>0</v>
      </c>
      <c r="BF847" s="143">
        <f>IF(N847="snížená",J847,0)</f>
        <v>0</v>
      </c>
      <c r="BG847" s="143">
        <f>IF(N847="zákl. přenesená",J847,0)</f>
        <v>0</v>
      </c>
      <c r="BH847" s="143">
        <f>IF(N847="sníž. přenesená",J847,0)</f>
        <v>0</v>
      </c>
      <c r="BI847" s="143">
        <f>IF(N847="nulová",J847,0)</f>
        <v>0</v>
      </c>
      <c r="BJ847" s="16" t="s">
        <v>88</v>
      </c>
      <c r="BK847" s="143">
        <f>ROUND(I847*H847,2)</f>
        <v>0</v>
      </c>
      <c r="BL847" s="16" t="s">
        <v>88</v>
      </c>
      <c r="BM847" s="142" t="s">
        <v>832</v>
      </c>
    </row>
    <row r="848" spans="2:65" s="1" customFormat="1" ht="11.25">
      <c r="B848" s="32"/>
      <c r="D848" s="144" t="s">
        <v>149</v>
      </c>
      <c r="F848" s="145" t="s">
        <v>833</v>
      </c>
      <c r="I848" s="146"/>
      <c r="L848" s="32"/>
      <c r="M848" s="147"/>
      <c r="T848" s="53"/>
      <c r="AT848" s="16" t="s">
        <v>149</v>
      </c>
      <c r="AU848" s="16" t="s">
        <v>91</v>
      </c>
    </row>
    <row r="849" spans="2:65" s="12" customFormat="1" ht="11.25">
      <c r="B849" s="148"/>
      <c r="D849" s="149" t="s">
        <v>151</v>
      </c>
      <c r="E849" s="150" t="s">
        <v>79</v>
      </c>
      <c r="F849" s="151" t="s">
        <v>573</v>
      </c>
      <c r="H849" s="150" t="s">
        <v>79</v>
      </c>
      <c r="I849" s="152"/>
      <c r="L849" s="148"/>
      <c r="M849" s="153"/>
      <c r="T849" s="154"/>
      <c r="AT849" s="150" t="s">
        <v>151</v>
      </c>
      <c r="AU849" s="150" t="s">
        <v>91</v>
      </c>
      <c r="AV849" s="12" t="s">
        <v>88</v>
      </c>
      <c r="AW849" s="12" t="s">
        <v>42</v>
      </c>
      <c r="AX849" s="12" t="s">
        <v>81</v>
      </c>
      <c r="AY849" s="150" t="s">
        <v>140</v>
      </c>
    </row>
    <row r="850" spans="2:65" s="12" customFormat="1" ht="22.5">
      <c r="B850" s="148"/>
      <c r="D850" s="149" t="s">
        <v>151</v>
      </c>
      <c r="E850" s="150" t="s">
        <v>79</v>
      </c>
      <c r="F850" s="151" t="s">
        <v>834</v>
      </c>
      <c r="H850" s="150" t="s">
        <v>79</v>
      </c>
      <c r="I850" s="152"/>
      <c r="L850" s="148"/>
      <c r="M850" s="153"/>
      <c r="T850" s="154"/>
      <c r="AT850" s="150" t="s">
        <v>151</v>
      </c>
      <c r="AU850" s="150" t="s">
        <v>91</v>
      </c>
      <c r="AV850" s="12" t="s">
        <v>88</v>
      </c>
      <c r="AW850" s="12" t="s">
        <v>42</v>
      </c>
      <c r="AX850" s="12" t="s">
        <v>81</v>
      </c>
      <c r="AY850" s="150" t="s">
        <v>140</v>
      </c>
    </row>
    <row r="851" spans="2:65" s="13" customFormat="1" ht="11.25">
      <c r="B851" s="155"/>
      <c r="D851" s="149" t="s">
        <v>151</v>
      </c>
      <c r="E851" s="156" t="s">
        <v>79</v>
      </c>
      <c r="F851" s="157" t="s">
        <v>835</v>
      </c>
      <c r="H851" s="158">
        <v>11</v>
      </c>
      <c r="I851" s="159"/>
      <c r="L851" s="155"/>
      <c r="M851" s="160"/>
      <c r="T851" s="161"/>
      <c r="AT851" s="156" t="s">
        <v>151</v>
      </c>
      <c r="AU851" s="156" t="s">
        <v>91</v>
      </c>
      <c r="AV851" s="13" t="s">
        <v>91</v>
      </c>
      <c r="AW851" s="13" t="s">
        <v>42</v>
      </c>
      <c r="AX851" s="13" t="s">
        <v>88</v>
      </c>
      <c r="AY851" s="156" t="s">
        <v>140</v>
      </c>
    </row>
    <row r="852" spans="2:65" s="1" customFormat="1" ht="16.5" customHeight="1">
      <c r="B852" s="32"/>
      <c r="C852" s="162" t="s">
        <v>836</v>
      </c>
      <c r="D852" s="162" t="s">
        <v>170</v>
      </c>
      <c r="E852" s="163" t="s">
        <v>837</v>
      </c>
      <c r="F852" s="164" t="s">
        <v>838</v>
      </c>
      <c r="G852" s="165" t="s">
        <v>280</v>
      </c>
      <c r="H852" s="166">
        <v>11</v>
      </c>
      <c r="I852" s="167"/>
      <c r="J852" s="168">
        <f>ROUND(I852*H852,2)</f>
        <v>0</v>
      </c>
      <c r="K852" s="164" t="s">
        <v>146</v>
      </c>
      <c r="L852" s="169"/>
      <c r="M852" s="170" t="s">
        <v>79</v>
      </c>
      <c r="N852" s="171" t="s">
        <v>51</v>
      </c>
      <c r="P852" s="140">
        <f>O852*H852</f>
        <v>0</v>
      </c>
      <c r="Q852" s="140">
        <v>2.0000000000000001E-4</v>
      </c>
      <c r="R852" s="140">
        <f>Q852*H852</f>
        <v>2.2000000000000001E-3</v>
      </c>
      <c r="S852" s="140">
        <v>0</v>
      </c>
      <c r="T852" s="141">
        <f>S852*H852</f>
        <v>0</v>
      </c>
      <c r="AR852" s="142" t="s">
        <v>91</v>
      </c>
      <c r="AT852" s="142" t="s">
        <v>170</v>
      </c>
      <c r="AU852" s="142" t="s">
        <v>91</v>
      </c>
      <c r="AY852" s="16" t="s">
        <v>140</v>
      </c>
      <c r="BE852" s="143">
        <f>IF(N852="základní",J852,0)</f>
        <v>0</v>
      </c>
      <c r="BF852" s="143">
        <f>IF(N852="snížená",J852,0)</f>
        <v>0</v>
      </c>
      <c r="BG852" s="143">
        <f>IF(N852="zákl. přenesená",J852,0)</f>
        <v>0</v>
      </c>
      <c r="BH852" s="143">
        <f>IF(N852="sníž. přenesená",J852,0)</f>
        <v>0</v>
      </c>
      <c r="BI852" s="143">
        <f>IF(N852="nulová",J852,0)</f>
        <v>0</v>
      </c>
      <c r="BJ852" s="16" t="s">
        <v>88</v>
      </c>
      <c r="BK852" s="143">
        <f>ROUND(I852*H852,2)</f>
        <v>0</v>
      </c>
      <c r="BL852" s="16" t="s">
        <v>88</v>
      </c>
      <c r="BM852" s="142" t="s">
        <v>839</v>
      </c>
    </row>
    <row r="853" spans="2:65" s="12" customFormat="1" ht="11.25">
      <c r="B853" s="148"/>
      <c r="D853" s="149" t="s">
        <v>151</v>
      </c>
      <c r="E853" s="150" t="s">
        <v>79</v>
      </c>
      <c r="F853" s="151" t="s">
        <v>573</v>
      </c>
      <c r="H853" s="150" t="s">
        <v>79</v>
      </c>
      <c r="I853" s="152"/>
      <c r="L853" s="148"/>
      <c r="M853" s="153"/>
      <c r="T853" s="154"/>
      <c r="AT853" s="150" t="s">
        <v>151</v>
      </c>
      <c r="AU853" s="150" t="s">
        <v>91</v>
      </c>
      <c r="AV853" s="12" t="s">
        <v>88</v>
      </c>
      <c r="AW853" s="12" t="s">
        <v>42</v>
      </c>
      <c r="AX853" s="12" t="s">
        <v>81</v>
      </c>
      <c r="AY853" s="150" t="s">
        <v>140</v>
      </c>
    </row>
    <row r="854" spans="2:65" s="12" customFormat="1" ht="22.5">
      <c r="B854" s="148"/>
      <c r="D854" s="149" t="s">
        <v>151</v>
      </c>
      <c r="E854" s="150" t="s">
        <v>79</v>
      </c>
      <c r="F854" s="151" t="s">
        <v>840</v>
      </c>
      <c r="H854" s="150" t="s">
        <v>79</v>
      </c>
      <c r="I854" s="152"/>
      <c r="L854" s="148"/>
      <c r="M854" s="153"/>
      <c r="T854" s="154"/>
      <c r="AT854" s="150" t="s">
        <v>151</v>
      </c>
      <c r="AU854" s="150" t="s">
        <v>91</v>
      </c>
      <c r="AV854" s="12" t="s">
        <v>88</v>
      </c>
      <c r="AW854" s="12" t="s">
        <v>42</v>
      </c>
      <c r="AX854" s="12" t="s">
        <v>81</v>
      </c>
      <c r="AY854" s="150" t="s">
        <v>140</v>
      </c>
    </row>
    <row r="855" spans="2:65" s="13" customFormat="1" ht="11.25">
      <c r="B855" s="155"/>
      <c r="D855" s="149" t="s">
        <v>151</v>
      </c>
      <c r="E855" s="156" t="s">
        <v>79</v>
      </c>
      <c r="F855" s="157" t="s">
        <v>835</v>
      </c>
      <c r="H855" s="158">
        <v>11</v>
      </c>
      <c r="I855" s="159"/>
      <c r="L855" s="155"/>
      <c r="M855" s="160"/>
      <c r="T855" s="161"/>
      <c r="AT855" s="156" t="s">
        <v>151</v>
      </c>
      <c r="AU855" s="156" t="s">
        <v>91</v>
      </c>
      <c r="AV855" s="13" t="s">
        <v>91</v>
      </c>
      <c r="AW855" s="13" t="s">
        <v>42</v>
      </c>
      <c r="AX855" s="13" t="s">
        <v>88</v>
      </c>
      <c r="AY855" s="156" t="s">
        <v>140</v>
      </c>
    </row>
    <row r="856" spans="2:65" s="1" customFormat="1" ht="33" customHeight="1">
      <c r="B856" s="32"/>
      <c r="C856" s="131" t="s">
        <v>841</v>
      </c>
      <c r="D856" s="131" t="s">
        <v>142</v>
      </c>
      <c r="E856" s="132" t="s">
        <v>842</v>
      </c>
      <c r="F856" s="133" t="s">
        <v>843</v>
      </c>
      <c r="G856" s="134" t="s">
        <v>294</v>
      </c>
      <c r="H856" s="135">
        <v>375</v>
      </c>
      <c r="I856" s="136"/>
      <c r="J856" s="137">
        <f>ROUND(I856*H856,2)</f>
        <v>0</v>
      </c>
      <c r="K856" s="133" t="s">
        <v>146</v>
      </c>
      <c r="L856" s="32"/>
      <c r="M856" s="138" t="s">
        <v>79</v>
      </c>
      <c r="N856" s="139" t="s">
        <v>51</v>
      </c>
      <c r="P856" s="140">
        <f>O856*H856</f>
        <v>0</v>
      </c>
      <c r="Q856" s="140">
        <v>0</v>
      </c>
      <c r="R856" s="140">
        <f>Q856*H856</f>
        <v>0</v>
      </c>
      <c r="S856" s="140">
        <v>0</v>
      </c>
      <c r="T856" s="141">
        <f>S856*H856</f>
        <v>0</v>
      </c>
      <c r="AR856" s="142" t="s">
        <v>88</v>
      </c>
      <c r="AT856" s="142" t="s">
        <v>142</v>
      </c>
      <c r="AU856" s="142" t="s">
        <v>91</v>
      </c>
      <c r="AY856" s="16" t="s">
        <v>140</v>
      </c>
      <c r="BE856" s="143">
        <f>IF(N856="základní",J856,0)</f>
        <v>0</v>
      </c>
      <c r="BF856" s="143">
        <f>IF(N856="snížená",J856,0)</f>
        <v>0</v>
      </c>
      <c r="BG856" s="143">
        <f>IF(N856="zákl. přenesená",J856,0)</f>
        <v>0</v>
      </c>
      <c r="BH856" s="143">
        <f>IF(N856="sníž. přenesená",J856,0)</f>
        <v>0</v>
      </c>
      <c r="BI856" s="143">
        <f>IF(N856="nulová",J856,0)</f>
        <v>0</v>
      </c>
      <c r="BJ856" s="16" t="s">
        <v>88</v>
      </c>
      <c r="BK856" s="143">
        <f>ROUND(I856*H856,2)</f>
        <v>0</v>
      </c>
      <c r="BL856" s="16" t="s">
        <v>88</v>
      </c>
      <c r="BM856" s="142" t="s">
        <v>844</v>
      </c>
    </row>
    <row r="857" spans="2:65" s="1" customFormat="1" ht="11.25">
      <c r="B857" s="32"/>
      <c r="D857" s="144" t="s">
        <v>149</v>
      </c>
      <c r="F857" s="145" t="s">
        <v>845</v>
      </c>
      <c r="I857" s="146"/>
      <c r="L857" s="32"/>
      <c r="M857" s="147"/>
      <c r="T857" s="53"/>
      <c r="AT857" s="16" t="s">
        <v>149</v>
      </c>
      <c r="AU857" s="16" t="s">
        <v>91</v>
      </c>
    </row>
    <row r="858" spans="2:65" s="12" customFormat="1" ht="11.25">
      <c r="B858" s="148"/>
      <c r="D858" s="149" t="s">
        <v>151</v>
      </c>
      <c r="E858" s="150" t="s">
        <v>79</v>
      </c>
      <c r="F858" s="151" t="s">
        <v>436</v>
      </c>
      <c r="H858" s="150" t="s">
        <v>79</v>
      </c>
      <c r="I858" s="152"/>
      <c r="L858" s="148"/>
      <c r="M858" s="153"/>
      <c r="T858" s="154"/>
      <c r="AT858" s="150" t="s">
        <v>151</v>
      </c>
      <c r="AU858" s="150" t="s">
        <v>91</v>
      </c>
      <c r="AV858" s="12" t="s">
        <v>88</v>
      </c>
      <c r="AW858" s="12" t="s">
        <v>42</v>
      </c>
      <c r="AX858" s="12" t="s">
        <v>81</v>
      </c>
      <c r="AY858" s="150" t="s">
        <v>140</v>
      </c>
    </row>
    <row r="859" spans="2:65" s="12" customFormat="1" ht="22.5">
      <c r="B859" s="148"/>
      <c r="D859" s="149" t="s">
        <v>151</v>
      </c>
      <c r="E859" s="150" t="s">
        <v>79</v>
      </c>
      <c r="F859" s="151" t="s">
        <v>846</v>
      </c>
      <c r="H859" s="150" t="s">
        <v>79</v>
      </c>
      <c r="I859" s="152"/>
      <c r="L859" s="148"/>
      <c r="M859" s="153"/>
      <c r="T859" s="154"/>
      <c r="AT859" s="150" t="s">
        <v>151</v>
      </c>
      <c r="AU859" s="150" t="s">
        <v>91</v>
      </c>
      <c r="AV859" s="12" t="s">
        <v>88</v>
      </c>
      <c r="AW859" s="12" t="s">
        <v>42</v>
      </c>
      <c r="AX859" s="12" t="s">
        <v>81</v>
      </c>
      <c r="AY859" s="150" t="s">
        <v>140</v>
      </c>
    </row>
    <row r="860" spans="2:65" s="13" customFormat="1" ht="11.25">
      <c r="B860" s="155"/>
      <c r="D860" s="149" t="s">
        <v>151</v>
      </c>
      <c r="E860" s="156" t="s">
        <v>79</v>
      </c>
      <c r="F860" s="157" t="s">
        <v>847</v>
      </c>
      <c r="H860" s="158">
        <v>375</v>
      </c>
      <c r="I860" s="159"/>
      <c r="L860" s="155"/>
      <c r="M860" s="160"/>
      <c r="T860" s="161"/>
      <c r="AT860" s="156" t="s">
        <v>151</v>
      </c>
      <c r="AU860" s="156" t="s">
        <v>91</v>
      </c>
      <c r="AV860" s="13" t="s">
        <v>91</v>
      </c>
      <c r="AW860" s="13" t="s">
        <v>42</v>
      </c>
      <c r="AX860" s="13" t="s">
        <v>88</v>
      </c>
      <c r="AY860" s="156" t="s">
        <v>140</v>
      </c>
    </row>
    <row r="861" spans="2:65" s="1" customFormat="1" ht="24.2" customHeight="1">
      <c r="B861" s="32"/>
      <c r="C861" s="162" t="s">
        <v>848</v>
      </c>
      <c r="D861" s="162" t="s">
        <v>170</v>
      </c>
      <c r="E861" s="163" t="s">
        <v>849</v>
      </c>
      <c r="F861" s="164" t="s">
        <v>850</v>
      </c>
      <c r="G861" s="165" t="s">
        <v>294</v>
      </c>
      <c r="H861" s="166">
        <v>375</v>
      </c>
      <c r="I861" s="167"/>
      <c r="J861" s="168">
        <f>ROUND(I861*H861,2)</f>
        <v>0</v>
      </c>
      <c r="K861" s="164" t="s">
        <v>146</v>
      </c>
      <c r="L861" s="169"/>
      <c r="M861" s="170" t="s">
        <v>79</v>
      </c>
      <c r="N861" s="171" t="s">
        <v>51</v>
      </c>
      <c r="P861" s="140">
        <f>O861*H861</f>
        <v>0</v>
      </c>
      <c r="Q861" s="140">
        <v>3.6000000000000002E-4</v>
      </c>
      <c r="R861" s="140">
        <f>Q861*H861</f>
        <v>0.13500000000000001</v>
      </c>
      <c r="S861" s="140">
        <v>0</v>
      </c>
      <c r="T861" s="141">
        <f>S861*H861</f>
        <v>0</v>
      </c>
      <c r="AR861" s="142" t="s">
        <v>91</v>
      </c>
      <c r="AT861" s="142" t="s">
        <v>170</v>
      </c>
      <c r="AU861" s="142" t="s">
        <v>91</v>
      </c>
      <c r="AY861" s="16" t="s">
        <v>140</v>
      </c>
      <c r="BE861" s="143">
        <f>IF(N861="základní",J861,0)</f>
        <v>0</v>
      </c>
      <c r="BF861" s="143">
        <f>IF(N861="snížená",J861,0)</f>
        <v>0</v>
      </c>
      <c r="BG861" s="143">
        <f>IF(N861="zákl. přenesená",J861,0)</f>
        <v>0</v>
      </c>
      <c r="BH861" s="143">
        <f>IF(N861="sníž. přenesená",J861,0)</f>
        <v>0</v>
      </c>
      <c r="BI861" s="143">
        <f>IF(N861="nulová",J861,0)</f>
        <v>0</v>
      </c>
      <c r="BJ861" s="16" t="s">
        <v>88</v>
      </c>
      <c r="BK861" s="143">
        <f>ROUND(I861*H861,2)</f>
        <v>0</v>
      </c>
      <c r="BL861" s="16" t="s">
        <v>88</v>
      </c>
      <c r="BM861" s="142" t="s">
        <v>851</v>
      </c>
    </row>
    <row r="862" spans="2:65" s="12" customFormat="1" ht="11.25">
      <c r="B862" s="148"/>
      <c r="D862" s="149" t="s">
        <v>151</v>
      </c>
      <c r="E862" s="150" t="s">
        <v>79</v>
      </c>
      <c r="F862" s="151" t="s">
        <v>436</v>
      </c>
      <c r="H862" s="150" t="s">
        <v>79</v>
      </c>
      <c r="I862" s="152"/>
      <c r="L862" s="148"/>
      <c r="M862" s="153"/>
      <c r="T862" s="154"/>
      <c r="AT862" s="150" t="s">
        <v>151</v>
      </c>
      <c r="AU862" s="150" t="s">
        <v>91</v>
      </c>
      <c r="AV862" s="12" t="s">
        <v>88</v>
      </c>
      <c r="AW862" s="12" t="s">
        <v>42</v>
      </c>
      <c r="AX862" s="12" t="s">
        <v>81</v>
      </c>
      <c r="AY862" s="150" t="s">
        <v>140</v>
      </c>
    </row>
    <row r="863" spans="2:65" s="12" customFormat="1" ht="22.5">
      <c r="B863" s="148"/>
      <c r="D863" s="149" t="s">
        <v>151</v>
      </c>
      <c r="E863" s="150" t="s">
        <v>79</v>
      </c>
      <c r="F863" s="151" t="s">
        <v>852</v>
      </c>
      <c r="H863" s="150" t="s">
        <v>79</v>
      </c>
      <c r="I863" s="152"/>
      <c r="L863" s="148"/>
      <c r="M863" s="153"/>
      <c r="T863" s="154"/>
      <c r="AT863" s="150" t="s">
        <v>151</v>
      </c>
      <c r="AU863" s="150" t="s">
        <v>91</v>
      </c>
      <c r="AV863" s="12" t="s">
        <v>88</v>
      </c>
      <c r="AW863" s="12" t="s">
        <v>42</v>
      </c>
      <c r="AX863" s="12" t="s">
        <v>81</v>
      </c>
      <c r="AY863" s="150" t="s">
        <v>140</v>
      </c>
    </row>
    <row r="864" spans="2:65" s="13" customFormat="1" ht="11.25">
      <c r="B864" s="155"/>
      <c r="D864" s="149" t="s">
        <v>151</v>
      </c>
      <c r="E864" s="156" t="s">
        <v>79</v>
      </c>
      <c r="F864" s="157" t="s">
        <v>847</v>
      </c>
      <c r="H864" s="158">
        <v>375</v>
      </c>
      <c r="I864" s="159"/>
      <c r="L864" s="155"/>
      <c r="M864" s="160"/>
      <c r="T864" s="161"/>
      <c r="AT864" s="156" t="s">
        <v>151</v>
      </c>
      <c r="AU864" s="156" t="s">
        <v>91</v>
      </c>
      <c r="AV864" s="13" t="s">
        <v>91</v>
      </c>
      <c r="AW864" s="13" t="s">
        <v>42</v>
      </c>
      <c r="AX864" s="13" t="s">
        <v>88</v>
      </c>
      <c r="AY864" s="156" t="s">
        <v>140</v>
      </c>
    </row>
    <row r="865" spans="2:65" s="1" customFormat="1" ht="21.75" customHeight="1">
      <c r="B865" s="32"/>
      <c r="C865" s="131" t="s">
        <v>853</v>
      </c>
      <c r="D865" s="131" t="s">
        <v>142</v>
      </c>
      <c r="E865" s="132" t="s">
        <v>854</v>
      </c>
      <c r="F865" s="133" t="s">
        <v>855</v>
      </c>
      <c r="G865" s="134" t="s">
        <v>280</v>
      </c>
      <c r="H865" s="135">
        <v>11</v>
      </c>
      <c r="I865" s="136"/>
      <c r="J865" s="137">
        <f>ROUND(I865*H865,2)</f>
        <v>0</v>
      </c>
      <c r="K865" s="133" t="s">
        <v>146</v>
      </c>
      <c r="L865" s="32"/>
      <c r="M865" s="138" t="s">
        <v>79</v>
      </c>
      <c r="N865" s="139" t="s">
        <v>51</v>
      </c>
      <c r="P865" s="140">
        <f>O865*H865</f>
        <v>0</v>
      </c>
      <c r="Q865" s="140">
        <v>0</v>
      </c>
      <c r="R865" s="140">
        <f>Q865*H865</f>
        <v>0</v>
      </c>
      <c r="S865" s="140">
        <v>0</v>
      </c>
      <c r="T865" s="141">
        <f>S865*H865</f>
        <v>0</v>
      </c>
      <c r="AR865" s="142" t="s">
        <v>88</v>
      </c>
      <c r="AT865" s="142" t="s">
        <v>142</v>
      </c>
      <c r="AU865" s="142" t="s">
        <v>91</v>
      </c>
      <c r="AY865" s="16" t="s">
        <v>140</v>
      </c>
      <c r="BE865" s="143">
        <f>IF(N865="základní",J865,0)</f>
        <v>0</v>
      </c>
      <c r="BF865" s="143">
        <f>IF(N865="snížená",J865,0)</f>
        <v>0</v>
      </c>
      <c r="BG865" s="143">
        <f>IF(N865="zákl. přenesená",J865,0)</f>
        <v>0</v>
      </c>
      <c r="BH865" s="143">
        <f>IF(N865="sníž. přenesená",J865,0)</f>
        <v>0</v>
      </c>
      <c r="BI865" s="143">
        <f>IF(N865="nulová",J865,0)</f>
        <v>0</v>
      </c>
      <c r="BJ865" s="16" t="s">
        <v>88</v>
      </c>
      <c r="BK865" s="143">
        <f>ROUND(I865*H865,2)</f>
        <v>0</v>
      </c>
      <c r="BL865" s="16" t="s">
        <v>88</v>
      </c>
      <c r="BM865" s="142" t="s">
        <v>856</v>
      </c>
    </row>
    <row r="866" spans="2:65" s="1" customFormat="1" ht="11.25">
      <c r="B866" s="32"/>
      <c r="D866" s="144" t="s">
        <v>149</v>
      </c>
      <c r="F866" s="145" t="s">
        <v>857</v>
      </c>
      <c r="I866" s="146"/>
      <c r="L866" s="32"/>
      <c r="M866" s="147"/>
      <c r="T866" s="53"/>
      <c r="AT866" s="16" t="s">
        <v>149</v>
      </c>
      <c r="AU866" s="16" t="s">
        <v>91</v>
      </c>
    </row>
    <row r="867" spans="2:65" s="12" customFormat="1" ht="11.25">
      <c r="B867" s="148"/>
      <c r="D867" s="149" t="s">
        <v>151</v>
      </c>
      <c r="E867" s="150" t="s">
        <v>79</v>
      </c>
      <c r="F867" s="151" t="s">
        <v>436</v>
      </c>
      <c r="H867" s="150" t="s">
        <v>79</v>
      </c>
      <c r="I867" s="152"/>
      <c r="L867" s="148"/>
      <c r="M867" s="153"/>
      <c r="T867" s="154"/>
      <c r="AT867" s="150" t="s">
        <v>151</v>
      </c>
      <c r="AU867" s="150" t="s">
        <v>91</v>
      </c>
      <c r="AV867" s="12" t="s">
        <v>88</v>
      </c>
      <c r="AW867" s="12" t="s">
        <v>42</v>
      </c>
      <c r="AX867" s="12" t="s">
        <v>81</v>
      </c>
      <c r="AY867" s="150" t="s">
        <v>140</v>
      </c>
    </row>
    <row r="868" spans="2:65" s="12" customFormat="1" ht="11.25">
      <c r="B868" s="148"/>
      <c r="D868" s="149" t="s">
        <v>151</v>
      </c>
      <c r="E868" s="150" t="s">
        <v>79</v>
      </c>
      <c r="F868" s="151" t="s">
        <v>858</v>
      </c>
      <c r="H868" s="150" t="s">
        <v>79</v>
      </c>
      <c r="I868" s="152"/>
      <c r="L868" s="148"/>
      <c r="M868" s="153"/>
      <c r="T868" s="154"/>
      <c r="AT868" s="150" t="s">
        <v>151</v>
      </c>
      <c r="AU868" s="150" t="s">
        <v>91</v>
      </c>
      <c r="AV868" s="12" t="s">
        <v>88</v>
      </c>
      <c r="AW868" s="12" t="s">
        <v>42</v>
      </c>
      <c r="AX868" s="12" t="s">
        <v>81</v>
      </c>
      <c r="AY868" s="150" t="s">
        <v>140</v>
      </c>
    </row>
    <row r="869" spans="2:65" s="13" customFormat="1" ht="11.25">
      <c r="B869" s="155"/>
      <c r="D869" s="149" t="s">
        <v>151</v>
      </c>
      <c r="E869" s="156" t="s">
        <v>79</v>
      </c>
      <c r="F869" s="157" t="s">
        <v>178</v>
      </c>
      <c r="H869" s="158">
        <v>6</v>
      </c>
      <c r="I869" s="159"/>
      <c r="L869" s="155"/>
      <c r="M869" s="160"/>
      <c r="T869" s="161"/>
      <c r="AT869" s="156" t="s">
        <v>151</v>
      </c>
      <c r="AU869" s="156" t="s">
        <v>91</v>
      </c>
      <c r="AV869" s="13" t="s">
        <v>91</v>
      </c>
      <c r="AW869" s="13" t="s">
        <v>42</v>
      </c>
      <c r="AX869" s="13" t="s">
        <v>81</v>
      </c>
      <c r="AY869" s="156" t="s">
        <v>140</v>
      </c>
    </row>
    <row r="870" spans="2:65" s="12" customFormat="1" ht="11.25">
      <c r="B870" s="148"/>
      <c r="D870" s="149" t="s">
        <v>151</v>
      </c>
      <c r="E870" s="150" t="s">
        <v>79</v>
      </c>
      <c r="F870" s="151" t="s">
        <v>859</v>
      </c>
      <c r="H870" s="150" t="s">
        <v>79</v>
      </c>
      <c r="I870" s="152"/>
      <c r="L870" s="148"/>
      <c r="M870" s="153"/>
      <c r="T870" s="154"/>
      <c r="AT870" s="150" t="s">
        <v>151</v>
      </c>
      <c r="AU870" s="150" t="s">
        <v>91</v>
      </c>
      <c r="AV870" s="12" t="s">
        <v>88</v>
      </c>
      <c r="AW870" s="12" t="s">
        <v>42</v>
      </c>
      <c r="AX870" s="12" t="s">
        <v>81</v>
      </c>
      <c r="AY870" s="150" t="s">
        <v>140</v>
      </c>
    </row>
    <row r="871" spans="2:65" s="13" customFormat="1" ht="11.25">
      <c r="B871" s="155"/>
      <c r="D871" s="149" t="s">
        <v>151</v>
      </c>
      <c r="E871" s="156" t="s">
        <v>79</v>
      </c>
      <c r="F871" s="157" t="s">
        <v>169</v>
      </c>
      <c r="H871" s="158">
        <v>5</v>
      </c>
      <c r="I871" s="159"/>
      <c r="L871" s="155"/>
      <c r="M871" s="160"/>
      <c r="T871" s="161"/>
      <c r="AT871" s="156" t="s">
        <v>151</v>
      </c>
      <c r="AU871" s="156" t="s">
        <v>91</v>
      </c>
      <c r="AV871" s="13" t="s">
        <v>91</v>
      </c>
      <c r="AW871" s="13" t="s">
        <v>42</v>
      </c>
      <c r="AX871" s="13" t="s">
        <v>81</v>
      </c>
      <c r="AY871" s="156" t="s">
        <v>140</v>
      </c>
    </row>
    <row r="872" spans="2:65" s="14" customFormat="1" ht="11.25">
      <c r="B872" s="172"/>
      <c r="D872" s="149" t="s">
        <v>151</v>
      </c>
      <c r="E872" s="173" t="s">
        <v>79</v>
      </c>
      <c r="F872" s="174" t="s">
        <v>260</v>
      </c>
      <c r="H872" s="175">
        <v>11</v>
      </c>
      <c r="I872" s="176"/>
      <c r="L872" s="172"/>
      <c r="M872" s="177"/>
      <c r="T872" s="178"/>
      <c r="AT872" s="173" t="s">
        <v>151</v>
      </c>
      <c r="AU872" s="173" t="s">
        <v>91</v>
      </c>
      <c r="AV872" s="14" t="s">
        <v>147</v>
      </c>
      <c r="AW872" s="14" t="s">
        <v>42</v>
      </c>
      <c r="AX872" s="14" t="s">
        <v>88</v>
      </c>
      <c r="AY872" s="173" t="s">
        <v>140</v>
      </c>
    </row>
    <row r="873" spans="2:65" s="1" customFormat="1" ht="21.75" customHeight="1">
      <c r="B873" s="32"/>
      <c r="C873" s="131" t="s">
        <v>860</v>
      </c>
      <c r="D873" s="131" t="s">
        <v>142</v>
      </c>
      <c r="E873" s="132" t="s">
        <v>861</v>
      </c>
      <c r="F873" s="133" t="s">
        <v>862</v>
      </c>
      <c r="G873" s="134" t="s">
        <v>863</v>
      </c>
      <c r="H873" s="135">
        <v>2.25</v>
      </c>
      <c r="I873" s="136"/>
      <c r="J873" s="137">
        <f>ROUND(I873*H873,2)</f>
        <v>0</v>
      </c>
      <c r="K873" s="133" t="s">
        <v>146</v>
      </c>
      <c r="L873" s="32"/>
      <c r="M873" s="138" t="s">
        <v>79</v>
      </c>
      <c r="N873" s="139" t="s">
        <v>51</v>
      </c>
      <c r="P873" s="140">
        <f>O873*H873</f>
        <v>0</v>
      </c>
      <c r="Q873" s="140">
        <v>0</v>
      </c>
      <c r="R873" s="140">
        <f>Q873*H873</f>
        <v>0</v>
      </c>
      <c r="S873" s="140">
        <v>0</v>
      </c>
      <c r="T873" s="141">
        <f>S873*H873</f>
        <v>0</v>
      </c>
      <c r="AR873" s="142" t="s">
        <v>88</v>
      </c>
      <c r="AT873" s="142" t="s">
        <v>142</v>
      </c>
      <c r="AU873" s="142" t="s">
        <v>91</v>
      </c>
      <c r="AY873" s="16" t="s">
        <v>140</v>
      </c>
      <c r="BE873" s="143">
        <f>IF(N873="základní",J873,0)</f>
        <v>0</v>
      </c>
      <c r="BF873" s="143">
        <f>IF(N873="snížená",J873,0)</f>
        <v>0</v>
      </c>
      <c r="BG873" s="143">
        <f>IF(N873="zákl. přenesená",J873,0)</f>
        <v>0</v>
      </c>
      <c r="BH873" s="143">
        <f>IF(N873="sníž. přenesená",J873,0)</f>
        <v>0</v>
      </c>
      <c r="BI873" s="143">
        <f>IF(N873="nulová",J873,0)</f>
        <v>0</v>
      </c>
      <c r="BJ873" s="16" t="s">
        <v>88</v>
      </c>
      <c r="BK873" s="143">
        <f>ROUND(I873*H873,2)</f>
        <v>0</v>
      </c>
      <c r="BL873" s="16" t="s">
        <v>88</v>
      </c>
      <c r="BM873" s="142" t="s">
        <v>864</v>
      </c>
    </row>
    <row r="874" spans="2:65" s="1" customFormat="1" ht="11.25">
      <c r="B874" s="32"/>
      <c r="D874" s="144" t="s">
        <v>149</v>
      </c>
      <c r="F874" s="145" t="s">
        <v>865</v>
      </c>
      <c r="I874" s="146"/>
      <c r="L874" s="32"/>
      <c r="M874" s="147"/>
      <c r="T874" s="53"/>
      <c r="AT874" s="16" t="s">
        <v>149</v>
      </c>
      <c r="AU874" s="16" t="s">
        <v>91</v>
      </c>
    </row>
    <row r="875" spans="2:65" s="12" customFormat="1" ht="11.25">
      <c r="B875" s="148"/>
      <c r="D875" s="149" t="s">
        <v>151</v>
      </c>
      <c r="E875" s="150" t="s">
        <v>79</v>
      </c>
      <c r="F875" s="151" t="s">
        <v>866</v>
      </c>
      <c r="H875" s="150" t="s">
        <v>79</v>
      </c>
      <c r="I875" s="152"/>
      <c r="L875" s="148"/>
      <c r="M875" s="153"/>
      <c r="T875" s="154"/>
      <c r="AT875" s="150" t="s">
        <v>151</v>
      </c>
      <c r="AU875" s="150" t="s">
        <v>91</v>
      </c>
      <c r="AV875" s="12" t="s">
        <v>88</v>
      </c>
      <c r="AW875" s="12" t="s">
        <v>42</v>
      </c>
      <c r="AX875" s="12" t="s">
        <v>81</v>
      </c>
      <c r="AY875" s="150" t="s">
        <v>140</v>
      </c>
    </row>
    <row r="876" spans="2:65" s="12" customFormat="1" ht="11.25">
      <c r="B876" s="148"/>
      <c r="D876" s="149" t="s">
        <v>151</v>
      </c>
      <c r="E876" s="150" t="s">
        <v>79</v>
      </c>
      <c r="F876" s="151" t="s">
        <v>867</v>
      </c>
      <c r="H876" s="150" t="s">
        <v>79</v>
      </c>
      <c r="I876" s="152"/>
      <c r="L876" s="148"/>
      <c r="M876" s="153"/>
      <c r="T876" s="154"/>
      <c r="AT876" s="150" t="s">
        <v>151</v>
      </c>
      <c r="AU876" s="150" t="s">
        <v>91</v>
      </c>
      <c r="AV876" s="12" t="s">
        <v>88</v>
      </c>
      <c r="AW876" s="12" t="s">
        <v>42</v>
      </c>
      <c r="AX876" s="12" t="s">
        <v>81</v>
      </c>
      <c r="AY876" s="150" t="s">
        <v>140</v>
      </c>
    </row>
    <row r="877" spans="2:65" s="13" customFormat="1" ht="11.25">
      <c r="B877" s="155"/>
      <c r="D877" s="149" t="s">
        <v>151</v>
      </c>
      <c r="E877" s="156" t="s">
        <v>79</v>
      </c>
      <c r="F877" s="157" t="s">
        <v>868</v>
      </c>
      <c r="H877" s="158">
        <v>0.375</v>
      </c>
      <c r="I877" s="159"/>
      <c r="L877" s="155"/>
      <c r="M877" s="160"/>
      <c r="T877" s="161"/>
      <c r="AT877" s="156" t="s">
        <v>151</v>
      </c>
      <c r="AU877" s="156" t="s">
        <v>91</v>
      </c>
      <c r="AV877" s="13" t="s">
        <v>91</v>
      </c>
      <c r="AW877" s="13" t="s">
        <v>42</v>
      </c>
      <c r="AX877" s="13" t="s">
        <v>81</v>
      </c>
      <c r="AY877" s="156" t="s">
        <v>140</v>
      </c>
    </row>
    <row r="878" spans="2:65" s="12" customFormat="1" ht="11.25">
      <c r="B878" s="148"/>
      <c r="D878" s="149" t="s">
        <v>151</v>
      </c>
      <c r="E878" s="150" t="s">
        <v>79</v>
      </c>
      <c r="F878" s="151" t="s">
        <v>859</v>
      </c>
      <c r="H878" s="150" t="s">
        <v>79</v>
      </c>
      <c r="I878" s="152"/>
      <c r="L878" s="148"/>
      <c r="M878" s="153"/>
      <c r="T878" s="154"/>
      <c r="AT878" s="150" t="s">
        <v>151</v>
      </c>
      <c r="AU878" s="150" t="s">
        <v>91</v>
      </c>
      <c r="AV878" s="12" t="s">
        <v>88</v>
      </c>
      <c r="AW878" s="12" t="s">
        <v>42</v>
      </c>
      <c r="AX878" s="12" t="s">
        <v>81</v>
      </c>
      <c r="AY878" s="150" t="s">
        <v>140</v>
      </c>
    </row>
    <row r="879" spans="2:65" s="13" customFormat="1" ht="11.25">
      <c r="B879" s="155"/>
      <c r="D879" s="149" t="s">
        <v>151</v>
      </c>
      <c r="E879" s="156" t="s">
        <v>79</v>
      </c>
      <c r="F879" s="157" t="s">
        <v>869</v>
      </c>
      <c r="H879" s="158">
        <v>1.875</v>
      </c>
      <c r="I879" s="159"/>
      <c r="L879" s="155"/>
      <c r="M879" s="160"/>
      <c r="T879" s="161"/>
      <c r="AT879" s="156" t="s">
        <v>151</v>
      </c>
      <c r="AU879" s="156" t="s">
        <v>91</v>
      </c>
      <c r="AV879" s="13" t="s">
        <v>91</v>
      </c>
      <c r="AW879" s="13" t="s">
        <v>42</v>
      </c>
      <c r="AX879" s="13" t="s">
        <v>81</v>
      </c>
      <c r="AY879" s="156" t="s">
        <v>140</v>
      </c>
    </row>
    <row r="880" spans="2:65" s="14" customFormat="1" ht="11.25">
      <c r="B880" s="172"/>
      <c r="D880" s="149" t="s">
        <v>151</v>
      </c>
      <c r="E880" s="173" t="s">
        <v>79</v>
      </c>
      <c r="F880" s="174" t="s">
        <v>260</v>
      </c>
      <c r="H880" s="175">
        <v>2.25</v>
      </c>
      <c r="I880" s="176"/>
      <c r="L880" s="172"/>
      <c r="M880" s="177"/>
      <c r="T880" s="178"/>
      <c r="AT880" s="173" t="s">
        <v>151</v>
      </c>
      <c r="AU880" s="173" t="s">
        <v>91</v>
      </c>
      <c r="AV880" s="14" t="s">
        <v>147</v>
      </c>
      <c r="AW880" s="14" t="s">
        <v>42</v>
      </c>
      <c r="AX880" s="14" t="s">
        <v>88</v>
      </c>
      <c r="AY880" s="173" t="s">
        <v>140</v>
      </c>
    </row>
    <row r="881" spans="2:65" s="1" customFormat="1" ht="24.2" customHeight="1">
      <c r="B881" s="32"/>
      <c r="C881" s="131" t="s">
        <v>870</v>
      </c>
      <c r="D881" s="131" t="s">
        <v>142</v>
      </c>
      <c r="E881" s="132" t="s">
        <v>871</v>
      </c>
      <c r="F881" s="133" t="s">
        <v>872</v>
      </c>
      <c r="G881" s="134" t="s">
        <v>280</v>
      </c>
      <c r="H881" s="135">
        <v>24</v>
      </c>
      <c r="I881" s="136"/>
      <c r="J881" s="137">
        <f>ROUND(I881*H881,2)</f>
        <v>0</v>
      </c>
      <c r="K881" s="133" t="s">
        <v>146</v>
      </c>
      <c r="L881" s="32"/>
      <c r="M881" s="138" t="s">
        <v>79</v>
      </c>
      <c r="N881" s="139" t="s">
        <v>51</v>
      </c>
      <c r="P881" s="140">
        <f>O881*H881</f>
        <v>0</v>
      </c>
      <c r="Q881" s="140">
        <v>0</v>
      </c>
      <c r="R881" s="140">
        <f>Q881*H881</f>
        <v>0</v>
      </c>
      <c r="S881" s="140">
        <v>0</v>
      </c>
      <c r="T881" s="141">
        <f>S881*H881</f>
        <v>0</v>
      </c>
      <c r="AR881" s="142" t="s">
        <v>88</v>
      </c>
      <c r="AT881" s="142" t="s">
        <v>142</v>
      </c>
      <c r="AU881" s="142" t="s">
        <v>91</v>
      </c>
      <c r="AY881" s="16" t="s">
        <v>140</v>
      </c>
      <c r="BE881" s="143">
        <f>IF(N881="základní",J881,0)</f>
        <v>0</v>
      </c>
      <c r="BF881" s="143">
        <f>IF(N881="snížená",J881,0)</f>
        <v>0</v>
      </c>
      <c r="BG881" s="143">
        <f>IF(N881="zákl. přenesená",J881,0)</f>
        <v>0</v>
      </c>
      <c r="BH881" s="143">
        <f>IF(N881="sníž. přenesená",J881,0)</f>
        <v>0</v>
      </c>
      <c r="BI881" s="143">
        <f>IF(N881="nulová",J881,0)</f>
        <v>0</v>
      </c>
      <c r="BJ881" s="16" t="s">
        <v>88</v>
      </c>
      <c r="BK881" s="143">
        <f>ROUND(I881*H881,2)</f>
        <v>0</v>
      </c>
      <c r="BL881" s="16" t="s">
        <v>88</v>
      </c>
      <c r="BM881" s="142" t="s">
        <v>873</v>
      </c>
    </row>
    <row r="882" spans="2:65" s="1" customFormat="1" ht="11.25">
      <c r="B882" s="32"/>
      <c r="D882" s="144" t="s">
        <v>149</v>
      </c>
      <c r="F882" s="145" t="s">
        <v>874</v>
      </c>
      <c r="I882" s="146"/>
      <c r="L882" s="32"/>
      <c r="M882" s="147"/>
      <c r="T882" s="53"/>
      <c r="AT882" s="16" t="s">
        <v>149</v>
      </c>
      <c r="AU882" s="16" t="s">
        <v>91</v>
      </c>
    </row>
    <row r="883" spans="2:65" s="12" customFormat="1" ht="11.25">
      <c r="B883" s="148"/>
      <c r="D883" s="149" t="s">
        <v>151</v>
      </c>
      <c r="E883" s="150" t="s">
        <v>79</v>
      </c>
      <c r="F883" s="151" t="s">
        <v>436</v>
      </c>
      <c r="H883" s="150" t="s">
        <v>79</v>
      </c>
      <c r="I883" s="152"/>
      <c r="L883" s="148"/>
      <c r="M883" s="153"/>
      <c r="T883" s="154"/>
      <c r="AT883" s="150" t="s">
        <v>151</v>
      </c>
      <c r="AU883" s="150" t="s">
        <v>91</v>
      </c>
      <c r="AV883" s="12" t="s">
        <v>88</v>
      </c>
      <c r="AW883" s="12" t="s">
        <v>42</v>
      </c>
      <c r="AX883" s="12" t="s">
        <v>81</v>
      </c>
      <c r="AY883" s="150" t="s">
        <v>140</v>
      </c>
    </row>
    <row r="884" spans="2:65" s="12" customFormat="1" ht="11.25">
      <c r="B884" s="148"/>
      <c r="D884" s="149" t="s">
        <v>151</v>
      </c>
      <c r="E884" s="150" t="s">
        <v>79</v>
      </c>
      <c r="F884" s="151" t="s">
        <v>875</v>
      </c>
      <c r="H884" s="150" t="s">
        <v>79</v>
      </c>
      <c r="I884" s="152"/>
      <c r="L884" s="148"/>
      <c r="M884" s="153"/>
      <c r="T884" s="154"/>
      <c r="AT884" s="150" t="s">
        <v>151</v>
      </c>
      <c r="AU884" s="150" t="s">
        <v>91</v>
      </c>
      <c r="AV884" s="12" t="s">
        <v>88</v>
      </c>
      <c r="AW884" s="12" t="s">
        <v>42</v>
      </c>
      <c r="AX884" s="12" t="s">
        <v>81</v>
      </c>
      <c r="AY884" s="150" t="s">
        <v>140</v>
      </c>
    </row>
    <row r="885" spans="2:65" s="13" customFormat="1" ht="11.25">
      <c r="B885" s="155"/>
      <c r="D885" s="149" t="s">
        <v>151</v>
      </c>
      <c r="E885" s="156" t="s">
        <v>79</v>
      </c>
      <c r="F885" s="157" t="s">
        <v>876</v>
      </c>
      <c r="H885" s="158">
        <v>12</v>
      </c>
      <c r="I885" s="159"/>
      <c r="L885" s="155"/>
      <c r="M885" s="160"/>
      <c r="T885" s="161"/>
      <c r="AT885" s="156" t="s">
        <v>151</v>
      </c>
      <c r="AU885" s="156" t="s">
        <v>91</v>
      </c>
      <c r="AV885" s="13" t="s">
        <v>91</v>
      </c>
      <c r="AW885" s="13" t="s">
        <v>42</v>
      </c>
      <c r="AX885" s="13" t="s">
        <v>81</v>
      </c>
      <c r="AY885" s="156" t="s">
        <v>140</v>
      </c>
    </row>
    <row r="886" spans="2:65" s="12" customFormat="1" ht="11.25">
      <c r="B886" s="148"/>
      <c r="D886" s="149" t="s">
        <v>151</v>
      </c>
      <c r="E886" s="150" t="s">
        <v>79</v>
      </c>
      <c r="F886" s="151" t="s">
        <v>436</v>
      </c>
      <c r="H886" s="150" t="s">
        <v>79</v>
      </c>
      <c r="I886" s="152"/>
      <c r="L886" s="148"/>
      <c r="M886" s="153"/>
      <c r="T886" s="154"/>
      <c r="AT886" s="150" t="s">
        <v>151</v>
      </c>
      <c r="AU886" s="150" t="s">
        <v>91</v>
      </c>
      <c r="AV886" s="12" t="s">
        <v>88</v>
      </c>
      <c r="AW886" s="12" t="s">
        <v>42</v>
      </c>
      <c r="AX886" s="12" t="s">
        <v>81</v>
      </c>
      <c r="AY886" s="150" t="s">
        <v>140</v>
      </c>
    </row>
    <row r="887" spans="2:65" s="12" customFormat="1" ht="33.75">
      <c r="B887" s="148"/>
      <c r="D887" s="149" t="s">
        <v>151</v>
      </c>
      <c r="E887" s="150" t="s">
        <v>79</v>
      </c>
      <c r="F887" s="151" t="s">
        <v>877</v>
      </c>
      <c r="H887" s="150" t="s">
        <v>79</v>
      </c>
      <c r="I887" s="152"/>
      <c r="L887" s="148"/>
      <c r="M887" s="153"/>
      <c r="T887" s="154"/>
      <c r="AT887" s="150" t="s">
        <v>151</v>
      </c>
      <c r="AU887" s="150" t="s">
        <v>91</v>
      </c>
      <c r="AV887" s="12" t="s">
        <v>88</v>
      </c>
      <c r="AW887" s="12" t="s">
        <v>42</v>
      </c>
      <c r="AX887" s="12" t="s">
        <v>81</v>
      </c>
      <c r="AY887" s="150" t="s">
        <v>140</v>
      </c>
    </row>
    <row r="888" spans="2:65" s="13" customFormat="1" ht="11.25">
      <c r="B888" s="155"/>
      <c r="D888" s="149" t="s">
        <v>151</v>
      </c>
      <c r="E888" s="156" t="s">
        <v>79</v>
      </c>
      <c r="F888" s="157" t="s">
        <v>291</v>
      </c>
      <c r="H888" s="158">
        <v>2</v>
      </c>
      <c r="I888" s="159"/>
      <c r="L888" s="155"/>
      <c r="M888" s="160"/>
      <c r="T888" s="161"/>
      <c r="AT888" s="156" t="s">
        <v>151</v>
      </c>
      <c r="AU888" s="156" t="s">
        <v>91</v>
      </c>
      <c r="AV888" s="13" t="s">
        <v>91</v>
      </c>
      <c r="AW888" s="13" t="s">
        <v>42</v>
      </c>
      <c r="AX888" s="13" t="s">
        <v>81</v>
      </c>
      <c r="AY888" s="156" t="s">
        <v>140</v>
      </c>
    </row>
    <row r="889" spans="2:65" s="12" customFormat="1" ht="11.25">
      <c r="B889" s="148"/>
      <c r="D889" s="149" t="s">
        <v>151</v>
      </c>
      <c r="E889" s="150" t="s">
        <v>79</v>
      </c>
      <c r="F889" s="151" t="s">
        <v>878</v>
      </c>
      <c r="H889" s="150" t="s">
        <v>79</v>
      </c>
      <c r="I889" s="152"/>
      <c r="L889" s="148"/>
      <c r="M889" s="153"/>
      <c r="T889" s="154"/>
      <c r="AT889" s="150" t="s">
        <v>151</v>
      </c>
      <c r="AU889" s="150" t="s">
        <v>91</v>
      </c>
      <c r="AV889" s="12" t="s">
        <v>88</v>
      </c>
      <c r="AW889" s="12" t="s">
        <v>42</v>
      </c>
      <c r="AX889" s="12" t="s">
        <v>81</v>
      </c>
      <c r="AY889" s="150" t="s">
        <v>140</v>
      </c>
    </row>
    <row r="890" spans="2:65" s="13" customFormat="1" ht="11.25">
      <c r="B890" s="155"/>
      <c r="D890" s="149" t="s">
        <v>151</v>
      </c>
      <c r="E890" s="156" t="s">
        <v>79</v>
      </c>
      <c r="F890" s="157" t="s">
        <v>806</v>
      </c>
      <c r="H890" s="158">
        <v>8</v>
      </c>
      <c r="I890" s="159"/>
      <c r="L890" s="155"/>
      <c r="M890" s="160"/>
      <c r="T890" s="161"/>
      <c r="AT890" s="156" t="s">
        <v>151</v>
      </c>
      <c r="AU890" s="156" t="s">
        <v>91</v>
      </c>
      <c r="AV890" s="13" t="s">
        <v>91</v>
      </c>
      <c r="AW890" s="13" t="s">
        <v>42</v>
      </c>
      <c r="AX890" s="13" t="s">
        <v>81</v>
      </c>
      <c r="AY890" s="156" t="s">
        <v>140</v>
      </c>
    </row>
    <row r="891" spans="2:65" s="12" customFormat="1" ht="11.25">
      <c r="B891" s="148"/>
      <c r="D891" s="149" t="s">
        <v>151</v>
      </c>
      <c r="E891" s="150" t="s">
        <v>79</v>
      </c>
      <c r="F891" s="151" t="s">
        <v>879</v>
      </c>
      <c r="H891" s="150" t="s">
        <v>79</v>
      </c>
      <c r="I891" s="152"/>
      <c r="L891" s="148"/>
      <c r="M891" s="153"/>
      <c r="T891" s="154"/>
      <c r="AT891" s="150" t="s">
        <v>151</v>
      </c>
      <c r="AU891" s="150" t="s">
        <v>91</v>
      </c>
      <c r="AV891" s="12" t="s">
        <v>88</v>
      </c>
      <c r="AW891" s="12" t="s">
        <v>42</v>
      </c>
      <c r="AX891" s="12" t="s">
        <v>81</v>
      </c>
      <c r="AY891" s="150" t="s">
        <v>140</v>
      </c>
    </row>
    <row r="892" spans="2:65" s="13" customFormat="1" ht="11.25">
      <c r="B892" s="155"/>
      <c r="D892" s="149" t="s">
        <v>151</v>
      </c>
      <c r="E892" s="156" t="s">
        <v>79</v>
      </c>
      <c r="F892" s="157" t="s">
        <v>291</v>
      </c>
      <c r="H892" s="158">
        <v>2</v>
      </c>
      <c r="I892" s="159"/>
      <c r="L892" s="155"/>
      <c r="M892" s="160"/>
      <c r="T892" s="161"/>
      <c r="AT892" s="156" t="s">
        <v>151</v>
      </c>
      <c r="AU892" s="156" t="s">
        <v>91</v>
      </c>
      <c r="AV892" s="13" t="s">
        <v>91</v>
      </c>
      <c r="AW892" s="13" t="s">
        <v>42</v>
      </c>
      <c r="AX892" s="13" t="s">
        <v>81</v>
      </c>
      <c r="AY892" s="156" t="s">
        <v>140</v>
      </c>
    </row>
    <row r="893" spans="2:65" s="14" customFormat="1" ht="11.25">
      <c r="B893" s="172"/>
      <c r="D893" s="149" t="s">
        <v>151</v>
      </c>
      <c r="E893" s="173" t="s">
        <v>79</v>
      </c>
      <c r="F893" s="174" t="s">
        <v>260</v>
      </c>
      <c r="H893" s="175">
        <v>24</v>
      </c>
      <c r="I893" s="176"/>
      <c r="L893" s="172"/>
      <c r="M893" s="177"/>
      <c r="T893" s="178"/>
      <c r="AT893" s="173" t="s">
        <v>151</v>
      </c>
      <c r="AU893" s="173" t="s">
        <v>91</v>
      </c>
      <c r="AV893" s="14" t="s">
        <v>147</v>
      </c>
      <c r="AW893" s="14" t="s">
        <v>42</v>
      </c>
      <c r="AX893" s="14" t="s">
        <v>88</v>
      </c>
      <c r="AY893" s="173" t="s">
        <v>140</v>
      </c>
    </row>
    <row r="894" spans="2:65" s="1" customFormat="1" ht="24.2" customHeight="1">
      <c r="B894" s="32"/>
      <c r="C894" s="162" t="s">
        <v>880</v>
      </c>
      <c r="D894" s="162" t="s">
        <v>170</v>
      </c>
      <c r="E894" s="163" t="s">
        <v>881</v>
      </c>
      <c r="F894" s="164" t="s">
        <v>882</v>
      </c>
      <c r="G894" s="165" t="s">
        <v>280</v>
      </c>
      <c r="H894" s="166">
        <v>12</v>
      </c>
      <c r="I894" s="167"/>
      <c r="J894" s="168">
        <f>ROUND(I894*H894,2)</f>
        <v>0</v>
      </c>
      <c r="K894" s="164" t="s">
        <v>289</v>
      </c>
      <c r="L894" s="169"/>
      <c r="M894" s="170" t="s">
        <v>79</v>
      </c>
      <c r="N894" s="171" t="s">
        <v>51</v>
      </c>
      <c r="P894" s="140">
        <f>O894*H894</f>
        <v>0</v>
      </c>
      <c r="Q894" s="140">
        <v>0</v>
      </c>
      <c r="R894" s="140">
        <f>Q894*H894</f>
        <v>0</v>
      </c>
      <c r="S894" s="140">
        <v>0</v>
      </c>
      <c r="T894" s="141">
        <f>S894*H894</f>
        <v>0</v>
      </c>
      <c r="AR894" s="142" t="s">
        <v>91</v>
      </c>
      <c r="AT894" s="142" t="s">
        <v>170</v>
      </c>
      <c r="AU894" s="142" t="s">
        <v>91</v>
      </c>
      <c r="AY894" s="16" t="s">
        <v>140</v>
      </c>
      <c r="BE894" s="143">
        <f>IF(N894="základní",J894,0)</f>
        <v>0</v>
      </c>
      <c r="BF894" s="143">
        <f>IF(N894="snížená",J894,0)</f>
        <v>0</v>
      </c>
      <c r="BG894" s="143">
        <f>IF(N894="zákl. přenesená",J894,0)</f>
        <v>0</v>
      </c>
      <c r="BH894" s="143">
        <f>IF(N894="sníž. přenesená",J894,0)</f>
        <v>0</v>
      </c>
      <c r="BI894" s="143">
        <f>IF(N894="nulová",J894,0)</f>
        <v>0</v>
      </c>
      <c r="BJ894" s="16" t="s">
        <v>88</v>
      </c>
      <c r="BK894" s="143">
        <f>ROUND(I894*H894,2)</f>
        <v>0</v>
      </c>
      <c r="BL894" s="16" t="s">
        <v>88</v>
      </c>
      <c r="BM894" s="142" t="s">
        <v>883</v>
      </c>
    </row>
    <row r="895" spans="2:65" s="12" customFormat="1" ht="11.25">
      <c r="B895" s="148"/>
      <c r="D895" s="149" t="s">
        <v>151</v>
      </c>
      <c r="E895" s="150" t="s">
        <v>79</v>
      </c>
      <c r="F895" s="151" t="s">
        <v>436</v>
      </c>
      <c r="H895" s="150" t="s">
        <v>79</v>
      </c>
      <c r="I895" s="152"/>
      <c r="L895" s="148"/>
      <c r="M895" s="153"/>
      <c r="T895" s="154"/>
      <c r="AT895" s="150" t="s">
        <v>151</v>
      </c>
      <c r="AU895" s="150" t="s">
        <v>91</v>
      </c>
      <c r="AV895" s="12" t="s">
        <v>88</v>
      </c>
      <c r="AW895" s="12" t="s">
        <v>42</v>
      </c>
      <c r="AX895" s="12" t="s">
        <v>81</v>
      </c>
      <c r="AY895" s="150" t="s">
        <v>140</v>
      </c>
    </row>
    <row r="896" spans="2:65" s="12" customFormat="1" ht="11.25">
      <c r="B896" s="148"/>
      <c r="D896" s="149" t="s">
        <v>151</v>
      </c>
      <c r="E896" s="150" t="s">
        <v>79</v>
      </c>
      <c r="F896" s="151" t="s">
        <v>875</v>
      </c>
      <c r="H896" s="150" t="s">
        <v>79</v>
      </c>
      <c r="I896" s="152"/>
      <c r="L896" s="148"/>
      <c r="M896" s="153"/>
      <c r="T896" s="154"/>
      <c r="AT896" s="150" t="s">
        <v>151</v>
      </c>
      <c r="AU896" s="150" t="s">
        <v>91</v>
      </c>
      <c r="AV896" s="12" t="s">
        <v>88</v>
      </c>
      <c r="AW896" s="12" t="s">
        <v>42</v>
      </c>
      <c r="AX896" s="12" t="s">
        <v>81</v>
      </c>
      <c r="AY896" s="150" t="s">
        <v>140</v>
      </c>
    </row>
    <row r="897" spans="2:65" s="13" customFormat="1" ht="11.25">
      <c r="B897" s="155"/>
      <c r="D897" s="149" t="s">
        <v>151</v>
      </c>
      <c r="E897" s="156" t="s">
        <v>79</v>
      </c>
      <c r="F897" s="157" t="s">
        <v>876</v>
      </c>
      <c r="H897" s="158">
        <v>12</v>
      </c>
      <c r="I897" s="159"/>
      <c r="L897" s="155"/>
      <c r="M897" s="160"/>
      <c r="T897" s="161"/>
      <c r="AT897" s="156" t="s">
        <v>151</v>
      </c>
      <c r="AU897" s="156" t="s">
        <v>91</v>
      </c>
      <c r="AV897" s="13" t="s">
        <v>91</v>
      </c>
      <c r="AW897" s="13" t="s">
        <v>42</v>
      </c>
      <c r="AX897" s="13" t="s">
        <v>88</v>
      </c>
      <c r="AY897" s="156" t="s">
        <v>140</v>
      </c>
    </row>
    <row r="898" spans="2:65" s="1" customFormat="1" ht="24.2" customHeight="1">
      <c r="B898" s="32"/>
      <c r="C898" s="162" t="s">
        <v>884</v>
      </c>
      <c r="D898" s="162" t="s">
        <v>170</v>
      </c>
      <c r="E898" s="163" t="s">
        <v>885</v>
      </c>
      <c r="F898" s="164" t="s">
        <v>886</v>
      </c>
      <c r="G898" s="165" t="s">
        <v>280</v>
      </c>
      <c r="H898" s="166">
        <v>8</v>
      </c>
      <c r="I898" s="167"/>
      <c r="J898" s="168">
        <f>ROUND(I898*H898,2)</f>
        <v>0</v>
      </c>
      <c r="K898" s="164" t="s">
        <v>146</v>
      </c>
      <c r="L898" s="169"/>
      <c r="M898" s="170" t="s">
        <v>79</v>
      </c>
      <c r="N898" s="171" t="s">
        <v>51</v>
      </c>
      <c r="P898" s="140">
        <f>O898*H898</f>
        <v>0</v>
      </c>
      <c r="Q898" s="140">
        <v>1E-4</v>
      </c>
      <c r="R898" s="140">
        <f>Q898*H898</f>
        <v>8.0000000000000004E-4</v>
      </c>
      <c r="S898" s="140">
        <v>0</v>
      </c>
      <c r="T898" s="141">
        <f>S898*H898</f>
        <v>0</v>
      </c>
      <c r="AR898" s="142" t="s">
        <v>91</v>
      </c>
      <c r="AT898" s="142" t="s">
        <v>170</v>
      </c>
      <c r="AU898" s="142" t="s">
        <v>91</v>
      </c>
      <c r="AY898" s="16" t="s">
        <v>140</v>
      </c>
      <c r="BE898" s="143">
        <f>IF(N898="základní",J898,0)</f>
        <v>0</v>
      </c>
      <c r="BF898" s="143">
        <f>IF(N898="snížená",J898,0)</f>
        <v>0</v>
      </c>
      <c r="BG898" s="143">
        <f>IF(N898="zákl. přenesená",J898,0)</f>
        <v>0</v>
      </c>
      <c r="BH898" s="143">
        <f>IF(N898="sníž. přenesená",J898,0)</f>
        <v>0</v>
      </c>
      <c r="BI898" s="143">
        <f>IF(N898="nulová",J898,0)</f>
        <v>0</v>
      </c>
      <c r="BJ898" s="16" t="s">
        <v>88</v>
      </c>
      <c r="BK898" s="143">
        <f>ROUND(I898*H898,2)</f>
        <v>0</v>
      </c>
      <c r="BL898" s="16" t="s">
        <v>88</v>
      </c>
      <c r="BM898" s="142" t="s">
        <v>887</v>
      </c>
    </row>
    <row r="899" spans="2:65" s="12" customFormat="1" ht="11.25">
      <c r="B899" s="148"/>
      <c r="D899" s="149" t="s">
        <v>151</v>
      </c>
      <c r="E899" s="150" t="s">
        <v>79</v>
      </c>
      <c r="F899" s="151" t="s">
        <v>436</v>
      </c>
      <c r="H899" s="150" t="s">
        <v>79</v>
      </c>
      <c r="I899" s="152"/>
      <c r="L899" s="148"/>
      <c r="M899" s="153"/>
      <c r="T899" s="154"/>
      <c r="AT899" s="150" t="s">
        <v>151</v>
      </c>
      <c r="AU899" s="150" t="s">
        <v>91</v>
      </c>
      <c r="AV899" s="12" t="s">
        <v>88</v>
      </c>
      <c r="AW899" s="12" t="s">
        <v>42</v>
      </c>
      <c r="AX899" s="12" t="s">
        <v>81</v>
      </c>
      <c r="AY899" s="150" t="s">
        <v>140</v>
      </c>
    </row>
    <row r="900" spans="2:65" s="12" customFormat="1" ht="11.25">
      <c r="B900" s="148"/>
      <c r="D900" s="149" t="s">
        <v>151</v>
      </c>
      <c r="E900" s="150" t="s">
        <v>79</v>
      </c>
      <c r="F900" s="151" t="s">
        <v>878</v>
      </c>
      <c r="H900" s="150" t="s">
        <v>79</v>
      </c>
      <c r="I900" s="152"/>
      <c r="L900" s="148"/>
      <c r="M900" s="153"/>
      <c r="T900" s="154"/>
      <c r="AT900" s="150" t="s">
        <v>151</v>
      </c>
      <c r="AU900" s="150" t="s">
        <v>91</v>
      </c>
      <c r="AV900" s="12" t="s">
        <v>88</v>
      </c>
      <c r="AW900" s="12" t="s">
        <v>42</v>
      </c>
      <c r="AX900" s="12" t="s">
        <v>81</v>
      </c>
      <c r="AY900" s="150" t="s">
        <v>140</v>
      </c>
    </row>
    <row r="901" spans="2:65" s="13" customFormat="1" ht="11.25">
      <c r="B901" s="155"/>
      <c r="D901" s="149" t="s">
        <v>151</v>
      </c>
      <c r="E901" s="156" t="s">
        <v>79</v>
      </c>
      <c r="F901" s="157" t="s">
        <v>806</v>
      </c>
      <c r="H901" s="158">
        <v>8</v>
      </c>
      <c r="I901" s="159"/>
      <c r="L901" s="155"/>
      <c r="M901" s="160"/>
      <c r="T901" s="161"/>
      <c r="AT901" s="156" t="s">
        <v>151</v>
      </c>
      <c r="AU901" s="156" t="s">
        <v>91</v>
      </c>
      <c r="AV901" s="13" t="s">
        <v>91</v>
      </c>
      <c r="AW901" s="13" t="s">
        <v>42</v>
      </c>
      <c r="AX901" s="13" t="s">
        <v>88</v>
      </c>
      <c r="AY901" s="156" t="s">
        <v>140</v>
      </c>
    </row>
    <row r="902" spans="2:65" s="1" customFormat="1" ht="33" customHeight="1">
      <c r="B902" s="32"/>
      <c r="C902" s="162" t="s">
        <v>888</v>
      </c>
      <c r="D902" s="162" t="s">
        <v>170</v>
      </c>
      <c r="E902" s="163" t="s">
        <v>889</v>
      </c>
      <c r="F902" s="164" t="s">
        <v>890</v>
      </c>
      <c r="G902" s="165" t="s">
        <v>280</v>
      </c>
      <c r="H902" s="166">
        <v>2</v>
      </c>
      <c r="I902" s="167"/>
      <c r="J902" s="168">
        <f>ROUND(I902*H902,2)</f>
        <v>0</v>
      </c>
      <c r="K902" s="164" t="s">
        <v>146</v>
      </c>
      <c r="L902" s="169"/>
      <c r="M902" s="170" t="s">
        <v>79</v>
      </c>
      <c r="N902" s="171" t="s">
        <v>51</v>
      </c>
      <c r="P902" s="140">
        <f>O902*H902</f>
        <v>0</v>
      </c>
      <c r="Q902" s="140">
        <v>1E-4</v>
      </c>
      <c r="R902" s="140">
        <f>Q902*H902</f>
        <v>2.0000000000000001E-4</v>
      </c>
      <c r="S902" s="140">
        <v>0</v>
      </c>
      <c r="T902" s="141">
        <f>S902*H902</f>
        <v>0</v>
      </c>
      <c r="AR902" s="142" t="s">
        <v>91</v>
      </c>
      <c r="AT902" s="142" t="s">
        <v>170</v>
      </c>
      <c r="AU902" s="142" t="s">
        <v>91</v>
      </c>
      <c r="AY902" s="16" t="s">
        <v>140</v>
      </c>
      <c r="BE902" s="143">
        <f>IF(N902="základní",J902,0)</f>
        <v>0</v>
      </c>
      <c r="BF902" s="143">
        <f>IF(N902="snížená",J902,0)</f>
        <v>0</v>
      </c>
      <c r="BG902" s="143">
        <f>IF(N902="zákl. přenesená",J902,0)</f>
        <v>0</v>
      </c>
      <c r="BH902" s="143">
        <f>IF(N902="sníž. přenesená",J902,0)</f>
        <v>0</v>
      </c>
      <c r="BI902" s="143">
        <f>IF(N902="nulová",J902,0)</f>
        <v>0</v>
      </c>
      <c r="BJ902" s="16" t="s">
        <v>88</v>
      </c>
      <c r="BK902" s="143">
        <f>ROUND(I902*H902,2)</f>
        <v>0</v>
      </c>
      <c r="BL902" s="16" t="s">
        <v>88</v>
      </c>
      <c r="BM902" s="142" t="s">
        <v>891</v>
      </c>
    </row>
    <row r="903" spans="2:65" s="12" customFormat="1" ht="11.25">
      <c r="B903" s="148"/>
      <c r="D903" s="149" t="s">
        <v>151</v>
      </c>
      <c r="E903" s="150" t="s">
        <v>79</v>
      </c>
      <c r="F903" s="151" t="s">
        <v>436</v>
      </c>
      <c r="H903" s="150" t="s">
        <v>79</v>
      </c>
      <c r="I903" s="152"/>
      <c r="L903" s="148"/>
      <c r="M903" s="153"/>
      <c r="T903" s="154"/>
      <c r="AT903" s="150" t="s">
        <v>151</v>
      </c>
      <c r="AU903" s="150" t="s">
        <v>91</v>
      </c>
      <c r="AV903" s="12" t="s">
        <v>88</v>
      </c>
      <c r="AW903" s="12" t="s">
        <v>42</v>
      </c>
      <c r="AX903" s="12" t="s">
        <v>81</v>
      </c>
      <c r="AY903" s="150" t="s">
        <v>140</v>
      </c>
    </row>
    <row r="904" spans="2:65" s="12" customFormat="1" ht="11.25">
      <c r="B904" s="148"/>
      <c r="D904" s="149" t="s">
        <v>151</v>
      </c>
      <c r="E904" s="150" t="s">
        <v>79</v>
      </c>
      <c r="F904" s="151" t="s">
        <v>879</v>
      </c>
      <c r="H904" s="150" t="s">
        <v>79</v>
      </c>
      <c r="I904" s="152"/>
      <c r="L904" s="148"/>
      <c r="M904" s="153"/>
      <c r="T904" s="154"/>
      <c r="AT904" s="150" t="s">
        <v>151</v>
      </c>
      <c r="AU904" s="150" t="s">
        <v>91</v>
      </c>
      <c r="AV904" s="12" t="s">
        <v>88</v>
      </c>
      <c r="AW904" s="12" t="s">
        <v>42</v>
      </c>
      <c r="AX904" s="12" t="s">
        <v>81</v>
      </c>
      <c r="AY904" s="150" t="s">
        <v>140</v>
      </c>
    </row>
    <row r="905" spans="2:65" s="13" customFormat="1" ht="11.25">
      <c r="B905" s="155"/>
      <c r="D905" s="149" t="s">
        <v>151</v>
      </c>
      <c r="E905" s="156" t="s">
        <v>79</v>
      </c>
      <c r="F905" s="157" t="s">
        <v>291</v>
      </c>
      <c r="H905" s="158">
        <v>2</v>
      </c>
      <c r="I905" s="159"/>
      <c r="L905" s="155"/>
      <c r="M905" s="160"/>
      <c r="T905" s="161"/>
      <c r="AT905" s="156" t="s">
        <v>151</v>
      </c>
      <c r="AU905" s="156" t="s">
        <v>91</v>
      </c>
      <c r="AV905" s="13" t="s">
        <v>91</v>
      </c>
      <c r="AW905" s="13" t="s">
        <v>42</v>
      </c>
      <c r="AX905" s="13" t="s">
        <v>88</v>
      </c>
      <c r="AY905" s="156" t="s">
        <v>140</v>
      </c>
    </row>
    <row r="906" spans="2:65" s="1" customFormat="1" ht="24.2" customHeight="1">
      <c r="B906" s="32"/>
      <c r="C906" s="162" t="s">
        <v>892</v>
      </c>
      <c r="D906" s="162" t="s">
        <v>170</v>
      </c>
      <c r="E906" s="163" t="s">
        <v>893</v>
      </c>
      <c r="F906" s="164" t="s">
        <v>894</v>
      </c>
      <c r="G906" s="165" t="s">
        <v>294</v>
      </c>
      <c r="H906" s="166">
        <v>2</v>
      </c>
      <c r="I906" s="167"/>
      <c r="J906" s="168">
        <f>ROUND(I906*H906,2)</f>
        <v>0</v>
      </c>
      <c r="K906" s="164" t="s">
        <v>289</v>
      </c>
      <c r="L906" s="169"/>
      <c r="M906" s="170" t="s">
        <v>79</v>
      </c>
      <c r="N906" s="171" t="s">
        <v>51</v>
      </c>
      <c r="P906" s="140">
        <f>O906*H906</f>
        <v>0</v>
      </c>
      <c r="Q906" s="140">
        <v>1E-4</v>
      </c>
      <c r="R906" s="140">
        <f>Q906*H906</f>
        <v>2.0000000000000001E-4</v>
      </c>
      <c r="S906" s="140">
        <v>0</v>
      </c>
      <c r="T906" s="141">
        <f>S906*H906</f>
        <v>0</v>
      </c>
      <c r="AR906" s="142" t="s">
        <v>91</v>
      </c>
      <c r="AT906" s="142" t="s">
        <v>170</v>
      </c>
      <c r="AU906" s="142" t="s">
        <v>91</v>
      </c>
      <c r="AY906" s="16" t="s">
        <v>140</v>
      </c>
      <c r="BE906" s="143">
        <f>IF(N906="základní",J906,0)</f>
        <v>0</v>
      </c>
      <c r="BF906" s="143">
        <f>IF(N906="snížená",J906,0)</f>
        <v>0</v>
      </c>
      <c r="BG906" s="143">
        <f>IF(N906="zákl. přenesená",J906,0)</f>
        <v>0</v>
      </c>
      <c r="BH906" s="143">
        <f>IF(N906="sníž. přenesená",J906,0)</f>
        <v>0</v>
      </c>
      <c r="BI906" s="143">
        <f>IF(N906="nulová",J906,0)</f>
        <v>0</v>
      </c>
      <c r="BJ906" s="16" t="s">
        <v>88</v>
      </c>
      <c r="BK906" s="143">
        <f>ROUND(I906*H906,2)</f>
        <v>0</v>
      </c>
      <c r="BL906" s="16" t="s">
        <v>88</v>
      </c>
      <c r="BM906" s="142" t="s">
        <v>895</v>
      </c>
    </row>
    <row r="907" spans="2:65" s="12" customFormat="1" ht="11.25">
      <c r="B907" s="148"/>
      <c r="D907" s="149" t="s">
        <v>151</v>
      </c>
      <c r="E907" s="150" t="s">
        <v>79</v>
      </c>
      <c r="F907" s="151" t="s">
        <v>436</v>
      </c>
      <c r="H907" s="150" t="s">
        <v>79</v>
      </c>
      <c r="I907" s="152"/>
      <c r="L907" s="148"/>
      <c r="M907" s="153"/>
      <c r="T907" s="154"/>
      <c r="AT907" s="150" t="s">
        <v>151</v>
      </c>
      <c r="AU907" s="150" t="s">
        <v>91</v>
      </c>
      <c r="AV907" s="12" t="s">
        <v>88</v>
      </c>
      <c r="AW907" s="12" t="s">
        <v>42</v>
      </c>
      <c r="AX907" s="12" t="s">
        <v>81</v>
      </c>
      <c r="AY907" s="150" t="s">
        <v>140</v>
      </c>
    </row>
    <row r="908" spans="2:65" s="12" customFormat="1" ht="33.75">
      <c r="B908" s="148"/>
      <c r="D908" s="149" t="s">
        <v>151</v>
      </c>
      <c r="E908" s="150" t="s">
        <v>79</v>
      </c>
      <c r="F908" s="151" t="s">
        <v>877</v>
      </c>
      <c r="H908" s="150" t="s">
        <v>79</v>
      </c>
      <c r="I908" s="152"/>
      <c r="L908" s="148"/>
      <c r="M908" s="153"/>
      <c r="T908" s="154"/>
      <c r="AT908" s="150" t="s">
        <v>151</v>
      </c>
      <c r="AU908" s="150" t="s">
        <v>91</v>
      </c>
      <c r="AV908" s="12" t="s">
        <v>88</v>
      </c>
      <c r="AW908" s="12" t="s">
        <v>42</v>
      </c>
      <c r="AX908" s="12" t="s">
        <v>81</v>
      </c>
      <c r="AY908" s="150" t="s">
        <v>140</v>
      </c>
    </row>
    <row r="909" spans="2:65" s="13" customFormat="1" ht="11.25">
      <c r="B909" s="155"/>
      <c r="D909" s="149" t="s">
        <v>151</v>
      </c>
      <c r="E909" s="156" t="s">
        <v>79</v>
      </c>
      <c r="F909" s="157" t="s">
        <v>291</v>
      </c>
      <c r="H909" s="158">
        <v>2</v>
      </c>
      <c r="I909" s="159"/>
      <c r="L909" s="155"/>
      <c r="M909" s="160"/>
      <c r="T909" s="161"/>
      <c r="AT909" s="156" t="s">
        <v>151</v>
      </c>
      <c r="AU909" s="156" t="s">
        <v>91</v>
      </c>
      <c r="AV909" s="13" t="s">
        <v>91</v>
      </c>
      <c r="AW909" s="13" t="s">
        <v>42</v>
      </c>
      <c r="AX909" s="13" t="s">
        <v>88</v>
      </c>
      <c r="AY909" s="156" t="s">
        <v>140</v>
      </c>
    </row>
    <row r="910" spans="2:65" s="1" customFormat="1" ht="24.2" customHeight="1">
      <c r="B910" s="32"/>
      <c r="C910" s="131" t="s">
        <v>896</v>
      </c>
      <c r="D910" s="131" t="s">
        <v>142</v>
      </c>
      <c r="E910" s="132" t="s">
        <v>897</v>
      </c>
      <c r="F910" s="133" t="s">
        <v>898</v>
      </c>
      <c r="G910" s="134" t="s">
        <v>294</v>
      </c>
      <c r="H910" s="135">
        <v>400</v>
      </c>
      <c r="I910" s="136"/>
      <c r="J910" s="137">
        <f>ROUND(I910*H910,2)</f>
        <v>0</v>
      </c>
      <c r="K910" s="133" t="s">
        <v>146</v>
      </c>
      <c r="L910" s="32"/>
      <c r="M910" s="138" t="s">
        <v>79</v>
      </c>
      <c r="N910" s="139" t="s">
        <v>51</v>
      </c>
      <c r="P910" s="140">
        <f>O910*H910</f>
        <v>0</v>
      </c>
      <c r="Q910" s="140">
        <v>0</v>
      </c>
      <c r="R910" s="140">
        <f>Q910*H910</f>
        <v>0</v>
      </c>
      <c r="S910" s="140">
        <v>0</v>
      </c>
      <c r="T910" s="141">
        <f>S910*H910</f>
        <v>0</v>
      </c>
      <c r="AR910" s="142" t="s">
        <v>88</v>
      </c>
      <c r="AT910" s="142" t="s">
        <v>142</v>
      </c>
      <c r="AU910" s="142" t="s">
        <v>91</v>
      </c>
      <c r="AY910" s="16" t="s">
        <v>140</v>
      </c>
      <c r="BE910" s="143">
        <f>IF(N910="základní",J910,0)</f>
        <v>0</v>
      </c>
      <c r="BF910" s="143">
        <f>IF(N910="snížená",J910,0)</f>
        <v>0</v>
      </c>
      <c r="BG910" s="143">
        <f>IF(N910="zákl. přenesená",J910,0)</f>
        <v>0</v>
      </c>
      <c r="BH910" s="143">
        <f>IF(N910="sníž. přenesená",J910,0)</f>
        <v>0</v>
      </c>
      <c r="BI910" s="143">
        <f>IF(N910="nulová",J910,0)</f>
        <v>0</v>
      </c>
      <c r="BJ910" s="16" t="s">
        <v>88</v>
      </c>
      <c r="BK910" s="143">
        <f>ROUND(I910*H910,2)</f>
        <v>0</v>
      </c>
      <c r="BL910" s="16" t="s">
        <v>88</v>
      </c>
      <c r="BM910" s="142" t="s">
        <v>899</v>
      </c>
    </row>
    <row r="911" spans="2:65" s="1" customFormat="1" ht="11.25">
      <c r="B911" s="32"/>
      <c r="D911" s="144" t="s">
        <v>149</v>
      </c>
      <c r="F911" s="145" t="s">
        <v>900</v>
      </c>
      <c r="I911" s="146"/>
      <c r="L911" s="32"/>
      <c r="M911" s="147"/>
      <c r="T911" s="53"/>
      <c r="AT911" s="16" t="s">
        <v>149</v>
      </c>
      <c r="AU911" s="16" t="s">
        <v>91</v>
      </c>
    </row>
    <row r="912" spans="2:65" s="12" customFormat="1" ht="11.25">
      <c r="B912" s="148"/>
      <c r="D912" s="149" t="s">
        <v>151</v>
      </c>
      <c r="E912" s="150" t="s">
        <v>79</v>
      </c>
      <c r="F912" s="151" t="s">
        <v>152</v>
      </c>
      <c r="H912" s="150" t="s">
        <v>79</v>
      </c>
      <c r="I912" s="152"/>
      <c r="L912" s="148"/>
      <c r="M912" s="153"/>
      <c r="T912" s="154"/>
      <c r="AT912" s="150" t="s">
        <v>151</v>
      </c>
      <c r="AU912" s="150" t="s">
        <v>91</v>
      </c>
      <c r="AV912" s="12" t="s">
        <v>88</v>
      </c>
      <c r="AW912" s="12" t="s">
        <v>42</v>
      </c>
      <c r="AX912" s="12" t="s">
        <v>81</v>
      </c>
      <c r="AY912" s="150" t="s">
        <v>140</v>
      </c>
    </row>
    <row r="913" spans="2:65" s="12" customFormat="1" ht="11.25">
      <c r="B913" s="148"/>
      <c r="D913" s="149" t="s">
        <v>151</v>
      </c>
      <c r="E913" s="150" t="s">
        <v>79</v>
      </c>
      <c r="F913" s="151" t="s">
        <v>436</v>
      </c>
      <c r="H913" s="150" t="s">
        <v>79</v>
      </c>
      <c r="I913" s="152"/>
      <c r="L913" s="148"/>
      <c r="M913" s="153"/>
      <c r="T913" s="154"/>
      <c r="AT913" s="150" t="s">
        <v>151</v>
      </c>
      <c r="AU913" s="150" t="s">
        <v>91</v>
      </c>
      <c r="AV913" s="12" t="s">
        <v>88</v>
      </c>
      <c r="AW913" s="12" t="s">
        <v>42</v>
      </c>
      <c r="AX913" s="12" t="s">
        <v>81</v>
      </c>
      <c r="AY913" s="150" t="s">
        <v>140</v>
      </c>
    </row>
    <row r="914" spans="2:65" s="12" customFormat="1" ht="22.5">
      <c r="B914" s="148"/>
      <c r="D914" s="149" t="s">
        <v>151</v>
      </c>
      <c r="E914" s="150" t="s">
        <v>79</v>
      </c>
      <c r="F914" s="151" t="s">
        <v>901</v>
      </c>
      <c r="H914" s="150" t="s">
        <v>79</v>
      </c>
      <c r="I914" s="152"/>
      <c r="L914" s="148"/>
      <c r="M914" s="153"/>
      <c r="T914" s="154"/>
      <c r="AT914" s="150" t="s">
        <v>151</v>
      </c>
      <c r="AU914" s="150" t="s">
        <v>91</v>
      </c>
      <c r="AV914" s="12" t="s">
        <v>88</v>
      </c>
      <c r="AW914" s="12" t="s">
        <v>42</v>
      </c>
      <c r="AX914" s="12" t="s">
        <v>81</v>
      </c>
      <c r="AY914" s="150" t="s">
        <v>140</v>
      </c>
    </row>
    <row r="915" spans="2:65" s="13" customFormat="1" ht="11.25">
      <c r="B915" s="155"/>
      <c r="D915" s="149" t="s">
        <v>151</v>
      </c>
      <c r="E915" s="156" t="s">
        <v>79</v>
      </c>
      <c r="F915" s="157" t="s">
        <v>902</v>
      </c>
      <c r="H915" s="158">
        <v>400</v>
      </c>
      <c r="I915" s="159"/>
      <c r="L915" s="155"/>
      <c r="M915" s="160"/>
      <c r="T915" s="161"/>
      <c r="AT915" s="156" t="s">
        <v>151</v>
      </c>
      <c r="AU915" s="156" t="s">
        <v>91</v>
      </c>
      <c r="AV915" s="13" t="s">
        <v>91</v>
      </c>
      <c r="AW915" s="13" t="s">
        <v>42</v>
      </c>
      <c r="AX915" s="13" t="s">
        <v>88</v>
      </c>
      <c r="AY915" s="156" t="s">
        <v>140</v>
      </c>
    </row>
    <row r="916" spans="2:65" s="1" customFormat="1" ht="24.2" customHeight="1">
      <c r="B916" s="32"/>
      <c r="C916" s="162" t="s">
        <v>903</v>
      </c>
      <c r="D916" s="162" t="s">
        <v>170</v>
      </c>
      <c r="E916" s="163" t="s">
        <v>904</v>
      </c>
      <c r="F916" s="164" t="s">
        <v>905</v>
      </c>
      <c r="G916" s="165" t="s">
        <v>294</v>
      </c>
      <c r="H916" s="166">
        <v>400</v>
      </c>
      <c r="I916" s="167"/>
      <c r="J916" s="168">
        <f>ROUND(I916*H916,2)</f>
        <v>0</v>
      </c>
      <c r="K916" s="164" t="s">
        <v>289</v>
      </c>
      <c r="L916" s="169"/>
      <c r="M916" s="170" t="s">
        <v>79</v>
      </c>
      <c r="N916" s="171" t="s">
        <v>51</v>
      </c>
      <c r="P916" s="140">
        <f>O916*H916</f>
        <v>0</v>
      </c>
      <c r="Q916" s="140">
        <v>0</v>
      </c>
      <c r="R916" s="140">
        <f>Q916*H916</f>
        <v>0</v>
      </c>
      <c r="S916" s="140">
        <v>0</v>
      </c>
      <c r="T916" s="141">
        <f>S916*H916</f>
        <v>0</v>
      </c>
      <c r="AR916" s="142" t="s">
        <v>91</v>
      </c>
      <c r="AT916" s="142" t="s">
        <v>170</v>
      </c>
      <c r="AU916" s="142" t="s">
        <v>91</v>
      </c>
      <c r="AY916" s="16" t="s">
        <v>140</v>
      </c>
      <c r="BE916" s="143">
        <f>IF(N916="základní",J916,0)</f>
        <v>0</v>
      </c>
      <c r="BF916" s="143">
        <f>IF(N916="snížená",J916,0)</f>
        <v>0</v>
      </c>
      <c r="BG916" s="143">
        <f>IF(N916="zákl. přenesená",J916,0)</f>
        <v>0</v>
      </c>
      <c r="BH916" s="143">
        <f>IF(N916="sníž. přenesená",J916,0)</f>
        <v>0</v>
      </c>
      <c r="BI916" s="143">
        <f>IF(N916="nulová",J916,0)</f>
        <v>0</v>
      </c>
      <c r="BJ916" s="16" t="s">
        <v>88</v>
      </c>
      <c r="BK916" s="143">
        <f>ROUND(I916*H916,2)</f>
        <v>0</v>
      </c>
      <c r="BL916" s="16" t="s">
        <v>88</v>
      </c>
      <c r="BM916" s="142" t="s">
        <v>906</v>
      </c>
    </row>
    <row r="917" spans="2:65" s="12" customFormat="1" ht="11.25">
      <c r="B917" s="148"/>
      <c r="D917" s="149" t="s">
        <v>151</v>
      </c>
      <c r="E917" s="150" t="s">
        <v>79</v>
      </c>
      <c r="F917" s="151" t="s">
        <v>152</v>
      </c>
      <c r="H917" s="150" t="s">
        <v>79</v>
      </c>
      <c r="I917" s="152"/>
      <c r="L917" s="148"/>
      <c r="M917" s="153"/>
      <c r="T917" s="154"/>
      <c r="AT917" s="150" t="s">
        <v>151</v>
      </c>
      <c r="AU917" s="150" t="s">
        <v>91</v>
      </c>
      <c r="AV917" s="12" t="s">
        <v>88</v>
      </c>
      <c r="AW917" s="12" t="s">
        <v>42</v>
      </c>
      <c r="AX917" s="12" t="s">
        <v>81</v>
      </c>
      <c r="AY917" s="150" t="s">
        <v>140</v>
      </c>
    </row>
    <row r="918" spans="2:65" s="12" customFormat="1" ht="11.25">
      <c r="B918" s="148"/>
      <c r="D918" s="149" t="s">
        <v>151</v>
      </c>
      <c r="E918" s="150" t="s">
        <v>79</v>
      </c>
      <c r="F918" s="151" t="s">
        <v>436</v>
      </c>
      <c r="H918" s="150" t="s">
        <v>79</v>
      </c>
      <c r="I918" s="152"/>
      <c r="L918" s="148"/>
      <c r="M918" s="153"/>
      <c r="T918" s="154"/>
      <c r="AT918" s="150" t="s">
        <v>151</v>
      </c>
      <c r="AU918" s="150" t="s">
        <v>91</v>
      </c>
      <c r="AV918" s="12" t="s">
        <v>88</v>
      </c>
      <c r="AW918" s="12" t="s">
        <v>42</v>
      </c>
      <c r="AX918" s="12" t="s">
        <v>81</v>
      </c>
      <c r="AY918" s="150" t="s">
        <v>140</v>
      </c>
    </row>
    <row r="919" spans="2:65" s="12" customFormat="1" ht="22.5">
      <c r="B919" s="148"/>
      <c r="D919" s="149" t="s">
        <v>151</v>
      </c>
      <c r="E919" s="150" t="s">
        <v>79</v>
      </c>
      <c r="F919" s="151" t="s">
        <v>907</v>
      </c>
      <c r="H919" s="150" t="s">
        <v>79</v>
      </c>
      <c r="I919" s="152"/>
      <c r="L919" s="148"/>
      <c r="M919" s="153"/>
      <c r="T919" s="154"/>
      <c r="AT919" s="150" t="s">
        <v>151</v>
      </c>
      <c r="AU919" s="150" t="s">
        <v>91</v>
      </c>
      <c r="AV919" s="12" t="s">
        <v>88</v>
      </c>
      <c r="AW919" s="12" t="s">
        <v>42</v>
      </c>
      <c r="AX919" s="12" t="s">
        <v>81</v>
      </c>
      <c r="AY919" s="150" t="s">
        <v>140</v>
      </c>
    </row>
    <row r="920" spans="2:65" s="13" customFormat="1" ht="11.25">
      <c r="B920" s="155"/>
      <c r="D920" s="149" t="s">
        <v>151</v>
      </c>
      <c r="E920" s="156" t="s">
        <v>79</v>
      </c>
      <c r="F920" s="157" t="s">
        <v>902</v>
      </c>
      <c r="H920" s="158">
        <v>400</v>
      </c>
      <c r="I920" s="159"/>
      <c r="L920" s="155"/>
      <c r="M920" s="160"/>
      <c r="T920" s="161"/>
      <c r="AT920" s="156" t="s">
        <v>151</v>
      </c>
      <c r="AU920" s="156" t="s">
        <v>91</v>
      </c>
      <c r="AV920" s="13" t="s">
        <v>91</v>
      </c>
      <c r="AW920" s="13" t="s">
        <v>42</v>
      </c>
      <c r="AX920" s="13" t="s">
        <v>88</v>
      </c>
      <c r="AY920" s="156" t="s">
        <v>140</v>
      </c>
    </row>
    <row r="921" spans="2:65" s="1" customFormat="1" ht="16.5" customHeight="1">
      <c r="B921" s="32"/>
      <c r="C921" s="131" t="s">
        <v>908</v>
      </c>
      <c r="D921" s="131" t="s">
        <v>142</v>
      </c>
      <c r="E921" s="132" t="s">
        <v>909</v>
      </c>
      <c r="F921" s="133" t="s">
        <v>910</v>
      </c>
      <c r="G921" s="134" t="s">
        <v>294</v>
      </c>
      <c r="H921" s="135">
        <v>1875</v>
      </c>
      <c r="I921" s="136"/>
      <c r="J921" s="137">
        <f>ROUND(I921*H921,2)</f>
        <v>0</v>
      </c>
      <c r="K921" s="133" t="s">
        <v>146</v>
      </c>
      <c r="L921" s="32"/>
      <c r="M921" s="138" t="s">
        <v>79</v>
      </c>
      <c r="N921" s="139" t="s">
        <v>51</v>
      </c>
      <c r="P921" s="140">
        <f>O921*H921</f>
        <v>0</v>
      </c>
      <c r="Q921" s="140">
        <v>0</v>
      </c>
      <c r="R921" s="140">
        <f>Q921*H921</f>
        <v>0</v>
      </c>
      <c r="S921" s="140">
        <v>0</v>
      </c>
      <c r="T921" s="141">
        <f>S921*H921</f>
        <v>0</v>
      </c>
      <c r="AR921" s="142" t="s">
        <v>88</v>
      </c>
      <c r="AT921" s="142" t="s">
        <v>142</v>
      </c>
      <c r="AU921" s="142" t="s">
        <v>91</v>
      </c>
      <c r="AY921" s="16" t="s">
        <v>140</v>
      </c>
      <c r="BE921" s="143">
        <f>IF(N921="základní",J921,0)</f>
        <v>0</v>
      </c>
      <c r="BF921" s="143">
        <f>IF(N921="snížená",J921,0)</f>
        <v>0</v>
      </c>
      <c r="BG921" s="143">
        <f>IF(N921="zákl. přenesená",J921,0)</f>
        <v>0</v>
      </c>
      <c r="BH921" s="143">
        <f>IF(N921="sníž. přenesená",J921,0)</f>
        <v>0</v>
      </c>
      <c r="BI921" s="143">
        <f>IF(N921="nulová",J921,0)</f>
        <v>0</v>
      </c>
      <c r="BJ921" s="16" t="s">
        <v>88</v>
      </c>
      <c r="BK921" s="143">
        <f>ROUND(I921*H921,2)</f>
        <v>0</v>
      </c>
      <c r="BL921" s="16" t="s">
        <v>88</v>
      </c>
      <c r="BM921" s="142" t="s">
        <v>911</v>
      </c>
    </row>
    <row r="922" spans="2:65" s="1" customFormat="1" ht="11.25">
      <c r="B922" s="32"/>
      <c r="D922" s="144" t="s">
        <v>149</v>
      </c>
      <c r="F922" s="145" t="s">
        <v>912</v>
      </c>
      <c r="I922" s="146"/>
      <c r="L922" s="32"/>
      <c r="M922" s="147"/>
      <c r="T922" s="53"/>
      <c r="AT922" s="16" t="s">
        <v>149</v>
      </c>
      <c r="AU922" s="16" t="s">
        <v>91</v>
      </c>
    </row>
    <row r="923" spans="2:65" s="12" customFormat="1" ht="11.25">
      <c r="B923" s="148"/>
      <c r="D923" s="149" t="s">
        <v>151</v>
      </c>
      <c r="E923" s="150" t="s">
        <v>79</v>
      </c>
      <c r="F923" s="151" t="s">
        <v>152</v>
      </c>
      <c r="H923" s="150" t="s">
        <v>79</v>
      </c>
      <c r="I923" s="152"/>
      <c r="L923" s="148"/>
      <c r="M923" s="153"/>
      <c r="T923" s="154"/>
      <c r="AT923" s="150" t="s">
        <v>151</v>
      </c>
      <c r="AU923" s="150" t="s">
        <v>91</v>
      </c>
      <c r="AV923" s="12" t="s">
        <v>88</v>
      </c>
      <c r="AW923" s="12" t="s">
        <v>42</v>
      </c>
      <c r="AX923" s="12" t="s">
        <v>81</v>
      </c>
      <c r="AY923" s="150" t="s">
        <v>140</v>
      </c>
    </row>
    <row r="924" spans="2:65" s="12" customFormat="1" ht="11.25">
      <c r="B924" s="148"/>
      <c r="D924" s="149" t="s">
        <v>151</v>
      </c>
      <c r="E924" s="150" t="s">
        <v>79</v>
      </c>
      <c r="F924" s="151" t="s">
        <v>436</v>
      </c>
      <c r="H924" s="150" t="s">
        <v>79</v>
      </c>
      <c r="I924" s="152"/>
      <c r="L924" s="148"/>
      <c r="M924" s="153"/>
      <c r="T924" s="154"/>
      <c r="AT924" s="150" t="s">
        <v>151</v>
      </c>
      <c r="AU924" s="150" t="s">
        <v>91</v>
      </c>
      <c r="AV924" s="12" t="s">
        <v>88</v>
      </c>
      <c r="AW924" s="12" t="s">
        <v>42</v>
      </c>
      <c r="AX924" s="12" t="s">
        <v>81</v>
      </c>
      <c r="AY924" s="150" t="s">
        <v>140</v>
      </c>
    </row>
    <row r="925" spans="2:65" s="12" customFormat="1" ht="22.5">
      <c r="B925" s="148"/>
      <c r="D925" s="149" t="s">
        <v>151</v>
      </c>
      <c r="E925" s="150" t="s">
        <v>79</v>
      </c>
      <c r="F925" s="151" t="s">
        <v>913</v>
      </c>
      <c r="H925" s="150" t="s">
        <v>79</v>
      </c>
      <c r="I925" s="152"/>
      <c r="L925" s="148"/>
      <c r="M925" s="153"/>
      <c r="T925" s="154"/>
      <c r="AT925" s="150" t="s">
        <v>151</v>
      </c>
      <c r="AU925" s="150" t="s">
        <v>91</v>
      </c>
      <c r="AV925" s="12" t="s">
        <v>88</v>
      </c>
      <c r="AW925" s="12" t="s">
        <v>42</v>
      </c>
      <c r="AX925" s="12" t="s">
        <v>81</v>
      </c>
      <c r="AY925" s="150" t="s">
        <v>140</v>
      </c>
    </row>
    <row r="926" spans="2:65" s="13" customFormat="1" ht="11.25">
      <c r="B926" s="155"/>
      <c r="D926" s="149" t="s">
        <v>151</v>
      </c>
      <c r="E926" s="156" t="s">
        <v>79</v>
      </c>
      <c r="F926" s="157" t="s">
        <v>914</v>
      </c>
      <c r="H926" s="158">
        <v>1875</v>
      </c>
      <c r="I926" s="159"/>
      <c r="L926" s="155"/>
      <c r="M926" s="160"/>
      <c r="T926" s="161"/>
      <c r="AT926" s="156" t="s">
        <v>151</v>
      </c>
      <c r="AU926" s="156" t="s">
        <v>91</v>
      </c>
      <c r="AV926" s="13" t="s">
        <v>91</v>
      </c>
      <c r="AW926" s="13" t="s">
        <v>42</v>
      </c>
      <c r="AX926" s="13" t="s">
        <v>88</v>
      </c>
      <c r="AY926" s="156" t="s">
        <v>140</v>
      </c>
    </row>
    <row r="927" spans="2:65" s="1" customFormat="1" ht="24.2" customHeight="1">
      <c r="B927" s="32"/>
      <c r="C927" s="162" t="s">
        <v>915</v>
      </c>
      <c r="D927" s="162" t="s">
        <v>170</v>
      </c>
      <c r="E927" s="163" t="s">
        <v>916</v>
      </c>
      <c r="F927" s="164" t="s">
        <v>917</v>
      </c>
      <c r="G927" s="165" t="s">
        <v>294</v>
      </c>
      <c r="H927" s="166">
        <v>1875</v>
      </c>
      <c r="I927" s="167"/>
      <c r="J927" s="168">
        <f>ROUND(I927*H927,2)</f>
        <v>0</v>
      </c>
      <c r="K927" s="164" t="s">
        <v>146</v>
      </c>
      <c r="L927" s="169"/>
      <c r="M927" s="170" t="s">
        <v>79</v>
      </c>
      <c r="N927" s="171" t="s">
        <v>51</v>
      </c>
      <c r="P927" s="140">
        <f>O927*H927</f>
        <v>0</v>
      </c>
      <c r="Q927" s="140">
        <v>1E-4</v>
      </c>
      <c r="R927" s="140">
        <f>Q927*H927</f>
        <v>0.1875</v>
      </c>
      <c r="S927" s="140">
        <v>0</v>
      </c>
      <c r="T927" s="141">
        <f>S927*H927</f>
        <v>0</v>
      </c>
      <c r="AR927" s="142" t="s">
        <v>91</v>
      </c>
      <c r="AT927" s="142" t="s">
        <v>170</v>
      </c>
      <c r="AU927" s="142" t="s">
        <v>91</v>
      </c>
      <c r="AY927" s="16" t="s">
        <v>140</v>
      </c>
      <c r="BE927" s="143">
        <f>IF(N927="základní",J927,0)</f>
        <v>0</v>
      </c>
      <c r="BF927" s="143">
        <f>IF(N927="snížená",J927,0)</f>
        <v>0</v>
      </c>
      <c r="BG927" s="143">
        <f>IF(N927="zákl. přenesená",J927,0)</f>
        <v>0</v>
      </c>
      <c r="BH927" s="143">
        <f>IF(N927="sníž. přenesená",J927,0)</f>
        <v>0</v>
      </c>
      <c r="BI927" s="143">
        <f>IF(N927="nulová",J927,0)</f>
        <v>0</v>
      </c>
      <c r="BJ927" s="16" t="s">
        <v>88</v>
      </c>
      <c r="BK927" s="143">
        <f>ROUND(I927*H927,2)</f>
        <v>0</v>
      </c>
      <c r="BL927" s="16" t="s">
        <v>88</v>
      </c>
      <c r="BM927" s="142" t="s">
        <v>918</v>
      </c>
    </row>
    <row r="928" spans="2:65" s="12" customFormat="1" ht="11.25">
      <c r="B928" s="148"/>
      <c r="D928" s="149" t="s">
        <v>151</v>
      </c>
      <c r="E928" s="150" t="s">
        <v>79</v>
      </c>
      <c r="F928" s="151" t="s">
        <v>152</v>
      </c>
      <c r="H928" s="150" t="s">
        <v>79</v>
      </c>
      <c r="I928" s="152"/>
      <c r="L928" s="148"/>
      <c r="M928" s="153"/>
      <c r="T928" s="154"/>
      <c r="AT928" s="150" t="s">
        <v>151</v>
      </c>
      <c r="AU928" s="150" t="s">
        <v>91</v>
      </c>
      <c r="AV928" s="12" t="s">
        <v>88</v>
      </c>
      <c r="AW928" s="12" t="s">
        <v>42</v>
      </c>
      <c r="AX928" s="12" t="s">
        <v>81</v>
      </c>
      <c r="AY928" s="150" t="s">
        <v>140</v>
      </c>
    </row>
    <row r="929" spans="2:65" s="12" customFormat="1" ht="11.25">
      <c r="B929" s="148"/>
      <c r="D929" s="149" t="s">
        <v>151</v>
      </c>
      <c r="E929" s="150" t="s">
        <v>79</v>
      </c>
      <c r="F929" s="151" t="s">
        <v>436</v>
      </c>
      <c r="H929" s="150" t="s">
        <v>79</v>
      </c>
      <c r="I929" s="152"/>
      <c r="L929" s="148"/>
      <c r="M929" s="153"/>
      <c r="T929" s="154"/>
      <c r="AT929" s="150" t="s">
        <v>151</v>
      </c>
      <c r="AU929" s="150" t="s">
        <v>91</v>
      </c>
      <c r="AV929" s="12" t="s">
        <v>88</v>
      </c>
      <c r="AW929" s="12" t="s">
        <v>42</v>
      </c>
      <c r="AX929" s="12" t="s">
        <v>81</v>
      </c>
      <c r="AY929" s="150" t="s">
        <v>140</v>
      </c>
    </row>
    <row r="930" spans="2:65" s="12" customFormat="1" ht="22.5">
      <c r="B930" s="148"/>
      <c r="D930" s="149" t="s">
        <v>151</v>
      </c>
      <c r="E930" s="150" t="s">
        <v>79</v>
      </c>
      <c r="F930" s="151" t="s">
        <v>919</v>
      </c>
      <c r="H930" s="150" t="s">
        <v>79</v>
      </c>
      <c r="I930" s="152"/>
      <c r="L930" s="148"/>
      <c r="M930" s="153"/>
      <c r="T930" s="154"/>
      <c r="AT930" s="150" t="s">
        <v>151</v>
      </c>
      <c r="AU930" s="150" t="s">
        <v>91</v>
      </c>
      <c r="AV930" s="12" t="s">
        <v>88</v>
      </c>
      <c r="AW930" s="12" t="s">
        <v>42</v>
      </c>
      <c r="AX930" s="12" t="s">
        <v>81</v>
      </c>
      <c r="AY930" s="150" t="s">
        <v>140</v>
      </c>
    </row>
    <row r="931" spans="2:65" s="13" customFormat="1" ht="11.25">
      <c r="B931" s="155"/>
      <c r="D931" s="149" t="s">
        <v>151</v>
      </c>
      <c r="E931" s="156" t="s">
        <v>79</v>
      </c>
      <c r="F931" s="157" t="s">
        <v>920</v>
      </c>
      <c r="H931" s="158">
        <v>375</v>
      </c>
      <c r="I931" s="159"/>
      <c r="L931" s="155"/>
      <c r="M931" s="160"/>
      <c r="T931" s="161"/>
      <c r="AT931" s="156" t="s">
        <v>151</v>
      </c>
      <c r="AU931" s="156" t="s">
        <v>91</v>
      </c>
      <c r="AV931" s="13" t="s">
        <v>91</v>
      </c>
      <c r="AW931" s="13" t="s">
        <v>42</v>
      </c>
      <c r="AX931" s="13" t="s">
        <v>81</v>
      </c>
      <c r="AY931" s="156" t="s">
        <v>140</v>
      </c>
    </row>
    <row r="932" spans="2:65" s="12" customFormat="1" ht="22.5">
      <c r="B932" s="148"/>
      <c r="D932" s="149" t="s">
        <v>151</v>
      </c>
      <c r="E932" s="150" t="s">
        <v>79</v>
      </c>
      <c r="F932" s="151" t="s">
        <v>921</v>
      </c>
      <c r="H932" s="150" t="s">
        <v>79</v>
      </c>
      <c r="I932" s="152"/>
      <c r="L932" s="148"/>
      <c r="M932" s="153"/>
      <c r="T932" s="154"/>
      <c r="AT932" s="150" t="s">
        <v>151</v>
      </c>
      <c r="AU932" s="150" t="s">
        <v>91</v>
      </c>
      <c r="AV932" s="12" t="s">
        <v>88</v>
      </c>
      <c r="AW932" s="12" t="s">
        <v>42</v>
      </c>
      <c r="AX932" s="12" t="s">
        <v>81</v>
      </c>
      <c r="AY932" s="150" t="s">
        <v>140</v>
      </c>
    </row>
    <row r="933" spans="2:65" s="13" customFormat="1" ht="11.25">
      <c r="B933" s="155"/>
      <c r="D933" s="149" t="s">
        <v>151</v>
      </c>
      <c r="E933" s="156" t="s">
        <v>79</v>
      </c>
      <c r="F933" s="157" t="s">
        <v>920</v>
      </c>
      <c r="H933" s="158">
        <v>375</v>
      </c>
      <c r="I933" s="159"/>
      <c r="L933" s="155"/>
      <c r="M933" s="160"/>
      <c r="T933" s="161"/>
      <c r="AT933" s="156" t="s">
        <v>151</v>
      </c>
      <c r="AU933" s="156" t="s">
        <v>91</v>
      </c>
      <c r="AV933" s="13" t="s">
        <v>91</v>
      </c>
      <c r="AW933" s="13" t="s">
        <v>42</v>
      </c>
      <c r="AX933" s="13" t="s">
        <v>81</v>
      </c>
      <c r="AY933" s="156" t="s">
        <v>140</v>
      </c>
    </row>
    <row r="934" spans="2:65" s="12" customFormat="1" ht="22.5">
      <c r="B934" s="148"/>
      <c r="D934" s="149" t="s">
        <v>151</v>
      </c>
      <c r="E934" s="150" t="s">
        <v>79</v>
      </c>
      <c r="F934" s="151" t="s">
        <v>922</v>
      </c>
      <c r="H934" s="150" t="s">
        <v>79</v>
      </c>
      <c r="I934" s="152"/>
      <c r="L934" s="148"/>
      <c r="M934" s="153"/>
      <c r="T934" s="154"/>
      <c r="AT934" s="150" t="s">
        <v>151</v>
      </c>
      <c r="AU934" s="150" t="s">
        <v>91</v>
      </c>
      <c r="AV934" s="12" t="s">
        <v>88</v>
      </c>
      <c r="AW934" s="12" t="s">
        <v>42</v>
      </c>
      <c r="AX934" s="12" t="s">
        <v>81</v>
      </c>
      <c r="AY934" s="150" t="s">
        <v>140</v>
      </c>
    </row>
    <row r="935" spans="2:65" s="13" customFormat="1" ht="11.25">
      <c r="B935" s="155"/>
      <c r="D935" s="149" t="s">
        <v>151</v>
      </c>
      <c r="E935" s="156" t="s">
        <v>79</v>
      </c>
      <c r="F935" s="157" t="s">
        <v>920</v>
      </c>
      <c r="H935" s="158">
        <v>375</v>
      </c>
      <c r="I935" s="159"/>
      <c r="L935" s="155"/>
      <c r="M935" s="160"/>
      <c r="T935" s="161"/>
      <c r="AT935" s="156" t="s">
        <v>151</v>
      </c>
      <c r="AU935" s="156" t="s">
        <v>91</v>
      </c>
      <c r="AV935" s="13" t="s">
        <v>91</v>
      </c>
      <c r="AW935" s="13" t="s">
        <v>42</v>
      </c>
      <c r="AX935" s="13" t="s">
        <v>81</v>
      </c>
      <c r="AY935" s="156" t="s">
        <v>140</v>
      </c>
    </row>
    <row r="936" spans="2:65" s="12" customFormat="1" ht="22.5">
      <c r="B936" s="148"/>
      <c r="D936" s="149" t="s">
        <v>151</v>
      </c>
      <c r="E936" s="150" t="s">
        <v>79</v>
      </c>
      <c r="F936" s="151" t="s">
        <v>923</v>
      </c>
      <c r="H936" s="150" t="s">
        <v>79</v>
      </c>
      <c r="I936" s="152"/>
      <c r="L936" s="148"/>
      <c r="M936" s="153"/>
      <c r="T936" s="154"/>
      <c r="AT936" s="150" t="s">
        <v>151</v>
      </c>
      <c r="AU936" s="150" t="s">
        <v>91</v>
      </c>
      <c r="AV936" s="12" t="s">
        <v>88</v>
      </c>
      <c r="AW936" s="12" t="s">
        <v>42</v>
      </c>
      <c r="AX936" s="12" t="s">
        <v>81</v>
      </c>
      <c r="AY936" s="150" t="s">
        <v>140</v>
      </c>
    </row>
    <row r="937" spans="2:65" s="13" customFormat="1" ht="11.25">
      <c r="B937" s="155"/>
      <c r="D937" s="149" t="s">
        <v>151</v>
      </c>
      <c r="E937" s="156" t="s">
        <v>79</v>
      </c>
      <c r="F937" s="157" t="s">
        <v>920</v>
      </c>
      <c r="H937" s="158">
        <v>375</v>
      </c>
      <c r="I937" s="159"/>
      <c r="L937" s="155"/>
      <c r="M937" s="160"/>
      <c r="T937" s="161"/>
      <c r="AT937" s="156" t="s">
        <v>151</v>
      </c>
      <c r="AU937" s="156" t="s">
        <v>91</v>
      </c>
      <c r="AV937" s="13" t="s">
        <v>91</v>
      </c>
      <c r="AW937" s="13" t="s">
        <v>42</v>
      </c>
      <c r="AX937" s="13" t="s">
        <v>81</v>
      </c>
      <c r="AY937" s="156" t="s">
        <v>140</v>
      </c>
    </row>
    <row r="938" spans="2:65" s="12" customFormat="1" ht="22.5">
      <c r="B938" s="148"/>
      <c r="D938" s="149" t="s">
        <v>151</v>
      </c>
      <c r="E938" s="150" t="s">
        <v>79</v>
      </c>
      <c r="F938" s="151" t="s">
        <v>924</v>
      </c>
      <c r="H938" s="150" t="s">
        <v>79</v>
      </c>
      <c r="I938" s="152"/>
      <c r="L938" s="148"/>
      <c r="M938" s="153"/>
      <c r="T938" s="154"/>
      <c r="AT938" s="150" t="s">
        <v>151</v>
      </c>
      <c r="AU938" s="150" t="s">
        <v>91</v>
      </c>
      <c r="AV938" s="12" t="s">
        <v>88</v>
      </c>
      <c r="AW938" s="12" t="s">
        <v>42</v>
      </c>
      <c r="AX938" s="12" t="s">
        <v>81</v>
      </c>
      <c r="AY938" s="150" t="s">
        <v>140</v>
      </c>
    </row>
    <row r="939" spans="2:65" s="13" customFormat="1" ht="11.25">
      <c r="B939" s="155"/>
      <c r="D939" s="149" t="s">
        <v>151</v>
      </c>
      <c r="E939" s="156" t="s">
        <v>79</v>
      </c>
      <c r="F939" s="157" t="s">
        <v>920</v>
      </c>
      <c r="H939" s="158">
        <v>375</v>
      </c>
      <c r="I939" s="159"/>
      <c r="L939" s="155"/>
      <c r="M939" s="160"/>
      <c r="T939" s="161"/>
      <c r="AT939" s="156" t="s">
        <v>151</v>
      </c>
      <c r="AU939" s="156" t="s">
        <v>91</v>
      </c>
      <c r="AV939" s="13" t="s">
        <v>91</v>
      </c>
      <c r="AW939" s="13" t="s">
        <v>42</v>
      </c>
      <c r="AX939" s="13" t="s">
        <v>81</v>
      </c>
      <c r="AY939" s="156" t="s">
        <v>140</v>
      </c>
    </row>
    <row r="940" spans="2:65" s="14" customFormat="1" ht="11.25">
      <c r="B940" s="172"/>
      <c r="D940" s="149" t="s">
        <v>151</v>
      </c>
      <c r="E940" s="173" t="s">
        <v>79</v>
      </c>
      <c r="F940" s="174" t="s">
        <v>260</v>
      </c>
      <c r="H940" s="175">
        <v>1875</v>
      </c>
      <c r="I940" s="176"/>
      <c r="L940" s="172"/>
      <c r="M940" s="177"/>
      <c r="T940" s="178"/>
      <c r="AT940" s="173" t="s">
        <v>151</v>
      </c>
      <c r="AU940" s="173" t="s">
        <v>91</v>
      </c>
      <c r="AV940" s="14" t="s">
        <v>147</v>
      </c>
      <c r="AW940" s="14" t="s">
        <v>42</v>
      </c>
      <c r="AX940" s="14" t="s">
        <v>88</v>
      </c>
      <c r="AY940" s="173" t="s">
        <v>140</v>
      </c>
    </row>
    <row r="941" spans="2:65" s="1" customFormat="1" ht="37.9" customHeight="1">
      <c r="B941" s="32"/>
      <c r="C941" s="131" t="s">
        <v>925</v>
      </c>
      <c r="D941" s="131" t="s">
        <v>142</v>
      </c>
      <c r="E941" s="132" t="s">
        <v>926</v>
      </c>
      <c r="F941" s="133" t="s">
        <v>927</v>
      </c>
      <c r="G941" s="134" t="s">
        <v>280</v>
      </c>
      <c r="H941" s="135">
        <v>1</v>
      </c>
      <c r="I941" s="136"/>
      <c r="J941" s="137">
        <f>ROUND(I941*H941,2)</f>
        <v>0</v>
      </c>
      <c r="K941" s="133" t="s">
        <v>146</v>
      </c>
      <c r="L941" s="32"/>
      <c r="M941" s="138" t="s">
        <v>79</v>
      </c>
      <c r="N941" s="139" t="s">
        <v>51</v>
      </c>
      <c r="P941" s="140">
        <f>O941*H941</f>
        <v>0</v>
      </c>
      <c r="Q941" s="140">
        <v>0</v>
      </c>
      <c r="R941" s="140">
        <f>Q941*H941</f>
        <v>0</v>
      </c>
      <c r="S941" s="140">
        <v>0</v>
      </c>
      <c r="T941" s="141">
        <f>S941*H941</f>
        <v>0</v>
      </c>
      <c r="AR941" s="142" t="s">
        <v>88</v>
      </c>
      <c r="AT941" s="142" t="s">
        <v>142</v>
      </c>
      <c r="AU941" s="142" t="s">
        <v>91</v>
      </c>
      <c r="AY941" s="16" t="s">
        <v>140</v>
      </c>
      <c r="BE941" s="143">
        <f>IF(N941="základní",J941,0)</f>
        <v>0</v>
      </c>
      <c r="BF941" s="143">
        <f>IF(N941="snížená",J941,0)</f>
        <v>0</v>
      </c>
      <c r="BG941" s="143">
        <f>IF(N941="zákl. přenesená",J941,0)</f>
        <v>0</v>
      </c>
      <c r="BH941" s="143">
        <f>IF(N941="sníž. přenesená",J941,0)</f>
        <v>0</v>
      </c>
      <c r="BI941" s="143">
        <f>IF(N941="nulová",J941,0)</f>
        <v>0</v>
      </c>
      <c r="BJ941" s="16" t="s">
        <v>88</v>
      </c>
      <c r="BK941" s="143">
        <f>ROUND(I941*H941,2)</f>
        <v>0</v>
      </c>
      <c r="BL941" s="16" t="s">
        <v>88</v>
      </c>
      <c r="BM941" s="142" t="s">
        <v>928</v>
      </c>
    </row>
    <row r="942" spans="2:65" s="1" customFormat="1" ht="11.25">
      <c r="B942" s="32"/>
      <c r="D942" s="144" t="s">
        <v>149</v>
      </c>
      <c r="F942" s="145" t="s">
        <v>929</v>
      </c>
      <c r="I942" s="146"/>
      <c r="L942" s="32"/>
      <c r="M942" s="147"/>
      <c r="T942" s="53"/>
      <c r="AT942" s="16" t="s">
        <v>149</v>
      </c>
      <c r="AU942" s="16" t="s">
        <v>91</v>
      </c>
    </row>
    <row r="943" spans="2:65" s="12" customFormat="1" ht="11.25">
      <c r="B943" s="148"/>
      <c r="D943" s="149" t="s">
        <v>151</v>
      </c>
      <c r="E943" s="150" t="s">
        <v>79</v>
      </c>
      <c r="F943" s="151" t="s">
        <v>930</v>
      </c>
      <c r="H943" s="150" t="s">
        <v>79</v>
      </c>
      <c r="I943" s="152"/>
      <c r="L943" s="148"/>
      <c r="M943" s="153"/>
      <c r="T943" s="154"/>
      <c r="AT943" s="150" t="s">
        <v>151</v>
      </c>
      <c r="AU943" s="150" t="s">
        <v>91</v>
      </c>
      <c r="AV943" s="12" t="s">
        <v>88</v>
      </c>
      <c r="AW943" s="12" t="s">
        <v>42</v>
      </c>
      <c r="AX943" s="12" t="s">
        <v>81</v>
      </c>
      <c r="AY943" s="150" t="s">
        <v>140</v>
      </c>
    </row>
    <row r="944" spans="2:65" s="12" customFormat="1" ht="22.5">
      <c r="B944" s="148"/>
      <c r="D944" s="149" t="s">
        <v>151</v>
      </c>
      <c r="E944" s="150" t="s">
        <v>79</v>
      </c>
      <c r="F944" s="151" t="s">
        <v>931</v>
      </c>
      <c r="H944" s="150" t="s">
        <v>79</v>
      </c>
      <c r="I944" s="152"/>
      <c r="L944" s="148"/>
      <c r="M944" s="153"/>
      <c r="T944" s="154"/>
      <c r="AT944" s="150" t="s">
        <v>151</v>
      </c>
      <c r="AU944" s="150" t="s">
        <v>91</v>
      </c>
      <c r="AV944" s="12" t="s">
        <v>88</v>
      </c>
      <c r="AW944" s="12" t="s">
        <v>42</v>
      </c>
      <c r="AX944" s="12" t="s">
        <v>81</v>
      </c>
      <c r="AY944" s="150" t="s">
        <v>140</v>
      </c>
    </row>
    <row r="945" spans="2:65" s="13" customFormat="1" ht="11.25">
      <c r="B945" s="155"/>
      <c r="D945" s="149" t="s">
        <v>151</v>
      </c>
      <c r="E945" s="156" t="s">
        <v>79</v>
      </c>
      <c r="F945" s="157" t="s">
        <v>88</v>
      </c>
      <c r="H945" s="158">
        <v>1</v>
      </c>
      <c r="I945" s="159"/>
      <c r="L945" s="155"/>
      <c r="M945" s="160"/>
      <c r="T945" s="161"/>
      <c r="AT945" s="156" t="s">
        <v>151</v>
      </c>
      <c r="AU945" s="156" t="s">
        <v>91</v>
      </c>
      <c r="AV945" s="13" t="s">
        <v>91</v>
      </c>
      <c r="AW945" s="13" t="s">
        <v>42</v>
      </c>
      <c r="AX945" s="13" t="s">
        <v>88</v>
      </c>
      <c r="AY945" s="156" t="s">
        <v>140</v>
      </c>
    </row>
    <row r="946" spans="2:65" s="1" customFormat="1" ht="55.5" customHeight="1">
      <c r="B946" s="32"/>
      <c r="C946" s="131" t="s">
        <v>932</v>
      </c>
      <c r="D946" s="131" t="s">
        <v>142</v>
      </c>
      <c r="E946" s="132" t="s">
        <v>933</v>
      </c>
      <c r="F946" s="133" t="s">
        <v>934</v>
      </c>
      <c r="G946" s="134" t="s">
        <v>294</v>
      </c>
      <c r="H946" s="135">
        <v>6</v>
      </c>
      <c r="I946" s="136"/>
      <c r="J946" s="137">
        <f>ROUND(I946*H946,2)</f>
        <v>0</v>
      </c>
      <c r="K946" s="133" t="s">
        <v>146</v>
      </c>
      <c r="L946" s="32"/>
      <c r="M946" s="138" t="s">
        <v>79</v>
      </c>
      <c r="N946" s="139" t="s">
        <v>51</v>
      </c>
      <c r="P946" s="140">
        <f>O946*H946</f>
        <v>0</v>
      </c>
      <c r="Q946" s="140">
        <v>2.0000000000000002E-5</v>
      </c>
      <c r="R946" s="140">
        <f>Q946*H946</f>
        <v>1.2000000000000002E-4</v>
      </c>
      <c r="S946" s="140">
        <v>0</v>
      </c>
      <c r="T946" s="141">
        <f>S946*H946</f>
        <v>0</v>
      </c>
      <c r="AR946" s="142" t="s">
        <v>88</v>
      </c>
      <c r="AT946" s="142" t="s">
        <v>142</v>
      </c>
      <c r="AU946" s="142" t="s">
        <v>91</v>
      </c>
      <c r="AY946" s="16" t="s">
        <v>140</v>
      </c>
      <c r="BE946" s="143">
        <f>IF(N946="základní",J946,0)</f>
        <v>0</v>
      </c>
      <c r="BF946" s="143">
        <f>IF(N946="snížená",J946,0)</f>
        <v>0</v>
      </c>
      <c r="BG946" s="143">
        <f>IF(N946="zákl. přenesená",J946,0)</f>
        <v>0</v>
      </c>
      <c r="BH946" s="143">
        <f>IF(N946="sníž. přenesená",J946,0)</f>
        <v>0</v>
      </c>
      <c r="BI946" s="143">
        <f>IF(N946="nulová",J946,0)</f>
        <v>0</v>
      </c>
      <c r="BJ946" s="16" t="s">
        <v>88</v>
      </c>
      <c r="BK946" s="143">
        <f>ROUND(I946*H946,2)</f>
        <v>0</v>
      </c>
      <c r="BL946" s="16" t="s">
        <v>88</v>
      </c>
      <c r="BM946" s="142" t="s">
        <v>935</v>
      </c>
    </row>
    <row r="947" spans="2:65" s="1" customFormat="1" ht="11.25">
      <c r="B947" s="32"/>
      <c r="D947" s="144" t="s">
        <v>149</v>
      </c>
      <c r="F947" s="145" t="s">
        <v>936</v>
      </c>
      <c r="I947" s="146"/>
      <c r="L947" s="32"/>
      <c r="M947" s="147"/>
      <c r="T947" s="53"/>
      <c r="AT947" s="16" t="s">
        <v>149</v>
      </c>
      <c r="AU947" s="16" t="s">
        <v>91</v>
      </c>
    </row>
    <row r="948" spans="2:65" s="12" customFormat="1" ht="11.25">
      <c r="B948" s="148"/>
      <c r="D948" s="149" t="s">
        <v>151</v>
      </c>
      <c r="E948" s="150" t="s">
        <v>79</v>
      </c>
      <c r="F948" s="151" t="s">
        <v>436</v>
      </c>
      <c r="H948" s="150" t="s">
        <v>79</v>
      </c>
      <c r="I948" s="152"/>
      <c r="L948" s="148"/>
      <c r="M948" s="153"/>
      <c r="T948" s="154"/>
      <c r="AT948" s="150" t="s">
        <v>151</v>
      </c>
      <c r="AU948" s="150" t="s">
        <v>91</v>
      </c>
      <c r="AV948" s="12" t="s">
        <v>88</v>
      </c>
      <c r="AW948" s="12" t="s">
        <v>42</v>
      </c>
      <c r="AX948" s="12" t="s">
        <v>81</v>
      </c>
      <c r="AY948" s="150" t="s">
        <v>140</v>
      </c>
    </row>
    <row r="949" spans="2:65" s="12" customFormat="1" ht="22.5">
      <c r="B949" s="148"/>
      <c r="D949" s="149" t="s">
        <v>151</v>
      </c>
      <c r="E949" s="150" t="s">
        <v>79</v>
      </c>
      <c r="F949" s="151" t="s">
        <v>937</v>
      </c>
      <c r="H949" s="150" t="s">
        <v>79</v>
      </c>
      <c r="I949" s="152"/>
      <c r="L949" s="148"/>
      <c r="M949" s="153"/>
      <c r="T949" s="154"/>
      <c r="AT949" s="150" t="s">
        <v>151</v>
      </c>
      <c r="AU949" s="150" t="s">
        <v>91</v>
      </c>
      <c r="AV949" s="12" t="s">
        <v>88</v>
      </c>
      <c r="AW949" s="12" t="s">
        <v>42</v>
      </c>
      <c r="AX949" s="12" t="s">
        <v>81</v>
      </c>
      <c r="AY949" s="150" t="s">
        <v>140</v>
      </c>
    </row>
    <row r="950" spans="2:65" s="13" customFormat="1" ht="11.25">
      <c r="B950" s="155"/>
      <c r="D950" s="149" t="s">
        <v>151</v>
      </c>
      <c r="E950" s="156" t="s">
        <v>79</v>
      </c>
      <c r="F950" s="157" t="s">
        <v>178</v>
      </c>
      <c r="H950" s="158">
        <v>6</v>
      </c>
      <c r="I950" s="159"/>
      <c r="L950" s="155"/>
      <c r="M950" s="160"/>
      <c r="T950" s="161"/>
      <c r="AT950" s="156" t="s">
        <v>151</v>
      </c>
      <c r="AU950" s="156" t="s">
        <v>91</v>
      </c>
      <c r="AV950" s="13" t="s">
        <v>91</v>
      </c>
      <c r="AW950" s="13" t="s">
        <v>42</v>
      </c>
      <c r="AX950" s="13" t="s">
        <v>88</v>
      </c>
      <c r="AY950" s="156" t="s">
        <v>140</v>
      </c>
    </row>
    <row r="951" spans="2:65" s="1" customFormat="1" ht="24.2" customHeight="1">
      <c r="B951" s="32"/>
      <c r="C951" s="162" t="s">
        <v>938</v>
      </c>
      <c r="D951" s="162" t="s">
        <v>170</v>
      </c>
      <c r="E951" s="163" t="s">
        <v>939</v>
      </c>
      <c r="F951" s="164" t="s">
        <v>940</v>
      </c>
      <c r="G951" s="165" t="s">
        <v>294</v>
      </c>
      <c r="H951" s="166">
        <v>6</v>
      </c>
      <c r="I951" s="167"/>
      <c r="J951" s="168">
        <f>ROUND(I951*H951,2)</f>
        <v>0</v>
      </c>
      <c r="K951" s="164" t="s">
        <v>146</v>
      </c>
      <c r="L951" s="169"/>
      <c r="M951" s="170" t="s">
        <v>79</v>
      </c>
      <c r="N951" s="171" t="s">
        <v>51</v>
      </c>
      <c r="P951" s="140">
        <f>O951*H951</f>
        <v>0</v>
      </c>
      <c r="Q951" s="140">
        <v>2.1000000000000001E-4</v>
      </c>
      <c r="R951" s="140">
        <f>Q951*H951</f>
        <v>1.2600000000000001E-3</v>
      </c>
      <c r="S951" s="140">
        <v>0</v>
      </c>
      <c r="T951" s="141">
        <f>S951*H951</f>
        <v>0</v>
      </c>
      <c r="AR951" s="142" t="s">
        <v>91</v>
      </c>
      <c r="AT951" s="142" t="s">
        <v>170</v>
      </c>
      <c r="AU951" s="142" t="s">
        <v>91</v>
      </c>
      <c r="AY951" s="16" t="s">
        <v>140</v>
      </c>
      <c r="BE951" s="143">
        <f>IF(N951="základní",J951,0)</f>
        <v>0</v>
      </c>
      <c r="BF951" s="143">
        <f>IF(N951="snížená",J951,0)</f>
        <v>0</v>
      </c>
      <c r="BG951" s="143">
        <f>IF(N951="zákl. přenesená",J951,0)</f>
        <v>0</v>
      </c>
      <c r="BH951" s="143">
        <f>IF(N951="sníž. přenesená",J951,0)</f>
        <v>0</v>
      </c>
      <c r="BI951" s="143">
        <f>IF(N951="nulová",J951,0)</f>
        <v>0</v>
      </c>
      <c r="BJ951" s="16" t="s">
        <v>88</v>
      </c>
      <c r="BK951" s="143">
        <f>ROUND(I951*H951,2)</f>
        <v>0</v>
      </c>
      <c r="BL951" s="16" t="s">
        <v>88</v>
      </c>
      <c r="BM951" s="142" t="s">
        <v>941</v>
      </c>
    </row>
    <row r="952" spans="2:65" s="12" customFormat="1" ht="11.25">
      <c r="B952" s="148"/>
      <c r="D952" s="149" t="s">
        <v>151</v>
      </c>
      <c r="E952" s="150" t="s">
        <v>79</v>
      </c>
      <c r="F952" s="151" t="s">
        <v>436</v>
      </c>
      <c r="H952" s="150" t="s">
        <v>79</v>
      </c>
      <c r="I952" s="152"/>
      <c r="L952" s="148"/>
      <c r="M952" s="153"/>
      <c r="T952" s="154"/>
      <c r="AT952" s="150" t="s">
        <v>151</v>
      </c>
      <c r="AU952" s="150" t="s">
        <v>91</v>
      </c>
      <c r="AV952" s="12" t="s">
        <v>88</v>
      </c>
      <c r="AW952" s="12" t="s">
        <v>42</v>
      </c>
      <c r="AX952" s="12" t="s">
        <v>81</v>
      </c>
      <c r="AY952" s="150" t="s">
        <v>140</v>
      </c>
    </row>
    <row r="953" spans="2:65" s="12" customFormat="1" ht="22.5">
      <c r="B953" s="148"/>
      <c r="D953" s="149" t="s">
        <v>151</v>
      </c>
      <c r="E953" s="150" t="s">
        <v>79</v>
      </c>
      <c r="F953" s="151" t="s">
        <v>942</v>
      </c>
      <c r="H953" s="150" t="s">
        <v>79</v>
      </c>
      <c r="I953" s="152"/>
      <c r="L953" s="148"/>
      <c r="M953" s="153"/>
      <c r="T953" s="154"/>
      <c r="AT953" s="150" t="s">
        <v>151</v>
      </c>
      <c r="AU953" s="150" t="s">
        <v>91</v>
      </c>
      <c r="AV953" s="12" t="s">
        <v>88</v>
      </c>
      <c r="AW953" s="12" t="s">
        <v>42</v>
      </c>
      <c r="AX953" s="12" t="s">
        <v>81</v>
      </c>
      <c r="AY953" s="150" t="s">
        <v>140</v>
      </c>
    </row>
    <row r="954" spans="2:65" s="13" customFormat="1" ht="11.25">
      <c r="B954" s="155"/>
      <c r="D954" s="149" t="s">
        <v>151</v>
      </c>
      <c r="E954" s="156" t="s">
        <v>79</v>
      </c>
      <c r="F954" s="157" t="s">
        <v>178</v>
      </c>
      <c r="H954" s="158">
        <v>6</v>
      </c>
      <c r="I954" s="159"/>
      <c r="L954" s="155"/>
      <c r="M954" s="160"/>
      <c r="T954" s="161"/>
      <c r="AT954" s="156" t="s">
        <v>151</v>
      </c>
      <c r="AU954" s="156" t="s">
        <v>91</v>
      </c>
      <c r="AV954" s="13" t="s">
        <v>91</v>
      </c>
      <c r="AW954" s="13" t="s">
        <v>42</v>
      </c>
      <c r="AX954" s="13" t="s">
        <v>88</v>
      </c>
      <c r="AY954" s="156" t="s">
        <v>140</v>
      </c>
    </row>
    <row r="955" spans="2:65" s="1" customFormat="1" ht="16.5" customHeight="1">
      <c r="B955" s="32"/>
      <c r="C955" s="162" t="s">
        <v>943</v>
      </c>
      <c r="D955" s="162" t="s">
        <v>170</v>
      </c>
      <c r="E955" s="163" t="s">
        <v>944</v>
      </c>
      <c r="F955" s="164" t="s">
        <v>293</v>
      </c>
      <c r="G955" s="165" t="s">
        <v>294</v>
      </c>
      <c r="H955" s="166">
        <v>15.071999999999999</v>
      </c>
      <c r="I955" s="167"/>
      <c r="J955" s="168">
        <f>ROUND(I955*H955,2)</f>
        <v>0</v>
      </c>
      <c r="K955" s="164" t="s">
        <v>146</v>
      </c>
      <c r="L955" s="169"/>
      <c r="M955" s="170" t="s">
        <v>79</v>
      </c>
      <c r="N955" s="171" t="s">
        <v>51</v>
      </c>
      <c r="P955" s="140">
        <f>O955*H955</f>
        <v>0</v>
      </c>
      <c r="Q955" s="140">
        <v>8.0000000000000007E-5</v>
      </c>
      <c r="R955" s="140">
        <f>Q955*H955</f>
        <v>1.2057599999999999E-3</v>
      </c>
      <c r="S955" s="140">
        <v>0</v>
      </c>
      <c r="T955" s="141">
        <f>S955*H955</f>
        <v>0</v>
      </c>
      <c r="AR955" s="142" t="s">
        <v>91</v>
      </c>
      <c r="AT955" s="142" t="s">
        <v>170</v>
      </c>
      <c r="AU955" s="142" t="s">
        <v>91</v>
      </c>
      <c r="AY955" s="16" t="s">
        <v>140</v>
      </c>
      <c r="BE955" s="143">
        <f>IF(N955="základní",J955,0)</f>
        <v>0</v>
      </c>
      <c r="BF955" s="143">
        <f>IF(N955="snížená",J955,0)</f>
        <v>0</v>
      </c>
      <c r="BG955" s="143">
        <f>IF(N955="zákl. přenesená",J955,0)</f>
        <v>0</v>
      </c>
      <c r="BH955" s="143">
        <f>IF(N955="sníž. přenesená",J955,0)</f>
        <v>0</v>
      </c>
      <c r="BI955" s="143">
        <f>IF(N955="nulová",J955,0)</f>
        <v>0</v>
      </c>
      <c r="BJ955" s="16" t="s">
        <v>88</v>
      </c>
      <c r="BK955" s="143">
        <f>ROUND(I955*H955,2)</f>
        <v>0</v>
      </c>
      <c r="BL955" s="16" t="s">
        <v>88</v>
      </c>
      <c r="BM955" s="142" t="s">
        <v>945</v>
      </c>
    </row>
    <row r="956" spans="2:65" s="12" customFormat="1" ht="11.25">
      <c r="B956" s="148"/>
      <c r="D956" s="149" t="s">
        <v>151</v>
      </c>
      <c r="E956" s="150" t="s">
        <v>79</v>
      </c>
      <c r="F956" s="151" t="s">
        <v>436</v>
      </c>
      <c r="H956" s="150" t="s">
        <v>79</v>
      </c>
      <c r="I956" s="152"/>
      <c r="L956" s="148"/>
      <c r="M956" s="153"/>
      <c r="T956" s="154"/>
      <c r="AT956" s="150" t="s">
        <v>151</v>
      </c>
      <c r="AU956" s="150" t="s">
        <v>91</v>
      </c>
      <c r="AV956" s="12" t="s">
        <v>88</v>
      </c>
      <c r="AW956" s="12" t="s">
        <v>42</v>
      </c>
      <c r="AX956" s="12" t="s">
        <v>81</v>
      </c>
      <c r="AY956" s="150" t="s">
        <v>140</v>
      </c>
    </row>
    <row r="957" spans="2:65" s="12" customFormat="1" ht="22.5">
      <c r="B957" s="148"/>
      <c r="D957" s="149" t="s">
        <v>151</v>
      </c>
      <c r="E957" s="150" t="s">
        <v>79</v>
      </c>
      <c r="F957" s="151" t="s">
        <v>937</v>
      </c>
      <c r="H957" s="150" t="s">
        <v>79</v>
      </c>
      <c r="I957" s="152"/>
      <c r="L957" s="148"/>
      <c r="M957" s="153"/>
      <c r="T957" s="154"/>
      <c r="AT957" s="150" t="s">
        <v>151</v>
      </c>
      <c r="AU957" s="150" t="s">
        <v>91</v>
      </c>
      <c r="AV957" s="12" t="s">
        <v>88</v>
      </c>
      <c r="AW957" s="12" t="s">
        <v>42</v>
      </c>
      <c r="AX957" s="12" t="s">
        <v>81</v>
      </c>
      <c r="AY957" s="150" t="s">
        <v>140</v>
      </c>
    </row>
    <row r="958" spans="2:65" s="13" customFormat="1" ht="11.25">
      <c r="B958" s="155"/>
      <c r="D958" s="149" t="s">
        <v>151</v>
      </c>
      <c r="E958" s="156" t="s">
        <v>79</v>
      </c>
      <c r="F958" s="157" t="s">
        <v>946</v>
      </c>
      <c r="H958" s="158">
        <v>15.071999999999999</v>
      </c>
      <c r="I958" s="159"/>
      <c r="L958" s="155"/>
      <c r="M958" s="160"/>
      <c r="T958" s="161"/>
      <c r="AT958" s="156" t="s">
        <v>151</v>
      </c>
      <c r="AU958" s="156" t="s">
        <v>91</v>
      </c>
      <c r="AV958" s="13" t="s">
        <v>91</v>
      </c>
      <c r="AW958" s="13" t="s">
        <v>42</v>
      </c>
      <c r="AX958" s="13" t="s">
        <v>88</v>
      </c>
      <c r="AY958" s="156" t="s">
        <v>140</v>
      </c>
    </row>
    <row r="959" spans="2:65" s="1" customFormat="1" ht="24.2" customHeight="1">
      <c r="B959" s="32"/>
      <c r="C959" s="162" t="s">
        <v>947</v>
      </c>
      <c r="D959" s="162" t="s">
        <v>170</v>
      </c>
      <c r="E959" s="163" t="s">
        <v>948</v>
      </c>
      <c r="F959" s="164" t="s">
        <v>299</v>
      </c>
      <c r="G959" s="165" t="s">
        <v>300</v>
      </c>
      <c r="H959" s="166">
        <v>0.12</v>
      </c>
      <c r="I959" s="167"/>
      <c r="J959" s="168">
        <f>ROUND(I959*H959,2)</f>
        <v>0</v>
      </c>
      <c r="K959" s="164" t="s">
        <v>146</v>
      </c>
      <c r="L959" s="169"/>
      <c r="M959" s="170" t="s">
        <v>79</v>
      </c>
      <c r="N959" s="171" t="s">
        <v>51</v>
      </c>
      <c r="P959" s="140">
        <f>O959*H959</f>
        <v>0</v>
      </c>
      <c r="Q959" s="140">
        <v>5.0000000000000001E-4</v>
      </c>
      <c r="R959" s="140">
        <f>Q959*H959</f>
        <v>6.0000000000000002E-5</v>
      </c>
      <c r="S959" s="140">
        <v>0</v>
      </c>
      <c r="T959" s="141">
        <f>S959*H959</f>
        <v>0</v>
      </c>
      <c r="AR959" s="142" t="s">
        <v>91</v>
      </c>
      <c r="AT959" s="142" t="s">
        <v>170</v>
      </c>
      <c r="AU959" s="142" t="s">
        <v>91</v>
      </c>
      <c r="AY959" s="16" t="s">
        <v>140</v>
      </c>
      <c r="BE959" s="143">
        <f>IF(N959="základní",J959,0)</f>
        <v>0</v>
      </c>
      <c r="BF959" s="143">
        <f>IF(N959="snížená",J959,0)</f>
        <v>0</v>
      </c>
      <c r="BG959" s="143">
        <f>IF(N959="zákl. přenesená",J959,0)</f>
        <v>0</v>
      </c>
      <c r="BH959" s="143">
        <f>IF(N959="sníž. přenesená",J959,0)</f>
        <v>0</v>
      </c>
      <c r="BI959" s="143">
        <f>IF(N959="nulová",J959,0)</f>
        <v>0</v>
      </c>
      <c r="BJ959" s="16" t="s">
        <v>88</v>
      </c>
      <c r="BK959" s="143">
        <f>ROUND(I959*H959,2)</f>
        <v>0</v>
      </c>
      <c r="BL959" s="16" t="s">
        <v>88</v>
      </c>
      <c r="BM959" s="142" t="s">
        <v>949</v>
      </c>
    </row>
    <row r="960" spans="2:65" s="12" customFormat="1" ht="11.25">
      <c r="B960" s="148"/>
      <c r="D960" s="149" t="s">
        <v>151</v>
      </c>
      <c r="E960" s="150" t="s">
        <v>79</v>
      </c>
      <c r="F960" s="151" t="s">
        <v>436</v>
      </c>
      <c r="H960" s="150" t="s">
        <v>79</v>
      </c>
      <c r="I960" s="152"/>
      <c r="L960" s="148"/>
      <c r="M960" s="153"/>
      <c r="T960" s="154"/>
      <c r="AT960" s="150" t="s">
        <v>151</v>
      </c>
      <c r="AU960" s="150" t="s">
        <v>91</v>
      </c>
      <c r="AV960" s="12" t="s">
        <v>88</v>
      </c>
      <c r="AW960" s="12" t="s">
        <v>42</v>
      </c>
      <c r="AX960" s="12" t="s">
        <v>81</v>
      </c>
      <c r="AY960" s="150" t="s">
        <v>140</v>
      </c>
    </row>
    <row r="961" spans="2:65" s="12" customFormat="1" ht="22.5">
      <c r="B961" s="148"/>
      <c r="D961" s="149" t="s">
        <v>151</v>
      </c>
      <c r="E961" s="150" t="s">
        <v>79</v>
      </c>
      <c r="F961" s="151" t="s">
        <v>937</v>
      </c>
      <c r="H961" s="150" t="s">
        <v>79</v>
      </c>
      <c r="I961" s="152"/>
      <c r="L961" s="148"/>
      <c r="M961" s="153"/>
      <c r="T961" s="154"/>
      <c r="AT961" s="150" t="s">
        <v>151</v>
      </c>
      <c r="AU961" s="150" t="s">
        <v>91</v>
      </c>
      <c r="AV961" s="12" t="s">
        <v>88</v>
      </c>
      <c r="AW961" s="12" t="s">
        <v>42</v>
      </c>
      <c r="AX961" s="12" t="s">
        <v>81</v>
      </c>
      <c r="AY961" s="150" t="s">
        <v>140</v>
      </c>
    </row>
    <row r="962" spans="2:65" s="13" customFormat="1" ht="11.25">
      <c r="B962" s="155"/>
      <c r="D962" s="149" t="s">
        <v>151</v>
      </c>
      <c r="E962" s="156" t="s">
        <v>79</v>
      </c>
      <c r="F962" s="157" t="s">
        <v>950</v>
      </c>
      <c r="H962" s="158">
        <v>0.12</v>
      </c>
      <c r="I962" s="159"/>
      <c r="L962" s="155"/>
      <c r="M962" s="160"/>
      <c r="T962" s="161"/>
      <c r="AT962" s="156" t="s">
        <v>151</v>
      </c>
      <c r="AU962" s="156" t="s">
        <v>91</v>
      </c>
      <c r="AV962" s="13" t="s">
        <v>91</v>
      </c>
      <c r="AW962" s="13" t="s">
        <v>42</v>
      </c>
      <c r="AX962" s="13" t="s">
        <v>88</v>
      </c>
      <c r="AY962" s="156" t="s">
        <v>140</v>
      </c>
    </row>
    <row r="963" spans="2:65" s="1" customFormat="1" ht="24.2" customHeight="1">
      <c r="B963" s="32"/>
      <c r="C963" s="131" t="s">
        <v>951</v>
      </c>
      <c r="D963" s="131" t="s">
        <v>142</v>
      </c>
      <c r="E963" s="132" t="s">
        <v>952</v>
      </c>
      <c r="F963" s="133" t="s">
        <v>953</v>
      </c>
      <c r="G963" s="134" t="s">
        <v>280</v>
      </c>
      <c r="H963" s="135">
        <v>286</v>
      </c>
      <c r="I963" s="136"/>
      <c r="J963" s="137">
        <f>ROUND(I963*H963,2)</f>
        <v>0</v>
      </c>
      <c r="K963" s="133" t="s">
        <v>146</v>
      </c>
      <c r="L963" s="32"/>
      <c r="M963" s="138" t="s">
        <v>79</v>
      </c>
      <c r="N963" s="139" t="s">
        <v>51</v>
      </c>
      <c r="P963" s="140">
        <f>O963*H963</f>
        <v>0</v>
      </c>
      <c r="Q963" s="140">
        <v>0</v>
      </c>
      <c r="R963" s="140">
        <f>Q963*H963</f>
        <v>0</v>
      </c>
      <c r="S963" s="140">
        <v>0</v>
      </c>
      <c r="T963" s="141">
        <f>S963*H963</f>
        <v>0</v>
      </c>
      <c r="AR963" s="142" t="s">
        <v>88</v>
      </c>
      <c r="AT963" s="142" t="s">
        <v>142</v>
      </c>
      <c r="AU963" s="142" t="s">
        <v>91</v>
      </c>
      <c r="AY963" s="16" t="s">
        <v>140</v>
      </c>
      <c r="BE963" s="143">
        <f>IF(N963="základní",J963,0)</f>
        <v>0</v>
      </c>
      <c r="BF963" s="143">
        <f>IF(N963="snížená",J963,0)</f>
        <v>0</v>
      </c>
      <c r="BG963" s="143">
        <f>IF(N963="zákl. přenesená",J963,0)</f>
        <v>0</v>
      </c>
      <c r="BH963" s="143">
        <f>IF(N963="sníž. přenesená",J963,0)</f>
        <v>0</v>
      </c>
      <c r="BI963" s="143">
        <f>IF(N963="nulová",J963,0)</f>
        <v>0</v>
      </c>
      <c r="BJ963" s="16" t="s">
        <v>88</v>
      </c>
      <c r="BK963" s="143">
        <f>ROUND(I963*H963,2)</f>
        <v>0</v>
      </c>
      <c r="BL963" s="16" t="s">
        <v>88</v>
      </c>
      <c r="BM963" s="142" t="s">
        <v>954</v>
      </c>
    </row>
    <row r="964" spans="2:65" s="1" customFormat="1" ht="11.25">
      <c r="B964" s="32"/>
      <c r="D964" s="144" t="s">
        <v>149</v>
      </c>
      <c r="F964" s="145" t="s">
        <v>955</v>
      </c>
      <c r="I964" s="146"/>
      <c r="L964" s="32"/>
      <c r="M964" s="147"/>
      <c r="T964" s="53"/>
      <c r="AT964" s="16" t="s">
        <v>149</v>
      </c>
      <c r="AU964" s="16" t="s">
        <v>91</v>
      </c>
    </row>
    <row r="965" spans="2:65" s="12" customFormat="1" ht="11.25">
      <c r="B965" s="148"/>
      <c r="D965" s="149" t="s">
        <v>151</v>
      </c>
      <c r="E965" s="150" t="s">
        <v>79</v>
      </c>
      <c r="F965" s="151" t="s">
        <v>247</v>
      </c>
      <c r="H965" s="150" t="s">
        <v>79</v>
      </c>
      <c r="I965" s="152"/>
      <c r="L965" s="148"/>
      <c r="M965" s="153"/>
      <c r="T965" s="154"/>
      <c r="AT965" s="150" t="s">
        <v>151</v>
      </c>
      <c r="AU965" s="150" t="s">
        <v>91</v>
      </c>
      <c r="AV965" s="12" t="s">
        <v>88</v>
      </c>
      <c r="AW965" s="12" t="s">
        <v>42</v>
      </c>
      <c r="AX965" s="12" t="s">
        <v>81</v>
      </c>
      <c r="AY965" s="150" t="s">
        <v>140</v>
      </c>
    </row>
    <row r="966" spans="2:65" s="12" customFormat="1" ht="11.25">
      <c r="B966" s="148"/>
      <c r="D966" s="149" t="s">
        <v>151</v>
      </c>
      <c r="E966" s="150" t="s">
        <v>79</v>
      </c>
      <c r="F966" s="151" t="s">
        <v>657</v>
      </c>
      <c r="H966" s="150" t="s">
        <v>79</v>
      </c>
      <c r="I966" s="152"/>
      <c r="L966" s="148"/>
      <c r="M966" s="153"/>
      <c r="T966" s="154"/>
      <c r="AT966" s="150" t="s">
        <v>151</v>
      </c>
      <c r="AU966" s="150" t="s">
        <v>91</v>
      </c>
      <c r="AV966" s="12" t="s">
        <v>88</v>
      </c>
      <c r="AW966" s="12" t="s">
        <v>42</v>
      </c>
      <c r="AX966" s="12" t="s">
        <v>81</v>
      </c>
      <c r="AY966" s="150" t="s">
        <v>140</v>
      </c>
    </row>
    <row r="967" spans="2:65" s="13" customFormat="1" ht="11.25">
      <c r="B967" s="155"/>
      <c r="D967" s="149" t="s">
        <v>151</v>
      </c>
      <c r="E967" s="156" t="s">
        <v>79</v>
      </c>
      <c r="F967" s="157" t="s">
        <v>956</v>
      </c>
      <c r="H967" s="158">
        <v>44</v>
      </c>
      <c r="I967" s="159"/>
      <c r="L967" s="155"/>
      <c r="M967" s="160"/>
      <c r="T967" s="161"/>
      <c r="AT967" s="156" t="s">
        <v>151</v>
      </c>
      <c r="AU967" s="156" t="s">
        <v>91</v>
      </c>
      <c r="AV967" s="13" t="s">
        <v>91</v>
      </c>
      <c r="AW967" s="13" t="s">
        <v>42</v>
      </c>
      <c r="AX967" s="13" t="s">
        <v>81</v>
      </c>
      <c r="AY967" s="156" t="s">
        <v>140</v>
      </c>
    </row>
    <row r="968" spans="2:65" s="12" customFormat="1" ht="11.25">
      <c r="B968" s="148"/>
      <c r="D968" s="149" t="s">
        <v>151</v>
      </c>
      <c r="E968" s="150" t="s">
        <v>79</v>
      </c>
      <c r="F968" s="151" t="s">
        <v>659</v>
      </c>
      <c r="H968" s="150" t="s">
        <v>79</v>
      </c>
      <c r="I968" s="152"/>
      <c r="L968" s="148"/>
      <c r="M968" s="153"/>
      <c r="T968" s="154"/>
      <c r="AT968" s="150" t="s">
        <v>151</v>
      </c>
      <c r="AU968" s="150" t="s">
        <v>91</v>
      </c>
      <c r="AV968" s="12" t="s">
        <v>88</v>
      </c>
      <c r="AW968" s="12" t="s">
        <v>42</v>
      </c>
      <c r="AX968" s="12" t="s">
        <v>81</v>
      </c>
      <c r="AY968" s="150" t="s">
        <v>140</v>
      </c>
    </row>
    <row r="969" spans="2:65" s="13" customFormat="1" ht="11.25">
      <c r="B969" s="155"/>
      <c r="D969" s="149" t="s">
        <v>151</v>
      </c>
      <c r="E969" s="156" t="s">
        <v>79</v>
      </c>
      <c r="F969" s="157" t="s">
        <v>956</v>
      </c>
      <c r="H969" s="158">
        <v>44</v>
      </c>
      <c r="I969" s="159"/>
      <c r="L969" s="155"/>
      <c r="M969" s="160"/>
      <c r="T969" s="161"/>
      <c r="AT969" s="156" t="s">
        <v>151</v>
      </c>
      <c r="AU969" s="156" t="s">
        <v>91</v>
      </c>
      <c r="AV969" s="13" t="s">
        <v>91</v>
      </c>
      <c r="AW969" s="13" t="s">
        <v>42</v>
      </c>
      <c r="AX969" s="13" t="s">
        <v>81</v>
      </c>
      <c r="AY969" s="156" t="s">
        <v>140</v>
      </c>
    </row>
    <row r="970" spans="2:65" s="12" customFormat="1" ht="11.25">
      <c r="B970" s="148"/>
      <c r="D970" s="149" t="s">
        <v>151</v>
      </c>
      <c r="E970" s="150" t="s">
        <v>79</v>
      </c>
      <c r="F970" s="151" t="s">
        <v>682</v>
      </c>
      <c r="H970" s="150" t="s">
        <v>79</v>
      </c>
      <c r="I970" s="152"/>
      <c r="L970" s="148"/>
      <c r="M970" s="153"/>
      <c r="T970" s="154"/>
      <c r="AT970" s="150" t="s">
        <v>151</v>
      </c>
      <c r="AU970" s="150" t="s">
        <v>91</v>
      </c>
      <c r="AV970" s="12" t="s">
        <v>88</v>
      </c>
      <c r="AW970" s="12" t="s">
        <v>42</v>
      </c>
      <c r="AX970" s="12" t="s">
        <v>81</v>
      </c>
      <c r="AY970" s="150" t="s">
        <v>140</v>
      </c>
    </row>
    <row r="971" spans="2:65" s="13" customFormat="1" ht="11.25">
      <c r="B971" s="155"/>
      <c r="D971" s="149" t="s">
        <v>151</v>
      </c>
      <c r="E971" s="156" t="s">
        <v>79</v>
      </c>
      <c r="F971" s="157" t="s">
        <v>957</v>
      </c>
      <c r="H971" s="158">
        <v>14</v>
      </c>
      <c r="I971" s="159"/>
      <c r="L971" s="155"/>
      <c r="M971" s="160"/>
      <c r="T971" s="161"/>
      <c r="AT971" s="156" t="s">
        <v>151</v>
      </c>
      <c r="AU971" s="156" t="s">
        <v>91</v>
      </c>
      <c r="AV971" s="13" t="s">
        <v>91</v>
      </c>
      <c r="AW971" s="13" t="s">
        <v>42</v>
      </c>
      <c r="AX971" s="13" t="s">
        <v>81</v>
      </c>
      <c r="AY971" s="156" t="s">
        <v>140</v>
      </c>
    </row>
    <row r="972" spans="2:65" s="12" customFormat="1" ht="11.25">
      <c r="B972" s="148"/>
      <c r="D972" s="149" t="s">
        <v>151</v>
      </c>
      <c r="E972" s="150" t="s">
        <v>79</v>
      </c>
      <c r="F972" s="151" t="s">
        <v>661</v>
      </c>
      <c r="H972" s="150" t="s">
        <v>79</v>
      </c>
      <c r="I972" s="152"/>
      <c r="L972" s="148"/>
      <c r="M972" s="153"/>
      <c r="T972" s="154"/>
      <c r="AT972" s="150" t="s">
        <v>151</v>
      </c>
      <c r="AU972" s="150" t="s">
        <v>91</v>
      </c>
      <c r="AV972" s="12" t="s">
        <v>88</v>
      </c>
      <c r="AW972" s="12" t="s">
        <v>42</v>
      </c>
      <c r="AX972" s="12" t="s">
        <v>81</v>
      </c>
      <c r="AY972" s="150" t="s">
        <v>140</v>
      </c>
    </row>
    <row r="973" spans="2:65" s="13" customFormat="1" ht="11.25">
      <c r="B973" s="155"/>
      <c r="D973" s="149" t="s">
        <v>151</v>
      </c>
      <c r="E973" s="156" t="s">
        <v>79</v>
      </c>
      <c r="F973" s="157" t="s">
        <v>958</v>
      </c>
      <c r="H973" s="158">
        <v>24</v>
      </c>
      <c r="I973" s="159"/>
      <c r="L973" s="155"/>
      <c r="M973" s="160"/>
      <c r="T973" s="161"/>
      <c r="AT973" s="156" t="s">
        <v>151</v>
      </c>
      <c r="AU973" s="156" t="s">
        <v>91</v>
      </c>
      <c r="AV973" s="13" t="s">
        <v>91</v>
      </c>
      <c r="AW973" s="13" t="s">
        <v>42</v>
      </c>
      <c r="AX973" s="13" t="s">
        <v>81</v>
      </c>
      <c r="AY973" s="156" t="s">
        <v>140</v>
      </c>
    </row>
    <row r="974" spans="2:65" s="12" customFormat="1" ht="11.25">
      <c r="B974" s="148"/>
      <c r="D974" s="149" t="s">
        <v>151</v>
      </c>
      <c r="E974" s="150" t="s">
        <v>79</v>
      </c>
      <c r="F974" s="151" t="s">
        <v>663</v>
      </c>
      <c r="H974" s="150" t="s">
        <v>79</v>
      </c>
      <c r="I974" s="152"/>
      <c r="L974" s="148"/>
      <c r="M974" s="153"/>
      <c r="T974" s="154"/>
      <c r="AT974" s="150" t="s">
        <v>151</v>
      </c>
      <c r="AU974" s="150" t="s">
        <v>91</v>
      </c>
      <c r="AV974" s="12" t="s">
        <v>88</v>
      </c>
      <c r="AW974" s="12" t="s">
        <v>42</v>
      </c>
      <c r="AX974" s="12" t="s">
        <v>81</v>
      </c>
      <c r="AY974" s="150" t="s">
        <v>140</v>
      </c>
    </row>
    <row r="975" spans="2:65" s="13" customFormat="1" ht="11.25">
      <c r="B975" s="155"/>
      <c r="D975" s="149" t="s">
        <v>151</v>
      </c>
      <c r="E975" s="156" t="s">
        <v>79</v>
      </c>
      <c r="F975" s="157" t="s">
        <v>956</v>
      </c>
      <c r="H975" s="158">
        <v>44</v>
      </c>
      <c r="I975" s="159"/>
      <c r="L975" s="155"/>
      <c r="M975" s="160"/>
      <c r="T975" s="161"/>
      <c r="AT975" s="156" t="s">
        <v>151</v>
      </c>
      <c r="AU975" s="156" t="s">
        <v>91</v>
      </c>
      <c r="AV975" s="13" t="s">
        <v>91</v>
      </c>
      <c r="AW975" s="13" t="s">
        <v>42</v>
      </c>
      <c r="AX975" s="13" t="s">
        <v>81</v>
      </c>
      <c r="AY975" s="156" t="s">
        <v>140</v>
      </c>
    </row>
    <row r="976" spans="2:65" s="12" customFormat="1" ht="11.25">
      <c r="B976" s="148"/>
      <c r="D976" s="149" t="s">
        <v>151</v>
      </c>
      <c r="E976" s="150" t="s">
        <v>79</v>
      </c>
      <c r="F976" s="151" t="s">
        <v>664</v>
      </c>
      <c r="H976" s="150" t="s">
        <v>79</v>
      </c>
      <c r="I976" s="152"/>
      <c r="L976" s="148"/>
      <c r="M976" s="153"/>
      <c r="T976" s="154"/>
      <c r="AT976" s="150" t="s">
        <v>151</v>
      </c>
      <c r="AU976" s="150" t="s">
        <v>91</v>
      </c>
      <c r="AV976" s="12" t="s">
        <v>88</v>
      </c>
      <c r="AW976" s="12" t="s">
        <v>42</v>
      </c>
      <c r="AX976" s="12" t="s">
        <v>81</v>
      </c>
      <c r="AY976" s="150" t="s">
        <v>140</v>
      </c>
    </row>
    <row r="977" spans="2:65" s="13" customFormat="1" ht="11.25">
      <c r="B977" s="155"/>
      <c r="D977" s="149" t="s">
        <v>151</v>
      </c>
      <c r="E977" s="156" t="s">
        <v>79</v>
      </c>
      <c r="F977" s="157" t="s">
        <v>959</v>
      </c>
      <c r="H977" s="158">
        <v>54</v>
      </c>
      <c r="I977" s="159"/>
      <c r="L977" s="155"/>
      <c r="M977" s="160"/>
      <c r="T977" s="161"/>
      <c r="AT977" s="156" t="s">
        <v>151</v>
      </c>
      <c r="AU977" s="156" t="s">
        <v>91</v>
      </c>
      <c r="AV977" s="13" t="s">
        <v>91</v>
      </c>
      <c r="AW977" s="13" t="s">
        <v>42</v>
      </c>
      <c r="AX977" s="13" t="s">
        <v>81</v>
      </c>
      <c r="AY977" s="156" t="s">
        <v>140</v>
      </c>
    </row>
    <row r="978" spans="2:65" s="12" customFormat="1" ht="11.25">
      <c r="B978" s="148"/>
      <c r="D978" s="149" t="s">
        <v>151</v>
      </c>
      <c r="E978" s="150" t="s">
        <v>79</v>
      </c>
      <c r="F978" s="151" t="s">
        <v>666</v>
      </c>
      <c r="H978" s="150" t="s">
        <v>79</v>
      </c>
      <c r="I978" s="152"/>
      <c r="L978" s="148"/>
      <c r="M978" s="153"/>
      <c r="T978" s="154"/>
      <c r="AT978" s="150" t="s">
        <v>151</v>
      </c>
      <c r="AU978" s="150" t="s">
        <v>91</v>
      </c>
      <c r="AV978" s="12" t="s">
        <v>88</v>
      </c>
      <c r="AW978" s="12" t="s">
        <v>42</v>
      </c>
      <c r="AX978" s="12" t="s">
        <v>81</v>
      </c>
      <c r="AY978" s="150" t="s">
        <v>140</v>
      </c>
    </row>
    <row r="979" spans="2:65" s="13" customFormat="1" ht="11.25">
      <c r="B979" s="155"/>
      <c r="D979" s="149" t="s">
        <v>151</v>
      </c>
      <c r="E979" s="156" t="s">
        <v>79</v>
      </c>
      <c r="F979" s="157" t="s">
        <v>960</v>
      </c>
      <c r="H979" s="158">
        <v>38</v>
      </c>
      <c r="I979" s="159"/>
      <c r="L979" s="155"/>
      <c r="M979" s="160"/>
      <c r="T979" s="161"/>
      <c r="AT979" s="156" t="s">
        <v>151</v>
      </c>
      <c r="AU979" s="156" t="s">
        <v>91</v>
      </c>
      <c r="AV979" s="13" t="s">
        <v>91</v>
      </c>
      <c r="AW979" s="13" t="s">
        <v>42</v>
      </c>
      <c r="AX979" s="13" t="s">
        <v>81</v>
      </c>
      <c r="AY979" s="156" t="s">
        <v>140</v>
      </c>
    </row>
    <row r="980" spans="2:65" s="12" customFormat="1" ht="11.25">
      <c r="B980" s="148"/>
      <c r="D980" s="149" t="s">
        <v>151</v>
      </c>
      <c r="E980" s="150" t="s">
        <v>79</v>
      </c>
      <c r="F980" s="151" t="s">
        <v>667</v>
      </c>
      <c r="H980" s="150" t="s">
        <v>79</v>
      </c>
      <c r="I980" s="152"/>
      <c r="L980" s="148"/>
      <c r="M980" s="153"/>
      <c r="T980" s="154"/>
      <c r="AT980" s="150" t="s">
        <v>151</v>
      </c>
      <c r="AU980" s="150" t="s">
        <v>91</v>
      </c>
      <c r="AV980" s="12" t="s">
        <v>88</v>
      </c>
      <c r="AW980" s="12" t="s">
        <v>42</v>
      </c>
      <c r="AX980" s="12" t="s">
        <v>81</v>
      </c>
      <c r="AY980" s="150" t="s">
        <v>140</v>
      </c>
    </row>
    <row r="981" spans="2:65" s="13" customFormat="1" ht="11.25">
      <c r="B981" s="155"/>
      <c r="D981" s="149" t="s">
        <v>151</v>
      </c>
      <c r="E981" s="156" t="s">
        <v>79</v>
      </c>
      <c r="F981" s="157" t="s">
        <v>958</v>
      </c>
      <c r="H981" s="158">
        <v>24</v>
      </c>
      <c r="I981" s="159"/>
      <c r="L981" s="155"/>
      <c r="M981" s="160"/>
      <c r="T981" s="161"/>
      <c r="AT981" s="156" t="s">
        <v>151</v>
      </c>
      <c r="AU981" s="156" t="s">
        <v>91</v>
      </c>
      <c r="AV981" s="13" t="s">
        <v>91</v>
      </c>
      <c r="AW981" s="13" t="s">
        <v>42</v>
      </c>
      <c r="AX981" s="13" t="s">
        <v>81</v>
      </c>
      <c r="AY981" s="156" t="s">
        <v>140</v>
      </c>
    </row>
    <row r="982" spans="2:65" s="14" customFormat="1" ht="11.25">
      <c r="B982" s="172"/>
      <c r="D982" s="149" t="s">
        <v>151</v>
      </c>
      <c r="E982" s="173" t="s">
        <v>79</v>
      </c>
      <c r="F982" s="174" t="s">
        <v>260</v>
      </c>
      <c r="H982" s="175">
        <v>286</v>
      </c>
      <c r="I982" s="176"/>
      <c r="L982" s="172"/>
      <c r="M982" s="177"/>
      <c r="T982" s="178"/>
      <c r="AT982" s="173" t="s">
        <v>151</v>
      </c>
      <c r="AU982" s="173" t="s">
        <v>91</v>
      </c>
      <c r="AV982" s="14" t="s">
        <v>147</v>
      </c>
      <c r="AW982" s="14" t="s">
        <v>42</v>
      </c>
      <c r="AX982" s="14" t="s">
        <v>88</v>
      </c>
      <c r="AY982" s="173" t="s">
        <v>140</v>
      </c>
    </row>
    <row r="983" spans="2:65" s="1" customFormat="1" ht="24.2" customHeight="1">
      <c r="B983" s="32"/>
      <c r="C983" s="131" t="s">
        <v>961</v>
      </c>
      <c r="D983" s="131" t="s">
        <v>142</v>
      </c>
      <c r="E983" s="132" t="s">
        <v>962</v>
      </c>
      <c r="F983" s="133" t="s">
        <v>963</v>
      </c>
      <c r="G983" s="134" t="s">
        <v>280</v>
      </c>
      <c r="H983" s="135">
        <v>50</v>
      </c>
      <c r="I983" s="136"/>
      <c r="J983" s="137">
        <f>ROUND(I983*H983,2)</f>
        <v>0</v>
      </c>
      <c r="K983" s="133" t="s">
        <v>146</v>
      </c>
      <c r="L983" s="32"/>
      <c r="M983" s="138" t="s">
        <v>79</v>
      </c>
      <c r="N983" s="139" t="s">
        <v>51</v>
      </c>
      <c r="P983" s="140">
        <f>O983*H983</f>
        <v>0</v>
      </c>
      <c r="Q983" s="140">
        <v>0</v>
      </c>
      <c r="R983" s="140">
        <f>Q983*H983</f>
        <v>0</v>
      </c>
      <c r="S983" s="140">
        <v>0</v>
      </c>
      <c r="T983" s="141">
        <f>S983*H983</f>
        <v>0</v>
      </c>
      <c r="AR983" s="142" t="s">
        <v>88</v>
      </c>
      <c r="AT983" s="142" t="s">
        <v>142</v>
      </c>
      <c r="AU983" s="142" t="s">
        <v>91</v>
      </c>
      <c r="AY983" s="16" t="s">
        <v>140</v>
      </c>
      <c r="BE983" s="143">
        <f>IF(N983="základní",J983,0)</f>
        <v>0</v>
      </c>
      <c r="BF983" s="143">
        <f>IF(N983="snížená",J983,0)</f>
        <v>0</v>
      </c>
      <c r="BG983" s="143">
        <f>IF(N983="zákl. přenesená",J983,0)</f>
        <v>0</v>
      </c>
      <c r="BH983" s="143">
        <f>IF(N983="sníž. přenesená",J983,0)</f>
        <v>0</v>
      </c>
      <c r="BI983" s="143">
        <f>IF(N983="nulová",J983,0)</f>
        <v>0</v>
      </c>
      <c r="BJ983" s="16" t="s">
        <v>88</v>
      </c>
      <c r="BK983" s="143">
        <f>ROUND(I983*H983,2)</f>
        <v>0</v>
      </c>
      <c r="BL983" s="16" t="s">
        <v>88</v>
      </c>
      <c r="BM983" s="142" t="s">
        <v>964</v>
      </c>
    </row>
    <row r="984" spans="2:65" s="1" customFormat="1" ht="11.25">
      <c r="B984" s="32"/>
      <c r="D984" s="144" t="s">
        <v>149</v>
      </c>
      <c r="F984" s="145" t="s">
        <v>965</v>
      </c>
      <c r="I984" s="146"/>
      <c r="L984" s="32"/>
      <c r="M984" s="147"/>
      <c r="T984" s="53"/>
      <c r="AT984" s="16" t="s">
        <v>149</v>
      </c>
      <c r="AU984" s="16" t="s">
        <v>91</v>
      </c>
    </row>
    <row r="985" spans="2:65" s="12" customFormat="1" ht="11.25">
      <c r="B985" s="148"/>
      <c r="D985" s="149" t="s">
        <v>151</v>
      </c>
      <c r="E985" s="150" t="s">
        <v>79</v>
      </c>
      <c r="F985" s="151" t="s">
        <v>247</v>
      </c>
      <c r="H985" s="150" t="s">
        <v>79</v>
      </c>
      <c r="I985" s="152"/>
      <c r="L985" s="148"/>
      <c r="M985" s="153"/>
      <c r="T985" s="154"/>
      <c r="AT985" s="150" t="s">
        <v>151</v>
      </c>
      <c r="AU985" s="150" t="s">
        <v>91</v>
      </c>
      <c r="AV985" s="12" t="s">
        <v>88</v>
      </c>
      <c r="AW985" s="12" t="s">
        <v>42</v>
      </c>
      <c r="AX985" s="12" t="s">
        <v>81</v>
      </c>
      <c r="AY985" s="150" t="s">
        <v>140</v>
      </c>
    </row>
    <row r="986" spans="2:65" s="12" customFormat="1" ht="11.25">
      <c r="B986" s="148"/>
      <c r="D986" s="149" t="s">
        <v>151</v>
      </c>
      <c r="E986" s="150" t="s">
        <v>79</v>
      </c>
      <c r="F986" s="151" t="s">
        <v>657</v>
      </c>
      <c r="H986" s="150" t="s">
        <v>79</v>
      </c>
      <c r="I986" s="152"/>
      <c r="L986" s="148"/>
      <c r="M986" s="153"/>
      <c r="T986" s="154"/>
      <c r="AT986" s="150" t="s">
        <v>151</v>
      </c>
      <c r="AU986" s="150" t="s">
        <v>91</v>
      </c>
      <c r="AV986" s="12" t="s">
        <v>88</v>
      </c>
      <c r="AW986" s="12" t="s">
        <v>42</v>
      </c>
      <c r="AX986" s="12" t="s">
        <v>81</v>
      </c>
      <c r="AY986" s="150" t="s">
        <v>140</v>
      </c>
    </row>
    <row r="987" spans="2:65" s="13" customFormat="1" ht="11.25">
      <c r="B987" s="155"/>
      <c r="D987" s="149" t="s">
        <v>151</v>
      </c>
      <c r="E987" s="156" t="s">
        <v>79</v>
      </c>
      <c r="F987" s="157" t="s">
        <v>966</v>
      </c>
      <c r="H987" s="158">
        <v>8</v>
      </c>
      <c r="I987" s="159"/>
      <c r="L987" s="155"/>
      <c r="M987" s="160"/>
      <c r="T987" s="161"/>
      <c r="AT987" s="156" t="s">
        <v>151</v>
      </c>
      <c r="AU987" s="156" t="s">
        <v>91</v>
      </c>
      <c r="AV987" s="13" t="s">
        <v>91</v>
      </c>
      <c r="AW987" s="13" t="s">
        <v>42</v>
      </c>
      <c r="AX987" s="13" t="s">
        <v>81</v>
      </c>
      <c r="AY987" s="156" t="s">
        <v>140</v>
      </c>
    </row>
    <row r="988" spans="2:65" s="12" customFormat="1" ht="11.25">
      <c r="B988" s="148"/>
      <c r="D988" s="149" t="s">
        <v>151</v>
      </c>
      <c r="E988" s="150" t="s">
        <v>79</v>
      </c>
      <c r="F988" s="151" t="s">
        <v>659</v>
      </c>
      <c r="H988" s="150" t="s">
        <v>79</v>
      </c>
      <c r="I988" s="152"/>
      <c r="L988" s="148"/>
      <c r="M988" s="153"/>
      <c r="T988" s="154"/>
      <c r="AT988" s="150" t="s">
        <v>151</v>
      </c>
      <c r="AU988" s="150" t="s">
        <v>91</v>
      </c>
      <c r="AV988" s="12" t="s">
        <v>88</v>
      </c>
      <c r="AW988" s="12" t="s">
        <v>42</v>
      </c>
      <c r="AX988" s="12" t="s">
        <v>81</v>
      </c>
      <c r="AY988" s="150" t="s">
        <v>140</v>
      </c>
    </row>
    <row r="989" spans="2:65" s="13" customFormat="1" ht="11.25">
      <c r="B989" s="155"/>
      <c r="D989" s="149" t="s">
        <v>151</v>
      </c>
      <c r="E989" s="156" t="s">
        <v>79</v>
      </c>
      <c r="F989" s="157" t="s">
        <v>966</v>
      </c>
      <c r="H989" s="158">
        <v>8</v>
      </c>
      <c r="I989" s="159"/>
      <c r="L989" s="155"/>
      <c r="M989" s="160"/>
      <c r="T989" s="161"/>
      <c r="AT989" s="156" t="s">
        <v>151</v>
      </c>
      <c r="AU989" s="156" t="s">
        <v>91</v>
      </c>
      <c r="AV989" s="13" t="s">
        <v>91</v>
      </c>
      <c r="AW989" s="13" t="s">
        <v>42</v>
      </c>
      <c r="AX989" s="13" t="s">
        <v>81</v>
      </c>
      <c r="AY989" s="156" t="s">
        <v>140</v>
      </c>
    </row>
    <row r="990" spans="2:65" s="12" customFormat="1" ht="11.25">
      <c r="B990" s="148"/>
      <c r="D990" s="149" t="s">
        <v>151</v>
      </c>
      <c r="E990" s="150" t="s">
        <v>79</v>
      </c>
      <c r="F990" s="151" t="s">
        <v>682</v>
      </c>
      <c r="H990" s="150" t="s">
        <v>79</v>
      </c>
      <c r="I990" s="152"/>
      <c r="L990" s="148"/>
      <c r="M990" s="153"/>
      <c r="T990" s="154"/>
      <c r="AT990" s="150" t="s">
        <v>151</v>
      </c>
      <c r="AU990" s="150" t="s">
        <v>91</v>
      </c>
      <c r="AV990" s="12" t="s">
        <v>88</v>
      </c>
      <c r="AW990" s="12" t="s">
        <v>42</v>
      </c>
      <c r="AX990" s="12" t="s">
        <v>81</v>
      </c>
      <c r="AY990" s="150" t="s">
        <v>140</v>
      </c>
    </row>
    <row r="991" spans="2:65" s="13" customFormat="1" ht="11.25">
      <c r="B991" s="155"/>
      <c r="D991" s="149" t="s">
        <v>151</v>
      </c>
      <c r="E991" s="156" t="s">
        <v>79</v>
      </c>
      <c r="F991" s="157" t="s">
        <v>967</v>
      </c>
      <c r="H991" s="158">
        <v>2</v>
      </c>
      <c r="I991" s="159"/>
      <c r="L991" s="155"/>
      <c r="M991" s="160"/>
      <c r="T991" s="161"/>
      <c r="AT991" s="156" t="s">
        <v>151</v>
      </c>
      <c r="AU991" s="156" t="s">
        <v>91</v>
      </c>
      <c r="AV991" s="13" t="s">
        <v>91</v>
      </c>
      <c r="AW991" s="13" t="s">
        <v>42</v>
      </c>
      <c r="AX991" s="13" t="s">
        <v>81</v>
      </c>
      <c r="AY991" s="156" t="s">
        <v>140</v>
      </c>
    </row>
    <row r="992" spans="2:65" s="12" customFormat="1" ht="11.25">
      <c r="B992" s="148"/>
      <c r="D992" s="149" t="s">
        <v>151</v>
      </c>
      <c r="E992" s="150" t="s">
        <v>79</v>
      </c>
      <c r="F992" s="151" t="s">
        <v>661</v>
      </c>
      <c r="H992" s="150" t="s">
        <v>79</v>
      </c>
      <c r="I992" s="152"/>
      <c r="L992" s="148"/>
      <c r="M992" s="153"/>
      <c r="T992" s="154"/>
      <c r="AT992" s="150" t="s">
        <v>151</v>
      </c>
      <c r="AU992" s="150" t="s">
        <v>91</v>
      </c>
      <c r="AV992" s="12" t="s">
        <v>88</v>
      </c>
      <c r="AW992" s="12" t="s">
        <v>42</v>
      </c>
      <c r="AX992" s="12" t="s">
        <v>81</v>
      </c>
      <c r="AY992" s="150" t="s">
        <v>140</v>
      </c>
    </row>
    <row r="993" spans="2:65" s="13" customFormat="1" ht="11.25">
      <c r="B993" s="155"/>
      <c r="D993" s="149" t="s">
        <v>151</v>
      </c>
      <c r="E993" s="156" t="s">
        <v>79</v>
      </c>
      <c r="F993" s="157" t="s">
        <v>968</v>
      </c>
      <c r="H993" s="158">
        <v>4</v>
      </c>
      <c r="I993" s="159"/>
      <c r="L993" s="155"/>
      <c r="M993" s="160"/>
      <c r="T993" s="161"/>
      <c r="AT993" s="156" t="s">
        <v>151</v>
      </c>
      <c r="AU993" s="156" t="s">
        <v>91</v>
      </c>
      <c r="AV993" s="13" t="s">
        <v>91</v>
      </c>
      <c r="AW993" s="13" t="s">
        <v>42</v>
      </c>
      <c r="AX993" s="13" t="s">
        <v>81</v>
      </c>
      <c r="AY993" s="156" t="s">
        <v>140</v>
      </c>
    </row>
    <row r="994" spans="2:65" s="12" customFormat="1" ht="11.25">
      <c r="B994" s="148"/>
      <c r="D994" s="149" t="s">
        <v>151</v>
      </c>
      <c r="E994" s="150" t="s">
        <v>79</v>
      </c>
      <c r="F994" s="151" t="s">
        <v>663</v>
      </c>
      <c r="H994" s="150" t="s">
        <v>79</v>
      </c>
      <c r="I994" s="152"/>
      <c r="L994" s="148"/>
      <c r="M994" s="153"/>
      <c r="T994" s="154"/>
      <c r="AT994" s="150" t="s">
        <v>151</v>
      </c>
      <c r="AU994" s="150" t="s">
        <v>91</v>
      </c>
      <c r="AV994" s="12" t="s">
        <v>88</v>
      </c>
      <c r="AW994" s="12" t="s">
        <v>42</v>
      </c>
      <c r="AX994" s="12" t="s">
        <v>81</v>
      </c>
      <c r="AY994" s="150" t="s">
        <v>140</v>
      </c>
    </row>
    <row r="995" spans="2:65" s="13" customFormat="1" ht="11.25">
      <c r="B995" s="155"/>
      <c r="D995" s="149" t="s">
        <v>151</v>
      </c>
      <c r="E995" s="156" t="s">
        <v>79</v>
      </c>
      <c r="F995" s="157" t="s">
        <v>966</v>
      </c>
      <c r="H995" s="158">
        <v>8</v>
      </c>
      <c r="I995" s="159"/>
      <c r="L995" s="155"/>
      <c r="M995" s="160"/>
      <c r="T995" s="161"/>
      <c r="AT995" s="156" t="s">
        <v>151</v>
      </c>
      <c r="AU995" s="156" t="s">
        <v>91</v>
      </c>
      <c r="AV995" s="13" t="s">
        <v>91</v>
      </c>
      <c r="AW995" s="13" t="s">
        <v>42</v>
      </c>
      <c r="AX995" s="13" t="s">
        <v>81</v>
      </c>
      <c r="AY995" s="156" t="s">
        <v>140</v>
      </c>
    </row>
    <row r="996" spans="2:65" s="12" customFormat="1" ht="11.25">
      <c r="B996" s="148"/>
      <c r="D996" s="149" t="s">
        <v>151</v>
      </c>
      <c r="E996" s="150" t="s">
        <v>79</v>
      </c>
      <c r="F996" s="151" t="s">
        <v>664</v>
      </c>
      <c r="H996" s="150" t="s">
        <v>79</v>
      </c>
      <c r="I996" s="152"/>
      <c r="L996" s="148"/>
      <c r="M996" s="153"/>
      <c r="T996" s="154"/>
      <c r="AT996" s="150" t="s">
        <v>151</v>
      </c>
      <c r="AU996" s="150" t="s">
        <v>91</v>
      </c>
      <c r="AV996" s="12" t="s">
        <v>88</v>
      </c>
      <c r="AW996" s="12" t="s">
        <v>42</v>
      </c>
      <c r="AX996" s="12" t="s">
        <v>81</v>
      </c>
      <c r="AY996" s="150" t="s">
        <v>140</v>
      </c>
    </row>
    <row r="997" spans="2:65" s="13" customFormat="1" ht="11.25">
      <c r="B997" s="155"/>
      <c r="D997" s="149" t="s">
        <v>151</v>
      </c>
      <c r="E997" s="156" t="s">
        <v>79</v>
      </c>
      <c r="F997" s="157" t="s">
        <v>969</v>
      </c>
      <c r="H997" s="158">
        <v>10</v>
      </c>
      <c r="I997" s="159"/>
      <c r="L997" s="155"/>
      <c r="M997" s="160"/>
      <c r="T997" s="161"/>
      <c r="AT997" s="156" t="s">
        <v>151</v>
      </c>
      <c r="AU997" s="156" t="s">
        <v>91</v>
      </c>
      <c r="AV997" s="13" t="s">
        <v>91</v>
      </c>
      <c r="AW997" s="13" t="s">
        <v>42</v>
      </c>
      <c r="AX997" s="13" t="s">
        <v>81</v>
      </c>
      <c r="AY997" s="156" t="s">
        <v>140</v>
      </c>
    </row>
    <row r="998" spans="2:65" s="12" customFormat="1" ht="11.25">
      <c r="B998" s="148"/>
      <c r="D998" s="149" t="s">
        <v>151</v>
      </c>
      <c r="E998" s="150" t="s">
        <v>79</v>
      </c>
      <c r="F998" s="151" t="s">
        <v>666</v>
      </c>
      <c r="H998" s="150" t="s">
        <v>79</v>
      </c>
      <c r="I998" s="152"/>
      <c r="L998" s="148"/>
      <c r="M998" s="153"/>
      <c r="T998" s="154"/>
      <c r="AT998" s="150" t="s">
        <v>151</v>
      </c>
      <c r="AU998" s="150" t="s">
        <v>91</v>
      </c>
      <c r="AV998" s="12" t="s">
        <v>88</v>
      </c>
      <c r="AW998" s="12" t="s">
        <v>42</v>
      </c>
      <c r="AX998" s="12" t="s">
        <v>81</v>
      </c>
      <c r="AY998" s="150" t="s">
        <v>140</v>
      </c>
    </row>
    <row r="999" spans="2:65" s="13" customFormat="1" ht="11.25">
      <c r="B999" s="155"/>
      <c r="D999" s="149" t="s">
        <v>151</v>
      </c>
      <c r="E999" s="156" t="s">
        <v>79</v>
      </c>
      <c r="F999" s="157" t="s">
        <v>970</v>
      </c>
      <c r="H999" s="158">
        <v>6</v>
      </c>
      <c r="I999" s="159"/>
      <c r="L999" s="155"/>
      <c r="M999" s="160"/>
      <c r="T999" s="161"/>
      <c r="AT999" s="156" t="s">
        <v>151</v>
      </c>
      <c r="AU999" s="156" t="s">
        <v>91</v>
      </c>
      <c r="AV999" s="13" t="s">
        <v>91</v>
      </c>
      <c r="AW999" s="13" t="s">
        <v>42</v>
      </c>
      <c r="AX999" s="13" t="s">
        <v>81</v>
      </c>
      <c r="AY999" s="156" t="s">
        <v>140</v>
      </c>
    </row>
    <row r="1000" spans="2:65" s="12" customFormat="1" ht="11.25">
      <c r="B1000" s="148"/>
      <c r="D1000" s="149" t="s">
        <v>151</v>
      </c>
      <c r="E1000" s="150" t="s">
        <v>79</v>
      </c>
      <c r="F1000" s="151" t="s">
        <v>667</v>
      </c>
      <c r="H1000" s="150" t="s">
        <v>79</v>
      </c>
      <c r="I1000" s="152"/>
      <c r="L1000" s="148"/>
      <c r="M1000" s="153"/>
      <c r="T1000" s="154"/>
      <c r="AT1000" s="150" t="s">
        <v>151</v>
      </c>
      <c r="AU1000" s="150" t="s">
        <v>91</v>
      </c>
      <c r="AV1000" s="12" t="s">
        <v>88</v>
      </c>
      <c r="AW1000" s="12" t="s">
        <v>42</v>
      </c>
      <c r="AX1000" s="12" t="s">
        <v>81</v>
      </c>
      <c r="AY1000" s="150" t="s">
        <v>140</v>
      </c>
    </row>
    <row r="1001" spans="2:65" s="13" customFormat="1" ht="11.25">
      <c r="B1001" s="155"/>
      <c r="D1001" s="149" t="s">
        <v>151</v>
      </c>
      <c r="E1001" s="156" t="s">
        <v>79</v>
      </c>
      <c r="F1001" s="157" t="s">
        <v>968</v>
      </c>
      <c r="H1001" s="158">
        <v>4</v>
      </c>
      <c r="I1001" s="159"/>
      <c r="L1001" s="155"/>
      <c r="M1001" s="160"/>
      <c r="T1001" s="161"/>
      <c r="AT1001" s="156" t="s">
        <v>151</v>
      </c>
      <c r="AU1001" s="156" t="s">
        <v>91</v>
      </c>
      <c r="AV1001" s="13" t="s">
        <v>91</v>
      </c>
      <c r="AW1001" s="13" t="s">
        <v>42</v>
      </c>
      <c r="AX1001" s="13" t="s">
        <v>81</v>
      </c>
      <c r="AY1001" s="156" t="s">
        <v>140</v>
      </c>
    </row>
    <row r="1002" spans="2:65" s="14" customFormat="1" ht="11.25">
      <c r="B1002" s="172"/>
      <c r="D1002" s="149" t="s">
        <v>151</v>
      </c>
      <c r="E1002" s="173" t="s">
        <v>79</v>
      </c>
      <c r="F1002" s="174" t="s">
        <v>260</v>
      </c>
      <c r="H1002" s="175">
        <v>50</v>
      </c>
      <c r="I1002" s="176"/>
      <c r="L1002" s="172"/>
      <c r="M1002" s="177"/>
      <c r="T1002" s="178"/>
      <c r="AT1002" s="173" t="s">
        <v>151</v>
      </c>
      <c r="AU1002" s="173" t="s">
        <v>91</v>
      </c>
      <c r="AV1002" s="14" t="s">
        <v>147</v>
      </c>
      <c r="AW1002" s="14" t="s">
        <v>42</v>
      </c>
      <c r="AX1002" s="14" t="s">
        <v>88</v>
      </c>
      <c r="AY1002" s="173" t="s">
        <v>140</v>
      </c>
    </row>
    <row r="1003" spans="2:65" s="1" customFormat="1" ht="66.75" customHeight="1">
      <c r="B1003" s="32"/>
      <c r="C1003" s="131" t="s">
        <v>971</v>
      </c>
      <c r="D1003" s="131" t="s">
        <v>142</v>
      </c>
      <c r="E1003" s="132" t="s">
        <v>972</v>
      </c>
      <c r="F1003" s="133" t="s">
        <v>973</v>
      </c>
      <c r="G1003" s="134" t="s">
        <v>280</v>
      </c>
      <c r="H1003" s="135">
        <v>1</v>
      </c>
      <c r="I1003" s="136"/>
      <c r="J1003" s="137">
        <f>ROUND(I1003*H1003,2)</f>
        <v>0</v>
      </c>
      <c r="K1003" s="133" t="s">
        <v>146</v>
      </c>
      <c r="L1003" s="32"/>
      <c r="M1003" s="138" t="s">
        <v>79</v>
      </c>
      <c r="N1003" s="139" t="s">
        <v>51</v>
      </c>
      <c r="P1003" s="140">
        <f>O1003*H1003</f>
        <v>0</v>
      </c>
      <c r="Q1003" s="140">
        <v>0</v>
      </c>
      <c r="R1003" s="140">
        <f>Q1003*H1003</f>
        <v>0</v>
      </c>
      <c r="S1003" s="140">
        <v>0</v>
      </c>
      <c r="T1003" s="141">
        <f>S1003*H1003</f>
        <v>0</v>
      </c>
      <c r="AR1003" s="142" t="s">
        <v>88</v>
      </c>
      <c r="AT1003" s="142" t="s">
        <v>142</v>
      </c>
      <c r="AU1003" s="142" t="s">
        <v>91</v>
      </c>
      <c r="AY1003" s="16" t="s">
        <v>140</v>
      </c>
      <c r="BE1003" s="143">
        <f>IF(N1003="základní",J1003,0)</f>
        <v>0</v>
      </c>
      <c r="BF1003" s="143">
        <f>IF(N1003="snížená",J1003,0)</f>
        <v>0</v>
      </c>
      <c r="BG1003" s="143">
        <f>IF(N1003="zákl. přenesená",J1003,0)</f>
        <v>0</v>
      </c>
      <c r="BH1003" s="143">
        <f>IF(N1003="sníž. přenesená",J1003,0)</f>
        <v>0</v>
      </c>
      <c r="BI1003" s="143">
        <f>IF(N1003="nulová",J1003,0)</f>
        <v>0</v>
      </c>
      <c r="BJ1003" s="16" t="s">
        <v>88</v>
      </c>
      <c r="BK1003" s="143">
        <f>ROUND(I1003*H1003,2)</f>
        <v>0</v>
      </c>
      <c r="BL1003" s="16" t="s">
        <v>88</v>
      </c>
      <c r="BM1003" s="142" t="s">
        <v>974</v>
      </c>
    </row>
    <row r="1004" spans="2:65" s="1" customFormat="1" ht="11.25">
      <c r="B1004" s="32"/>
      <c r="D1004" s="144" t="s">
        <v>149</v>
      </c>
      <c r="F1004" s="145" t="s">
        <v>975</v>
      </c>
      <c r="I1004" s="146"/>
      <c r="L1004" s="32"/>
      <c r="M1004" s="147"/>
      <c r="T1004" s="53"/>
      <c r="AT1004" s="16" t="s">
        <v>149</v>
      </c>
      <c r="AU1004" s="16" t="s">
        <v>91</v>
      </c>
    </row>
    <row r="1005" spans="2:65" s="12" customFormat="1" ht="11.25">
      <c r="B1005" s="148"/>
      <c r="D1005" s="149" t="s">
        <v>151</v>
      </c>
      <c r="E1005" s="150" t="s">
        <v>79</v>
      </c>
      <c r="F1005" s="151" t="s">
        <v>436</v>
      </c>
      <c r="H1005" s="150" t="s">
        <v>79</v>
      </c>
      <c r="I1005" s="152"/>
      <c r="L1005" s="148"/>
      <c r="M1005" s="153"/>
      <c r="T1005" s="154"/>
      <c r="AT1005" s="150" t="s">
        <v>151</v>
      </c>
      <c r="AU1005" s="150" t="s">
        <v>91</v>
      </c>
      <c r="AV1005" s="12" t="s">
        <v>88</v>
      </c>
      <c r="AW1005" s="12" t="s">
        <v>42</v>
      </c>
      <c r="AX1005" s="12" t="s">
        <v>81</v>
      </c>
      <c r="AY1005" s="150" t="s">
        <v>140</v>
      </c>
    </row>
    <row r="1006" spans="2:65" s="12" customFormat="1" ht="11.25">
      <c r="B1006" s="148"/>
      <c r="D1006" s="149" t="s">
        <v>151</v>
      </c>
      <c r="E1006" s="150" t="s">
        <v>79</v>
      </c>
      <c r="F1006" s="151" t="s">
        <v>976</v>
      </c>
      <c r="H1006" s="150" t="s">
        <v>79</v>
      </c>
      <c r="I1006" s="152"/>
      <c r="L1006" s="148"/>
      <c r="M1006" s="153"/>
      <c r="T1006" s="154"/>
      <c r="AT1006" s="150" t="s">
        <v>151</v>
      </c>
      <c r="AU1006" s="150" t="s">
        <v>91</v>
      </c>
      <c r="AV1006" s="12" t="s">
        <v>88</v>
      </c>
      <c r="AW1006" s="12" t="s">
        <v>42</v>
      </c>
      <c r="AX1006" s="12" t="s">
        <v>81</v>
      </c>
      <c r="AY1006" s="150" t="s">
        <v>140</v>
      </c>
    </row>
    <row r="1007" spans="2:65" s="13" customFormat="1" ht="11.25">
      <c r="B1007" s="155"/>
      <c r="D1007" s="149" t="s">
        <v>151</v>
      </c>
      <c r="E1007" s="156" t="s">
        <v>79</v>
      </c>
      <c r="F1007" s="157" t="s">
        <v>88</v>
      </c>
      <c r="H1007" s="158">
        <v>1</v>
      </c>
      <c r="I1007" s="159"/>
      <c r="L1007" s="155"/>
      <c r="M1007" s="160"/>
      <c r="T1007" s="161"/>
      <c r="AT1007" s="156" t="s">
        <v>151</v>
      </c>
      <c r="AU1007" s="156" t="s">
        <v>91</v>
      </c>
      <c r="AV1007" s="13" t="s">
        <v>91</v>
      </c>
      <c r="AW1007" s="13" t="s">
        <v>42</v>
      </c>
      <c r="AX1007" s="13" t="s">
        <v>88</v>
      </c>
      <c r="AY1007" s="156" t="s">
        <v>140</v>
      </c>
    </row>
    <row r="1008" spans="2:65" s="1" customFormat="1" ht="24.2" customHeight="1">
      <c r="B1008" s="32"/>
      <c r="C1008" s="162" t="s">
        <v>977</v>
      </c>
      <c r="D1008" s="162" t="s">
        <v>170</v>
      </c>
      <c r="E1008" s="163" t="s">
        <v>978</v>
      </c>
      <c r="F1008" s="164" t="s">
        <v>979</v>
      </c>
      <c r="G1008" s="165" t="s">
        <v>294</v>
      </c>
      <c r="H1008" s="166">
        <v>0.1</v>
      </c>
      <c r="I1008" s="167"/>
      <c r="J1008" s="168">
        <f>ROUND(I1008*H1008,2)</f>
        <v>0</v>
      </c>
      <c r="K1008" s="164" t="s">
        <v>289</v>
      </c>
      <c r="L1008" s="169"/>
      <c r="M1008" s="170" t="s">
        <v>79</v>
      </c>
      <c r="N1008" s="171" t="s">
        <v>51</v>
      </c>
      <c r="P1008" s="140">
        <f>O1008*H1008</f>
        <v>0</v>
      </c>
      <c r="Q1008" s="140">
        <v>0</v>
      </c>
      <c r="R1008" s="140">
        <f>Q1008*H1008</f>
        <v>0</v>
      </c>
      <c r="S1008" s="140">
        <v>0</v>
      </c>
      <c r="T1008" s="141">
        <f>S1008*H1008</f>
        <v>0</v>
      </c>
      <c r="AR1008" s="142" t="s">
        <v>91</v>
      </c>
      <c r="AT1008" s="142" t="s">
        <v>170</v>
      </c>
      <c r="AU1008" s="142" t="s">
        <v>91</v>
      </c>
      <c r="AY1008" s="16" t="s">
        <v>140</v>
      </c>
      <c r="BE1008" s="143">
        <f>IF(N1008="základní",J1008,0)</f>
        <v>0</v>
      </c>
      <c r="BF1008" s="143">
        <f>IF(N1008="snížená",J1008,0)</f>
        <v>0</v>
      </c>
      <c r="BG1008" s="143">
        <f>IF(N1008="zákl. přenesená",J1008,0)</f>
        <v>0</v>
      </c>
      <c r="BH1008" s="143">
        <f>IF(N1008="sníž. přenesená",J1008,0)</f>
        <v>0</v>
      </c>
      <c r="BI1008" s="143">
        <f>IF(N1008="nulová",J1008,0)</f>
        <v>0</v>
      </c>
      <c r="BJ1008" s="16" t="s">
        <v>88</v>
      </c>
      <c r="BK1008" s="143">
        <f>ROUND(I1008*H1008,2)</f>
        <v>0</v>
      </c>
      <c r="BL1008" s="16" t="s">
        <v>88</v>
      </c>
      <c r="BM1008" s="142" t="s">
        <v>980</v>
      </c>
    </row>
    <row r="1009" spans="2:65" s="12" customFormat="1" ht="11.25">
      <c r="B1009" s="148"/>
      <c r="D1009" s="149" t="s">
        <v>151</v>
      </c>
      <c r="E1009" s="150" t="s">
        <v>79</v>
      </c>
      <c r="F1009" s="151" t="s">
        <v>436</v>
      </c>
      <c r="H1009" s="150" t="s">
        <v>79</v>
      </c>
      <c r="I1009" s="152"/>
      <c r="L1009" s="148"/>
      <c r="M1009" s="153"/>
      <c r="T1009" s="154"/>
      <c r="AT1009" s="150" t="s">
        <v>151</v>
      </c>
      <c r="AU1009" s="150" t="s">
        <v>91</v>
      </c>
      <c r="AV1009" s="12" t="s">
        <v>88</v>
      </c>
      <c r="AW1009" s="12" t="s">
        <v>42</v>
      </c>
      <c r="AX1009" s="12" t="s">
        <v>81</v>
      </c>
      <c r="AY1009" s="150" t="s">
        <v>140</v>
      </c>
    </row>
    <row r="1010" spans="2:65" s="12" customFormat="1" ht="11.25">
      <c r="B1010" s="148"/>
      <c r="D1010" s="149" t="s">
        <v>151</v>
      </c>
      <c r="E1010" s="150" t="s">
        <v>79</v>
      </c>
      <c r="F1010" s="151" t="s">
        <v>981</v>
      </c>
      <c r="H1010" s="150" t="s">
        <v>79</v>
      </c>
      <c r="I1010" s="152"/>
      <c r="L1010" s="148"/>
      <c r="M1010" s="153"/>
      <c r="T1010" s="154"/>
      <c r="AT1010" s="150" t="s">
        <v>151</v>
      </c>
      <c r="AU1010" s="150" t="s">
        <v>91</v>
      </c>
      <c r="AV1010" s="12" t="s">
        <v>88</v>
      </c>
      <c r="AW1010" s="12" t="s">
        <v>42</v>
      </c>
      <c r="AX1010" s="12" t="s">
        <v>81</v>
      </c>
      <c r="AY1010" s="150" t="s">
        <v>140</v>
      </c>
    </row>
    <row r="1011" spans="2:65" s="13" customFormat="1" ht="11.25">
      <c r="B1011" s="155"/>
      <c r="D1011" s="149" t="s">
        <v>151</v>
      </c>
      <c r="E1011" s="156" t="s">
        <v>79</v>
      </c>
      <c r="F1011" s="157" t="s">
        <v>982</v>
      </c>
      <c r="H1011" s="158">
        <v>0.1</v>
      </c>
      <c r="I1011" s="159"/>
      <c r="L1011" s="155"/>
      <c r="M1011" s="160"/>
      <c r="T1011" s="161"/>
      <c r="AT1011" s="156" t="s">
        <v>151</v>
      </c>
      <c r="AU1011" s="156" t="s">
        <v>91</v>
      </c>
      <c r="AV1011" s="13" t="s">
        <v>91</v>
      </c>
      <c r="AW1011" s="13" t="s">
        <v>42</v>
      </c>
      <c r="AX1011" s="13" t="s">
        <v>88</v>
      </c>
      <c r="AY1011" s="156" t="s">
        <v>140</v>
      </c>
    </row>
    <row r="1012" spans="2:65" s="1" customFormat="1" ht="49.15" customHeight="1">
      <c r="B1012" s="32"/>
      <c r="C1012" s="131" t="s">
        <v>983</v>
      </c>
      <c r="D1012" s="131" t="s">
        <v>142</v>
      </c>
      <c r="E1012" s="132" t="s">
        <v>984</v>
      </c>
      <c r="F1012" s="133" t="s">
        <v>985</v>
      </c>
      <c r="G1012" s="134" t="s">
        <v>280</v>
      </c>
      <c r="H1012" s="135">
        <v>8</v>
      </c>
      <c r="I1012" s="136"/>
      <c r="J1012" s="137">
        <f>ROUND(I1012*H1012,2)</f>
        <v>0</v>
      </c>
      <c r="K1012" s="133" t="s">
        <v>146</v>
      </c>
      <c r="L1012" s="32"/>
      <c r="M1012" s="138" t="s">
        <v>79</v>
      </c>
      <c r="N1012" s="139" t="s">
        <v>51</v>
      </c>
      <c r="P1012" s="140">
        <f>O1012*H1012</f>
        <v>0</v>
      </c>
      <c r="Q1012" s="140">
        <v>8.0000000000000007E-5</v>
      </c>
      <c r="R1012" s="140">
        <f>Q1012*H1012</f>
        <v>6.4000000000000005E-4</v>
      </c>
      <c r="S1012" s="140">
        <v>0</v>
      </c>
      <c r="T1012" s="141">
        <f>S1012*H1012</f>
        <v>0</v>
      </c>
      <c r="AR1012" s="142" t="s">
        <v>88</v>
      </c>
      <c r="AT1012" s="142" t="s">
        <v>142</v>
      </c>
      <c r="AU1012" s="142" t="s">
        <v>91</v>
      </c>
      <c r="AY1012" s="16" t="s">
        <v>140</v>
      </c>
      <c r="BE1012" s="143">
        <f>IF(N1012="základní",J1012,0)</f>
        <v>0</v>
      </c>
      <c r="BF1012" s="143">
        <f>IF(N1012="snížená",J1012,0)</f>
        <v>0</v>
      </c>
      <c r="BG1012" s="143">
        <f>IF(N1012="zákl. přenesená",J1012,0)</f>
        <v>0</v>
      </c>
      <c r="BH1012" s="143">
        <f>IF(N1012="sníž. přenesená",J1012,0)</f>
        <v>0</v>
      </c>
      <c r="BI1012" s="143">
        <f>IF(N1012="nulová",J1012,0)</f>
        <v>0</v>
      </c>
      <c r="BJ1012" s="16" t="s">
        <v>88</v>
      </c>
      <c r="BK1012" s="143">
        <f>ROUND(I1012*H1012,2)</f>
        <v>0</v>
      </c>
      <c r="BL1012" s="16" t="s">
        <v>88</v>
      </c>
      <c r="BM1012" s="142" t="s">
        <v>986</v>
      </c>
    </row>
    <row r="1013" spans="2:65" s="1" customFormat="1" ht="11.25">
      <c r="B1013" s="32"/>
      <c r="D1013" s="144" t="s">
        <v>149</v>
      </c>
      <c r="F1013" s="145" t="s">
        <v>987</v>
      </c>
      <c r="I1013" s="146"/>
      <c r="L1013" s="32"/>
      <c r="M1013" s="147"/>
      <c r="T1013" s="53"/>
      <c r="AT1013" s="16" t="s">
        <v>149</v>
      </c>
      <c r="AU1013" s="16" t="s">
        <v>91</v>
      </c>
    </row>
    <row r="1014" spans="2:65" s="12" customFormat="1" ht="11.25">
      <c r="B1014" s="148"/>
      <c r="D1014" s="149" t="s">
        <v>151</v>
      </c>
      <c r="E1014" s="150" t="s">
        <v>79</v>
      </c>
      <c r="F1014" s="151" t="s">
        <v>436</v>
      </c>
      <c r="H1014" s="150" t="s">
        <v>79</v>
      </c>
      <c r="I1014" s="152"/>
      <c r="L1014" s="148"/>
      <c r="M1014" s="153"/>
      <c r="T1014" s="154"/>
      <c r="AT1014" s="150" t="s">
        <v>151</v>
      </c>
      <c r="AU1014" s="150" t="s">
        <v>91</v>
      </c>
      <c r="AV1014" s="12" t="s">
        <v>88</v>
      </c>
      <c r="AW1014" s="12" t="s">
        <v>42</v>
      </c>
      <c r="AX1014" s="12" t="s">
        <v>81</v>
      </c>
      <c r="AY1014" s="150" t="s">
        <v>140</v>
      </c>
    </row>
    <row r="1015" spans="2:65" s="12" customFormat="1" ht="11.25">
      <c r="B1015" s="148"/>
      <c r="D1015" s="149" t="s">
        <v>151</v>
      </c>
      <c r="E1015" s="150" t="s">
        <v>79</v>
      </c>
      <c r="F1015" s="151" t="s">
        <v>988</v>
      </c>
      <c r="H1015" s="150" t="s">
        <v>79</v>
      </c>
      <c r="I1015" s="152"/>
      <c r="L1015" s="148"/>
      <c r="M1015" s="153"/>
      <c r="T1015" s="154"/>
      <c r="AT1015" s="150" t="s">
        <v>151</v>
      </c>
      <c r="AU1015" s="150" t="s">
        <v>91</v>
      </c>
      <c r="AV1015" s="12" t="s">
        <v>88</v>
      </c>
      <c r="AW1015" s="12" t="s">
        <v>42</v>
      </c>
      <c r="AX1015" s="12" t="s">
        <v>81</v>
      </c>
      <c r="AY1015" s="150" t="s">
        <v>140</v>
      </c>
    </row>
    <row r="1016" spans="2:65" s="13" customFormat="1" ht="11.25">
      <c r="B1016" s="155"/>
      <c r="D1016" s="149" t="s">
        <v>151</v>
      </c>
      <c r="E1016" s="156" t="s">
        <v>79</v>
      </c>
      <c r="F1016" s="157" t="s">
        <v>806</v>
      </c>
      <c r="H1016" s="158">
        <v>8</v>
      </c>
      <c r="I1016" s="159"/>
      <c r="L1016" s="155"/>
      <c r="M1016" s="160"/>
      <c r="T1016" s="161"/>
      <c r="AT1016" s="156" t="s">
        <v>151</v>
      </c>
      <c r="AU1016" s="156" t="s">
        <v>91</v>
      </c>
      <c r="AV1016" s="13" t="s">
        <v>91</v>
      </c>
      <c r="AW1016" s="13" t="s">
        <v>42</v>
      </c>
      <c r="AX1016" s="13" t="s">
        <v>88</v>
      </c>
      <c r="AY1016" s="156" t="s">
        <v>140</v>
      </c>
    </row>
    <row r="1017" spans="2:65" s="1" customFormat="1" ht="37.9" customHeight="1">
      <c r="B1017" s="32"/>
      <c r="C1017" s="162" t="s">
        <v>989</v>
      </c>
      <c r="D1017" s="162" t="s">
        <v>170</v>
      </c>
      <c r="E1017" s="163" t="s">
        <v>990</v>
      </c>
      <c r="F1017" s="164" t="s">
        <v>991</v>
      </c>
      <c r="G1017" s="165" t="s">
        <v>294</v>
      </c>
      <c r="H1017" s="166">
        <v>0.8</v>
      </c>
      <c r="I1017" s="167"/>
      <c r="J1017" s="168">
        <f>ROUND(I1017*H1017,2)</f>
        <v>0</v>
      </c>
      <c r="K1017" s="164" t="s">
        <v>289</v>
      </c>
      <c r="L1017" s="169"/>
      <c r="M1017" s="170" t="s">
        <v>79</v>
      </c>
      <c r="N1017" s="171" t="s">
        <v>51</v>
      </c>
      <c r="P1017" s="140">
        <f>O1017*H1017</f>
        <v>0</v>
      </c>
      <c r="Q1017" s="140">
        <v>0</v>
      </c>
      <c r="R1017" s="140">
        <f>Q1017*H1017</f>
        <v>0</v>
      </c>
      <c r="S1017" s="140">
        <v>0</v>
      </c>
      <c r="T1017" s="141">
        <f>S1017*H1017</f>
        <v>0</v>
      </c>
      <c r="AR1017" s="142" t="s">
        <v>91</v>
      </c>
      <c r="AT1017" s="142" t="s">
        <v>170</v>
      </c>
      <c r="AU1017" s="142" t="s">
        <v>91</v>
      </c>
      <c r="AY1017" s="16" t="s">
        <v>140</v>
      </c>
      <c r="BE1017" s="143">
        <f>IF(N1017="základní",J1017,0)</f>
        <v>0</v>
      </c>
      <c r="BF1017" s="143">
        <f>IF(N1017="snížená",J1017,0)</f>
        <v>0</v>
      </c>
      <c r="BG1017" s="143">
        <f>IF(N1017="zákl. přenesená",J1017,0)</f>
        <v>0</v>
      </c>
      <c r="BH1017" s="143">
        <f>IF(N1017="sníž. přenesená",J1017,0)</f>
        <v>0</v>
      </c>
      <c r="BI1017" s="143">
        <f>IF(N1017="nulová",J1017,0)</f>
        <v>0</v>
      </c>
      <c r="BJ1017" s="16" t="s">
        <v>88</v>
      </c>
      <c r="BK1017" s="143">
        <f>ROUND(I1017*H1017,2)</f>
        <v>0</v>
      </c>
      <c r="BL1017" s="16" t="s">
        <v>88</v>
      </c>
      <c r="BM1017" s="142" t="s">
        <v>992</v>
      </c>
    </row>
    <row r="1018" spans="2:65" s="12" customFormat="1" ht="11.25">
      <c r="B1018" s="148"/>
      <c r="D1018" s="149" t="s">
        <v>151</v>
      </c>
      <c r="E1018" s="150" t="s">
        <v>79</v>
      </c>
      <c r="F1018" s="151" t="s">
        <v>436</v>
      </c>
      <c r="H1018" s="150" t="s">
        <v>79</v>
      </c>
      <c r="I1018" s="152"/>
      <c r="L1018" s="148"/>
      <c r="M1018" s="153"/>
      <c r="T1018" s="154"/>
      <c r="AT1018" s="150" t="s">
        <v>151</v>
      </c>
      <c r="AU1018" s="150" t="s">
        <v>91</v>
      </c>
      <c r="AV1018" s="12" t="s">
        <v>88</v>
      </c>
      <c r="AW1018" s="12" t="s">
        <v>42</v>
      </c>
      <c r="AX1018" s="12" t="s">
        <v>81</v>
      </c>
      <c r="AY1018" s="150" t="s">
        <v>140</v>
      </c>
    </row>
    <row r="1019" spans="2:65" s="12" customFormat="1" ht="11.25">
      <c r="B1019" s="148"/>
      <c r="D1019" s="149" t="s">
        <v>151</v>
      </c>
      <c r="E1019" s="150" t="s">
        <v>79</v>
      </c>
      <c r="F1019" s="151" t="s">
        <v>988</v>
      </c>
      <c r="H1019" s="150" t="s">
        <v>79</v>
      </c>
      <c r="I1019" s="152"/>
      <c r="L1019" s="148"/>
      <c r="M1019" s="153"/>
      <c r="T1019" s="154"/>
      <c r="AT1019" s="150" t="s">
        <v>151</v>
      </c>
      <c r="AU1019" s="150" t="s">
        <v>91</v>
      </c>
      <c r="AV1019" s="12" t="s">
        <v>88</v>
      </c>
      <c r="AW1019" s="12" t="s">
        <v>42</v>
      </c>
      <c r="AX1019" s="12" t="s">
        <v>81</v>
      </c>
      <c r="AY1019" s="150" t="s">
        <v>140</v>
      </c>
    </row>
    <row r="1020" spans="2:65" s="13" customFormat="1" ht="11.25">
      <c r="B1020" s="155"/>
      <c r="D1020" s="149" t="s">
        <v>151</v>
      </c>
      <c r="E1020" s="156" t="s">
        <v>79</v>
      </c>
      <c r="F1020" s="157" t="s">
        <v>993</v>
      </c>
      <c r="H1020" s="158">
        <v>0.8</v>
      </c>
      <c r="I1020" s="159"/>
      <c r="L1020" s="155"/>
      <c r="M1020" s="160"/>
      <c r="T1020" s="161"/>
      <c r="AT1020" s="156" t="s">
        <v>151</v>
      </c>
      <c r="AU1020" s="156" t="s">
        <v>91</v>
      </c>
      <c r="AV1020" s="13" t="s">
        <v>91</v>
      </c>
      <c r="AW1020" s="13" t="s">
        <v>42</v>
      </c>
      <c r="AX1020" s="13" t="s">
        <v>88</v>
      </c>
      <c r="AY1020" s="156" t="s">
        <v>140</v>
      </c>
    </row>
    <row r="1021" spans="2:65" s="1" customFormat="1" ht="44.25" customHeight="1">
      <c r="B1021" s="32"/>
      <c r="C1021" s="131" t="s">
        <v>994</v>
      </c>
      <c r="D1021" s="131" t="s">
        <v>142</v>
      </c>
      <c r="E1021" s="132" t="s">
        <v>995</v>
      </c>
      <c r="F1021" s="133" t="s">
        <v>996</v>
      </c>
      <c r="G1021" s="134" t="s">
        <v>280</v>
      </c>
      <c r="H1021" s="135">
        <v>4</v>
      </c>
      <c r="I1021" s="136"/>
      <c r="J1021" s="137">
        <f>ROUND(I1021*H1021,2)</f>
        <v>0</v>
      </c>
      <c r="K1021" s="133" t="s">
        <v>146</v>
      </c>
      <c r="L1021" s="32"/>
      <c r="M1021" s="138" t="s">
        <v>79</v>
      </c>
      <c r="N1021" s="139" t="s">
        <v>51</v>
      </c>
      <c r="P1021" s="140">
        <f>O1021*H1021</f>
        <v>0</v>
      </c>
      <c r="Q1021" s="140">
        <v>0</v>
      </c>
      <c r="R1021" s="140">
        <f>Q1021*H1021</f>
        <v>0</v>
      </c>
      <c r="S1021" s="140">
        <v>0</v>
      </c>
      <c r="T1021" s="141">
        <f>S1021*H1021</f>
        <v>0</v>
      </c>
      <c r="AR1021" s="142" t="s">
        <v>88</v>
      </c>
      <c r="AT1021" s="142" t="s">
        <v>142</v>
      </c>
      <c r="AU1021" s="142" t="s">
        <v>91</v>
      </c>
      <c r="AY1021" s="16" t="s">
        <v>140</v>
      </c>
      <c r="BE1021" s="143">
        <f>IF(N1021="základní",J1021,0)</f>
        <v>0</v>
      </c>
      <c r="BF1021" s="143">
        <f>IF(N1021="snížená",J1021,0)</f>
        <v>0</v>
      </c>
      <c r="BG1021" s="143">
        <f>IF(N1021="zákl. přenesená",J1021,0)</f>
        <v>0</v>
      </c>
      <c r="BH1021" s="143">
        <f>IF(N1021="sníž. přenesená",J1021,0)</f>
        <v>0</v>
      </c>
      <c r="BI1021" s="143">
        <f>IF(N1021="nulová",J1021,0)</f>
        <v>0</v>
      </c>
      <c r="BJ1021" s="16" t="s">
        <v>88</v>
      </c>
      <c r="BK1021" s="143">
        <f>ROUND(I1021*H1021,2)</f>
        <v>0</v>
      </c>
      <c r="BL1021" s="16" t="s">
        <v>88</v>
      </c>
      <c r="BM1021" s="142" t="s">
        <v>997</v>
      </c>
    </row>
    <row r="1022" spans="2:65" s="1" customFormat="1" ht="11.25">
      <c r="B1022" s="32"/>
      <c r="D1022" s="144" t="s">
        <v>149</v>
      </c>
      <c r="F1022" s="145" t="s">
        <v>998</v>
      </c>
      <c r="I1022" s="146"/>
      <c r="L1022" s="32"/>
      <c r="M1022" s="147"/>
      <c r="T1022" s="53"/>
      <c r="AT1022" s="16" t="s">
        <v>149</v>
      </c>
      <c r="AU1022" s="16" t="s">
        <v>91</v>
      </c>
    </row>
    <row r="1023" spans="2:65" s="12" customFormat="1" ht="11.25">
      <c r="B1023" s="148"/>
      <c r="D1023" s="149" t="s">
        <v>151</v>
      </c>
      <c r="E1023" s="150" t="s">
        <v>79</v>
      </c>
      <c r="F1023" s="151" t="s">
        <v>436</v>
      </c>
      <c r="H1023" s="150" t="s">
        <v>79</v>
      </c>
      <c r="I1023" s="152"/>
      <c r="L1023" s="148"/>
      <c r="M1023" s="153"/>
      <c r="T1023" s="154"/>
      <c r="AT1023" s="150" t="s">
        <v>151</v>
      </c>
      <c r="AU1023" s="150" t="s">
        <v>91</v>
      </c>
      <c r="AV1023" s="12" t="s">
        <v>88</v>
      </c>
      <c r="AW1023" s="12" t="s">
        <v>42</v>
      </c>
      <c r="AX1023" s="12" t="s">
        <v>81</v>
      </c>
      <c r="AY1023" s="150" t="s">
        <v>140</v>
      </c>
    </row>
    <row r="1024" spans="2:65" s="12" customFormat="1" ht="11.25">
      <c r="B1024" s="148"/>
      <c r="D1024" s="149" t="s">
        <v>151</v>
      </c>
      <c r="E1024" s="150" t="s">
        <v>79</v>
      </c>
      <c r="F1024" s="151" t="s">
        <v>999</v>
      </c>
      <c r="H1024" s="150" t="s">
        <v>79</v>
      </c>
      <c r="I1024" s="152"/>
      <c r="L1024" s="148"/>
      <c r="M1024" s="153"/>
      <c r="T1024" s="154"/>
      <c r="AT1024" s="150" t="s">
        <v>151</v>
      </c>
      <c r="AU1024" s="150" t="s">
        <v>91</v>
      </c>
      <c r="AV1024" s="12" t="s">
        <v>88</v>
      </c>
      <c r="AW1024" s="12" t="s">
        <v>42</v>
      </c>
      <c r="AX1024" s="12" t="s">
        <v>81</v>
      </c>
      <c r="AY1024" s="150" t="s">
        <v>140</v>
      </c>
    </row>
    <row r="1025" spans="2:65" s="13" customFormat="1" ht="11.25">
      <c r="B1025" s="155"/>
      <c r="D1025" s="149" t="s">
        <v>151</v>
      </c>
      <c r="E1025" s="156" t="s">
        <v>79</v>
      </c>
      <c r="F1025" s="157" t="s">
        <v>438</v>
      </c>
      <c r="H1025" s="158">
        <v>4</v>
      </c>
      <c r="I1025" s="159"/>
      <c r="L1025" s="155"/>
      <c r="M1025" s="160"/>
      <c r="T1025" s="161"/>
      <c r="AT1025" s="156" t="s">
        <v>151</v>
      </c>
      <c r="AU1025" s="156" t="s">
        <v>91</v>
      </c>
      <c r="AV1025" s="13" t="s">
        <v>91</v>
      </c>
      <c r="AW1025" s="13" t="s">
        <v>42</v>
      </c>
      <c r="AX1025" s="13" t="s">
        <v>88</v>
      </c>
      <c r="AY1025" s="156" t="s">
        <v>140</v>
      </c>
    </row>
    <row r="1026" spans="2:65" s="1" customFormat="1" ht="24.2" customHeight="1">
      <c r="B1026" s="32"/>
      <c r="C1026" s="162" t="s">
        <v>1000</v>
      </c>
      <c r="D1026" s="162" t="s">
        <v>170</v>
      </c>
      <c r="E1026" s="163" t="s">
        <v>978</v>
      </c>
      <c r="F1026" s="164" t="s">
        <v>979</v>
      </c>
      <c r="G1026" s="165" t="s">
        <v>294</v>
      </c>
      <c r="H1026" s="166">
        <v>0.4</v>
      </c>
      <c r="I1026" s="167"/>
      <c r="J1026" s="168">
        <f>ROUND(I1026*H1026,2)</f>
        <v>0</v>
      </c>
      <c r="K1026" s="164" t="s">
        <v>289</v>
      </c>
      <c r="L1026" s="169"/>
      <c r="M1026" s="170" t="s">
        <v>79</v>
      </c>
      <c r="N1026" s="171" t="s">
        <v>51</v>
      </c>
      <c r="P1026" s="140">
        <f>O1026*H1026</f>
        <v>0</v>
      </c>
      <c r="Q1026" s="140">
        <v>0</v>
      </c>
      <c r="R1026" s="140">
        <f>Q1026*H1026</f>
        <v>0</v>
      </c>
      <c r="S1026" s="140">
        <v>0</v>
      </c>
      <c r="T1026" s="141">
        <f>S1026*H1026</f>
        <v>0</v>
      </c>
      <c r="AR1026" s="142" t="s">
        <v>91</v>
      </c>
      <c r="AT1026" s="142" t="s">
        <v>170</v>
      </c>
      <c r="AU1026" s="142" t="s">
        <v>91</v>
      </c>
      <c r="AY1026" s="16" t="s">
        <v>140</v>
      </c>
      <c r="BE1026" s="143">
        <f>IF(N1026="základní",J1026,0)</f>
        <v>0</v>
      </c>
      <c r="BF1026" s="143">
        <f>IF(N1026="snížená",J1026,0)</f>
        <v>0</v>
      </c>
      <c r="BG1026" s="143">
        <f>IF(N1026="zákl. přenesená",J1026,0)</f>
        <v>0</v>
      </c>
      <c r="BH1026" s="143">
        <f>IF(N1026="sníž. přenesená",J1026,0)</f>
        <v>0</v>
      </c>
      <c r="BI1026" s="143">
        <f>IF(N1026="nulová",J1026,0)</f>
        <v>0</v>
      </c>
      <c r="BJ1026" s="16" t="s">
        <v>88</v>
      </c>
      <c r="BK1026" s="143">
        <f>ROUND(I1026*H1026,2)</f>
        <v>0</v>
      </c>
      <c r="BL1026" s="16" t="s">
        <v>88</v>
      </c>
      <c r="BM1026" s="142" t="s">
        <v>1001</v>
      </c>
    </row>
    <row r="1027" spans="2:65" s="12" customFormat="1" ht="11.25">
      <c r="B1027" s="148"/>
      <c r="D1027" s="149" t="s">
        <v>151</v>
      </c>
      <c r="E1027" s="150" t="s">
        <v>79</v>
      </c>
      <c r="F1027" s="151" t="s">
        <v>436</v>
      </c>
      <c r="H1027" s="150" t="s">
        <v>79</v>
      </c>
      <c r="I1027" s="152"/>
      <c r="L1027" s="148"/>
      <c r="M1027" s="153"/>
      <c r="T1027" s="154"/>
      <c r="AT1027" s="150" t="s">
        <v>151</v>
      </c>
      <c r="AU1027" s="150" t="s">
        <v>91</v>
      </c>
      <c r="AV1027" s="12" t="s">
        <v>88</v>
      </c>
      <c r="AW1027" s="12" t="s">
        <v>42</v>
      </c>
      <c r="AX1027" s="12" t="s">
        <v>81</v>
      </c>
      <c r="AY1027" s="150" t="s">
        <v>140</v>
      </c>
    </row>
    <row r="1028" spans="2:65" s="12" customFormat="1" ht="11.25">
      <c r="B1028" s="148"/>
      <c r="D1028" s="149" t="s">
        <v>151</v>
      </c>
      <c r="E1028" s="150" t="s">
        <v>79</v>
      </c>
      <c r="F1028" s="151" t="s">
        <v>999</v>
      </c>
      <c r="H1028" s="150" t="s">
        <v>79</v>
      </c>
      <c r="I1028" s="152"/>
      <c r="L1028" s="148"/>
      <c r="M1028" s="153"/>
      <c r="T1028" s="154"/>
      <c r="AT1028" s="150" t="s">
        <v>151</v>
      </c>
      <c r="AU1028" s="150" t="s">
        <v>91</v>
      </c>
      <c r="AV1028" s="12" t="s">
        <v>88</v>
      </c>
      <c r="AW1028" s="12" t="s">
        <v>42</v>
      </c>
      <c r="AX1028" s="12" t="s">
        <v>81</v>
      </c>
      <c r="AY1028" s="150" t="s">
        <v>140</v>
      </c>
    </row>
    <row r="1029" spans="2:65" s="13" customFormat="1" ht="11.25">
      <c r="B1029" s="155"/>
      <c r="D1029" s="149" t="s">
        <v>151</v>
      </c>
      <c r="E1029" s="156" t="s">
        <v>79</v>
      </c>
      <c r="F1029" s="157" t="s">
        <v>1002</v>
      </c>
      <c r="H1029" s="158">
        <v>0.4</v>
      </c>
      <c r="I1029" s="159"/>
      <c r="L1029" s="155"/>
      <c r="M1029" s="160"/>
      <c r="T1029" s="161"/>
      <c r="AT1029" s="156" t="s">
        <v>151</v>
      </c>
      <c r="AU1029" s="156" t="s">
        <v>91</v>
      </c>
      <c r="AV1029" s="13" t="s">
        <v>91</v>
      </c>
      <c r="AW1029" s="13" t="s">
        <v>42</v>
      </c>
      <c r="AX1029" s="13" t="s">
        <v>88</v>
      </c>
      <c r="AY1029" s="156" t="s">
        <v>140</v>
      </c>
    </row>
    <row r="1030" spans="2:65" s="1" customFormat="1" ht="44.25" customHeight="1">
      <c r="B1030" s="32"/>
      <c r="C1030" s="131" t="s">
        <v>1003</v>
      </c>
      <c r="D1030" s="131" t="s">
        <v>142</v>
      </c>
      <c r="E1030" s="132" t="s">
        <v>1004</v>
      </c>
      <c r="F1030" s="133" t="s">
        <v>1005</v>
      </c>
      <c r="G1030" s="134" t="s">
        <v>280</v>
      </c>
      <c r="H1030" s="135">
        <v>4</v>
      </c>
      <c r="I1030" s="136"/>
      <c r="J1030" s="137">
        <f>ROUND(I1030*H1030,2)</f>
        <v>0</v>
      </c>
      <c r="K1030" s="133" t="s">
        <v>146</v>
      </c>
      <c r="L1030" s="32"/>
      <c r="M1030" s="138" t="s">
        <v>79</v>
      </c>
      <c r="N1030" s="139" t="s">
        <v>51</v>
      </c>
      <c r="P1030" s="140">
        <f>O1030*H1030</f>
        <v>0</v>
      </c>
      <c r="Q1030" s="140">
        <v>0</v>
      </c>
      <c r="R1030" s="140">
        <f>Q1030*H1030</f>
        <v>0</v>
      </c>
      <c r="S1030" s="140">
        <v>0</v>
      </c>
      <c r="T1030" s="141">
        <f>S1030*H1030</f>
        <v>0</v>
      </c>
      <c r="AR1030" s="142" t="s">
        <v>88</v>
      </c>
      <c r="AT1030" s="142" t="s">
        <v>142</v>
      </c>
      <c r="AU1030" s="142" t="s">
        <v>91</v>
      </c>
      <c r="AY1030" s="16" t="s">
        <v>140</v>
      </c>
      <c r="BE1030" s="143">
        <f>IF(N1030="základní",J1030,0)</f>
        <v>0</v>
      </c>
      <c r="BF1030" s="143">
        <f>IF(N1030="snížená",J1030,0)</f>
        <v>0</v>
      </c>
      <c r="BG1030" s="143">
        <f>IF(N1030="zákl. přenesená",J1030,0)</f>
        <v>0</v>
      </c>
      <c r="BH1030" s="143">
        <f>IF(N1030="sníž. přenesená",J1030,0)</f>
        <v>0</v>
      </c>
      <c r="BI1030" s="143">
        <f>IF(N1030="nulová",J1030,0)</f>
        <v>0</v>
      </c>
      <c r="BJ1030" s="16" t="s">
        <v>88</v>
      </c>
      <c r="BK1030" s="143">
        <f>ROUND(I1030*H1030,2)</f>
        <v>0</v>
      </c>
      <c r="BL1030" s="16" t="s">
        <v>88</v>
      </c>
      <c r="BM1030" s="142" t="s">
        <v>1006</v>
      </c>
    </row>
    <row r="1031" spans="2:65" s="1" customFormat="1" ht="11.25">
      <c r="B1031" s="32"/>
      <c r="D1031" s="144" t="s">
        <v>149</v>
      </c>
      <c r="F1031" s="145" t="s">
        <v>1007</v>
      </c>
      <c r="I1031" s="146"/>
      <c r="L1031" s="32"/>
      <c r="M1031" s="147"/>
      <c r="T1031" s="53"/>
      <c r="AT1031" s="16" t="s">
        <v>149</v>
      </c>
      <c r="AU1031" s="16" t="s">
        <v>91</v>
      </c>
    </row>
    <row r="1032" spans="2:65" s="12" customFormat="1" ht="11.25">
      <c r="B1032" s="148"/>
      <c r="D1032" s="149" t="s">
        <v>151</v>
      </c>
      <c r="E1032" s="150" t="s">
        <v>79</v>
      </c>
      <c r="F1032" s="151" t="s">
        <v>436</v>
      </c>
      <c r="H1032" s="150" t="s">
        <v>79</v>
      </c>
      <c r="I1032" s="152"/>
      <c r="L1032" s="148"/>
      <c r="M1032" s="153"/>
      <c r="T1032" s="154"/>
      <c r="AT1032" s="150" t="s">
        <v>151</v>
      </c>
      <c r="AU1032" s="150" t="s">
        <v>91</v>
      </c>
      <c r="AV1032" s="12" t="s">
        <v>88</v>
      </c>
      <c r="AW1032" s="12" t="s">
        <v>42</v>
      </c>
      <c r="AX1032" s="12" t="s">
        <v>81</v>
      </c>
      <c r="AY1032" s="150" t="s">
        <v>140</v>
      </c>
    </row>
    <row r="1033" spans="2:65" s="12" customFormat="1" ht="11.25">
      <c r="B1033" s="148"/>
      <c r="D1033" s="149" t="s">
        <v>151</v>
      </c>
      <c r="E1033" s="150" t="s">
        <v>79</v>
      </c>
      <c r="F1033" s="151" t="s">
        <v>1008</v>
      </c>
      <c r="H1033" s="150" t="s">
        <v>79</v>
      </c>
      <c r="I1033" s="152"/>
      <c r="L1033" s="148"/>
      <c r="M1033" s="153"/>
      <c r="T1033" s="154"/>
      <c r="AT1033" s="150" t="s">
        <v>151</v>
      </c>
      <c r="AU1033" s="150" t="s">
        <v>91</v>
      </c>
      <c r="AV1033" s="12" t="s">
        <v>88</v>
      </c>
      <c r="AW1033" s="12" t="s">
        <v>42</v>
      </c>
      <c r="AX1033" s="12" t="s">
        <v>81</v>
      </c>
      <c r="AY1033" s="150" t="s">
        <v>140</v>
      </c>
    </row>
    <row r="1034" spans="2:65" s="13" customFormat="1" ht="11.25">
      <c r="B1034" s="155"/>
      <c r="D1034" s="149" t="s">
        <v>151</v>
      </c>
      <c r="E1034" s="156" t="s">
        <v>79</v>
      </c>
      <c r="F1034" s="157" t="s">
        <v>438</v>
      </c>
      <c r="H1034" s="158">
        <v>4</v>
      </c>
      <c r="I1034" s="159"/>
      <c r="L1034" s="155"/>
      <c r="M1034" s="160"/>
      <c r="T1034" s="161"/>
      <c r="AT1034" s="156" t="s">
        <v>151</v>
      </c>
      <c r="AU1034" s="156" t="s">
        <v>91</v>
      </c>
      <c r="AV1034" s="13" t="s">
        <v>91</v>
      </c>
      <c r="AW1034" s="13" t="s">
        <v>42</v>
      </c>
      <c r="AX1034" s="13" t="s">
        <v>88</v>
      </c>
      <c r="AY1034" s="156" t="s">
        <v>140</v>
      </c>
    </row>
    <row r="1035" spans="2:65" s="1" customFormat="1" ht="37.9" customHeight="1">
      <c r="B1035" s="32"/>
      <c r="C1035" s="162" t="s">
        <v>1009</v>
      </c>
      <c r="D1035" s="162" t="s">
        <v>170</v>
      </c>
      <c r="E1035" s="163" t="s">
        <v>1010</v>
      </c>
      <c r="F1035" s="164" t="s">
        <v>1011</v>
      </c>
      <c r="G1035" s="165" t="s">
        <v>294</v>
      </c>
      <c r="H1035" s="166">
        <v>0.4</v>
      </c>
      <c r="I1035" s="167"/>
      <c r="J1035" s="168">
        <f>ROUND(I1035*H1035,2)</f>
        <v>0</v>
      </c>
      <c r="K1035" s="164" t="s">
        <v>289</v>
      </c>
      <c r="L1035" s="169"/>
      <c r="M1035" s="170" t="s">
        <v>79</v>
      </c>
      <c r="N1035" s="171" t="s">
        <v>51</v>
      </c>
      <c r="P1035" s="140">
        <f>O1035*H1035</f>
        <v>0</v>
      </c>
      <c r="Q1035" s="140">
        <v>0</v>
      </c>
      <c r="R1035" s="140">
        <f>Q1035*H1035</f>
        <v>0</v>
      </c>
      <c r="S1035" s="140">
        <v>0</v>
      </c>
      <c r="T1035" s="141">
        <f>S1035*H1035</f>
        <v>0</v>
      </c>
      <c r="AR1035" s="142" t="s">
        <v>91</v>
      </c>
      <c r="AT1035" s="142" t="s">
        <v>170</v>
      </c>
      <c r="AU1035" s="142" t="s">
        <v>91</v>
      </c>
      <c r="AY1035" s="16" t="s">
        <v>140</v>
      </c>
      <c r="BE1035" s="143">
        <f>IF(N1035="základní",J1035,0)</f>
        <v>0</v>
      </c>
      <c r="BF1035" s="143">
        <f>IF(N1035="snížená",J1035,0)</f>
        <v>0</v>
      </c>
      <c r="BG1035" s="143">
        <f>IF(N1035="zákl. přenesená",J1035,0)</f>
        <v>0</v>
      </c>
      <c r="BH1035" s="143">
        <f>IF(N1035="sníž. přenesená",J1035,0)</f>
        <v>0</v>
      </c>
      <c r="BI1035" s="143">
        <f>IF(N1035="nulová",J1035,0)</f>
        <v>0</v>
      </c>
      <c r="BJ1035" s="16" t="s">
        <v>88</v>
      </c>
      <c r="BK1035" s="143">
        <f>ROUND(I1035*H1035,2)</f>
        <v>0</v>
      </c>
      <c r="BL1035" s="16" t="s">
        <v>88</v>
      </c>
      <c r="BM1035" s="142" t="s">
        <v>1012</v>
      </c>
    </row>
    <row r="1036" spans="2:65" s="12" customFormat="1" ht="11.25">
      <c r="B1036" s="148"/>
      <c r="D1036" s="149" t="s">
        <v>151</v>
      </c>
      <c r="E1036" s="150" t="s">
        <v>79</v>
      </c>
      <c r="F1036" s="151" t="s">
        <v>436</v>
      </c>
      <c r="H1036" s="150" t="s">
        <v>79</v>
      </c>
      <c r="I1036" s="152"/>
      <c r="L1036" s="148"/>
      <c r="M1036" s="153"/>
      <c r="T1036" s="154"/>
      <c r="AT1036" s="150" t="s">
        <v>151</v>
      </c>
      <c r="AU1036" s="150" t="s">
        <v>91</v>
      </c>
      <c r="AV1036" s="12" t="s">
        <v>88</v>
      </c>
      <c r="AW1036" s="12" t="s">
        <v>42</v>
      </c>
      <c r="AX1036" s="12" t="s">
        <v>81</v>
      </c>
      <c r="AY1036" s="150" t="s">
        <v>140</v>
      </c>
    </row>
    <row r="1037" spans="2:65" s="12" customFormat="1" ht="11.25">
      <c r="B1037" s="148"/>
      <c r="D1037" s="149" t="s">
        <v>151</v>
      </c>
      <c r="E1037" s="150" t="s">
        <v>79</v>
      </c>
      <c r="F1037" s="151" t="s">
        <v>1008</v>
      </c>
      <c r="H1037" s="150" t="s">
        <v>79</v>
      </c>
      <c r="I1037" s="152"/>
      <c r="L1037" s="148"/>
      <c r="M1037" s="153"/>
      <c r="T1037" s="154"/>
      <c r="AT1037" s="150" t="s">
        <v>151</v>
      </c>
      <c r="AU1037" s="150" t="s">
        <v>91</v>
      </c>
      <c r="AV1037" s="12" t="s">
        <v>88</v>
      </c>
      <c r="AW1037" s="12" t="s">
        <v>42</v>
      </c>
      <c r="AX1037" s="12" t="s">
        <v>81</v>
      </c>
      <c r="AY1037" s="150" t="s">
        <v>140</v>
      </c>
    </row>
    <row r="1038" spans="2:65" s="13" customFormat="1" ht="11.25">
      <c r="B1038" s="155"/>
      <c r="D1038" s="149" t="s">
        <v>151</v>
      </c>
      <c r="E1038" s="156" t="s">
        <v>79</v>
      </c>
      <c r="F1038" s="157" t="s">
        <v>1002</v>
      </c>
      <c r="H1038" s="158">
        <v>0.4</v>
      </c>
      <c r="I1038" s="159"/>
      <c r="L1038" s="155"/>
      <c r="M1038" s="160"/>
      <c r="T1038" s="161"/>
      <c r="AT1038" s="156" t="s">
        <v>151</v>
      </c>
      <c r="AU1038" s="156" t="s">
        <v>91</v>
      </c>
      <c r="AV1038" s="13" t="s">
        <v>91</v>
      </c>
      <c r="AW1038" s="13" t="s">
        <v>42</v>
      </c>
      <c r="AX1038" s="13" t="s">
        <v>88</v>
      </c>
      <c r="AY1038" s="156" t="s">
        <v>140</v>
      </c>
    </row>
    <row r="1039" spans="2:65" s="1" customFormat="1" ht="44.25" customHeight="1">
      <c r="B1039" s="32"/>
      <c r="C1039" s="131" t="s">
        <v>1013</v>
      </c>
      <c r="D1039" s="131" t="s">
        <v>142</v>
      </c>
      <c r="E1039" s="132" t="s">
        <v>1014</v>
      </c>
      <c r="F1039" s="133" t="s">
        <v>1015</v>
      </c>
      <c r="G1039" s="134" t="s">
        <v>280</v>
      </c>
      <c r="H1039" s="135">
        <v>8</v>
      </c>
      <c r="I1039" s="136"/>
      <c r="J1039" s="137">
        <f>ROUND(I1039*H1039,2)</f>
        <v>0</v>
      </c>
      <c r="K1039" s="133" t="s">
        <v>146</v>
      </c>
      <c r="L1039" s="32"/>
      <c r="M1039" s="138" t="s">
        <v>79</v>
      </c>
      <c r="N1039" s="139" t="s">
        <v>51</v>
      </c>
      <c r="P1039" s="140">
        <f>O1039*H1039</f>
        <v>0</v>
      </c>
      <c r="Q1039" s="140">
        <v>0</v>
      </c>
      <c r="R1039" s="140">
        <f>Q1039*H1039</f>
        <v>0</v>
      </c>
      <c r="S1039" s="140">
        <v>0</v>
      </c>
      <c r="T1039" s="141">
        <f>S1039*H1039</f>
        <v>0</v>
      </c>
      <c r="AR1039" s="142" t="s">
        <v>88</v>
      </c>
      <c r="AT1039" s="142" t="s">
        <v>142</v>
      </c>
      <c r="AU1039" s="142" t="s">
        <v>91</v>
      </c>
      <c r="AY1039" s="16" t="s">
        <v>140</v>
      </c>
      <c r="BE1039" s="143">
        <f>IF(N1039="základní",J1039,0)</f>
        <v>0</v>
      </c>
      <c r="BF1039" s="143">
        <f>IF(N1039="snížená",J1039,0)</f>
        <v>0</v>
      </c>
      <c r="BG1039" s="143">
        <f>IF(N1039="zákl. přenesená",J1039,0)</f>
        <v>0</v>
      </c>
      <c r="BH1039" s="143">
        <f>IF(N1039="sníž. přenesená",J1039,0)</f>
        <v>0</v>
      </c>
      <c r="BI1039" s="143">
        <f>IF(N1039="nulová",J1039,0)</f>
        <v>0</v>
      </c>
      <c r="BJ1039" s="16" t="s">
        <v>88</v>
      </c>
      <c r="BK1039" s="143">
        <f>ROUND(I1039*H1039,2)</f>
        <v>0</v>
      </c>
      <c r="BL1039" s="16" t="s">
        <v>88</v>
      </c>
      <c r="BM1039" s="142" t="s">
        <v>1016</v>
      </c>
    </row>
    <row r="1040" spans="2:65" s="1" customFormat="1" ht="11.25">
      <c r="B1040" s="32"/>
      <c r="D1040" s="144" t="s">
        <v>149</v>
      </c>
      <c r="F1040" s="145" t="s">
        <v>1017</v>
      </c>
      <c r="I1040" s="146"/>
      <c r="L1040" s="32"/>
      <c r="M1040" s="147"/>
      <c r="T1040" s="53"/>
      <c r="AT1040" s="16" t="s">
        <v>149</v>
      </c>
      <c r="AU1040" s="16" t="s">
        <v>91</v>
      </c>
    </row>
    <row r="1041" spans="2:65" s="12" customFormat="1" ht="11.25">
      <c r="B1041" s="148"/>
      <c r="D1041" s="149" t="s">
        <v>151</v>
      </c>
      <c r="E1041" s="150" t="s">
        <v>79</v>
      </c>
      <c r="F1041" s="151" t="s">
        <v>436</v>
      </c>
      <c r="H1041" s="150" t="s">
        <v>79</v>
      </c>
      <c r="I1041" s="152"/>
      <c r="L1041" s="148"/>
      <c r="M1041" s="153"/>
      <c r="T1041" s="154"/>
      <c r="AT1041" s="150" t="s">
        <v>151</v>
      </c>
      <c r="AU1041" s="150" t="s">
        <v>91</v>
      </c>
      <c r="AV1041" s="12" t="s">
        <v>88</v>
      </c>
      <c r="AW1041" s="12" t="s">
        <v>42</v>
      </c>
      <c r="AX1041" s="12" t="s">
        <v>81</v>
      </c>
      <c r="AY1041" s="150" t="s">
        <v>140</v>
      </c>
    </row>
    <row r="1042" spans="2:65" s="12" customFormat="1" ht="11.25">
      <c r="B1042" s="148"/>
      <c r="D1042" s="149" t="s">
        <v>151</v>
      </c>
      <c r="E1042" s="150" t="s">
        <v>79</v>
      </c>
      <c r="F1042" s="151" t="s">
        <v>1018</v>
      </c>
      <c r="H1042" s="150" t="s">
        <v>79</v>
      </c>
      <c r="I1042" s="152"/>
      <c r="L1042" s="148"/>
      <c r="M1042" s="153"/>
      <c r="T1042" s="154"/>
      <c r="AT1042" s="150" t="s">
        <v>151</v>
      </c>
      <c r="AU1042" s="150" t="s">
        <v>91</v>
      </c>
      <c r="AV1042" s="12" t="s">
        <v>88</v>
      </c>
      <c r="AW1042" s="12" t="s">
        <v>42</v>
      </c>
      <c r="AX1042" s="12" t="s">
        <v>81</v>
      </c>
      <c r="AY1042" s="150" t="s">
        <v>140</v>
      </c>
    </row>
    <row r="1043" spans="2:65" s="13" customFormat="1" ht="11.25">
      <c r="B1043" s="155"/>
      <c r="D1043" s="149" t="s">
        <v>151</v>
      </c>
      <c r="E1043" s="156" t="s">
        <v>79</v>
      </c>
      <c r="F1043" s="157" t="s">
        <v>806</v>
      </c>
      <c r="H1043" s="158">
        <v>8</v>
      </c>
      <c r="I1043" s="159"/>
      <c r="L1043" s="155"/>
      <c r="M1043" s="160"/>
      <c r="T1043" s="161"/>
      <c r="AT1043" s="156" t="s">
        <v>151</v>
      </c>
      <c r="AU1043" s="156" t="s">
        <v>91</v>
      </c>
      <c r="AV1043" s="13" t="s">
        <v>91</v>
      </c>
      <c r="AW1043" s="13" t="s">
        <v>42</v>
      </c>
      <c r="AX1043" s="13" t="s">
        <v>88</v>
      </c>
      <c r="AY1043" s="156" t="s">
        <v>140</v>
      </c>
    </row>
    <row r="1044" spans="2:65" s="1" customFormat="1" ht="37.9" customHeight="1">
      <c r="B1044" s="32"/>
      <c r="C1044" s="162" t="s">
        <v>1019</v>
      </c>
      <c r="D1044" s="162" t="s">
        <v>170</v>
      </c>
      <c r="E1044" s="163" t="s">
        <v>1020</v>
      </c>
      <c r="F1044" s="164" t="s">
        <v>1021</v>
      </c>
      <c r="G1044" s="165" t="s">
        <v>294</v>
      </c>
      <c r="H1044" s="166">
        <v>0.8</v>
      </c>
      <c r="I1044" s="167"/>
      <c r="J1044" s="168">
        <f>ROUND(I1044*H1044,2)</f>
        <v>0</v>
      </c>
      <c r="K1044" s="164" t="s">
        <v>289</v>
      </c>
      <c r="L1044" s="169"/>
      <c r="M1044" s="170" t="s">
        <v>79</v>
      </c>
      <c r="N1044" s="171" t="s">
        <v>51</v>
      </c>
      <c r="P1044" s="140">
        <f>O1044*H1044</f>
        <v>0</v>
      </c>
      <c r="Q1044" s="140">
        <v>0</v>
      </c>
      <c r="R1044" s="140">
        <f>Q1044*H1044</f>
        <v>0</v>
      </c>
      <c r="S1044" s="140">
        <v>0</v>
      </c>
      <c r="T1044" s="141">
        <f>S1044*H1044</f>
        <v>0</v>
      </c>
      <c r="AR1044" s="142" t="s">
        <v>91</v>
      </c>
      <c r="AT1044" s="142" t="s">
        <v>170</v>
      </c>
      <c r="AU1044" s="142" t="s">
        <v>91</v>
      </c>
      <c r="AY1044" s="16" t="s">
        <v>140</v>
      </c>
      <c r="BE1044" s="143">
        <f>IF(N1044="základní",J1044,0)</f>
        <v>0</v>
      </c>
      <c r="BF1044" s="143">
        <f>IF(N1044="snížená",J1044,0)</f>
        <v>0</v>
      </c>
      <c r="BG1044" s="143">
        <f>IF(N1044="zákl. přenesená",J1044,0)</f>
        <v>0</v>
      </c>
      <c r="BH1044" s="143">
        <f>IF(N1044="sníž. přenesená",J1044,0)</f>
        <v>0</v>
      </c>
      <c r="BI1044" s="143">
        <f>IF(N1044="nulová",J1044,0)</f>
        <v>0</v>
      </c>
      <c r="BJ1044" s="16" t="s">
        <v>88</v>
      </c>
      <c r="BK1044" s="143">
        <f>ROUND(I1044*H1044,2)</f>
        <v>0</v>
      </c>
      <c r="BL1044" s="16" t="s">
        <v>88</v>
      </c>
      <c r="BM1044" s="142" t="s">
        <v>1022</v>
      </c>
    </row>
    <row r="1045" spans="2:65" s="12" customFormat="1" ht="11.25">
      <c r="B1045" s="148"/>
      <c r="D1045" s="149" t="s">
        <v>151</v>
      </c>
      <c r="E1045" s="150" t="s">
        <v>79</v>
      </c>
      <c r="F1045" s="151" t="s">
        <v>436</v>
      </c>
      <c r="H1045" s="150" t="s">
        <v>79</v>
      </c>
      <c r="I1045" s="152"/>
      <c r="L1045" s="148"/>
      <c r="M1045" s="153"/>
      <c r="T1045" s="154"/>
      <c r="AT1045" s="150" t="s">
        <v>151</v>
      </c>
      <c r="AU1045" s="150" t="s">
        <v>91</v>
      </c>
      <c r="AV1045" s="12" t="s">
        <v>88</v>
      </c>
      <c r="AW1045" s="12" t="s">
        <v>42</v>
      </c>
      <c r="AX1045" s="12" t="s">
        <v>81</v>
      </c>
      <c r="AY1045" s="150" t="s">
        <v>140</v>
      </c>
    </row>
    <row r="1046" spans="2:65" s="12" customFormat="1" ht="11.25">
      <c r="B1046" s="148"/>
      <c r="D1046" s="149" t="s">
        <v>151</v>
      </c>
      <c r="E1046" s="150" t="s">
        <v>79</v>
      </c>
      <c r="F1046" s="151" t="s">
        <v>1018</v>
      </c>
      <c r="H1046" s="150" t="s">
        <v>79</v>
      </c>
      <c r="I1046" s="152"/>
      <c r="L1046" s="148"/>
      <c r="M1046" s="153"/>
      <c r="T1046" s="154"/>
      <c r="AT1046" s="150" t="s">
        <v>151</v>
      </c>
      <c r="AU1046" s="150" t="s">
        <v>91</v>
      </c>
      <c r="AV1046" s="12" t="s">
        <v>88</v>
      </c>
      <c r="AW1046" s="12" t="s">
        <v>42</v>
      </c>
      <c r="AX1046" s="12" t="s">
        <v>81</v>
      </c>
      <c r="AY1046" s="150" t="s">
        <v>140</v>
      </c>
    </row>
    <row r="1047" spans="2:65" s="13" customFormat="1" ht="11.25">
      <c r="B1047" s="155"/>
      <c r="D1047" s="149" t="s">
        <v>151</v>
      </c>
      <c r="E1047" s="156" t="s">
        <v>79</v>
      </c>
      <c r="F1047" s="157" t="s">
        <v>993</v>
      </c>
      <c r="H1047" s="158">
        <v>0.8</v>
      </c>
      <c r="I1047" s="159"/>
      <c r="L1047" s="155"/>
      <c r="M1047" s="160"/>
      <c r="T1047" s="161"/>
      <c r="AT1047" s="156" t="s">
        <v>151</v>
      </c>
      <c r="AU1047" s="156" t="s">
        <v>91</v>
      </c>
      <c r="AV1047" s="13" t="s">
        <v>91</v>
      </c>
      <c r="AW1047" s="13" t="s">
        <v>42</v>
      </c>
      <c r="AX1047" s="13" t="s">
        <v>88</v>
      </c>
      <c r="AY1047" s="156" t="s">
        <v>140</v>
      </c>
    </row>
    <row r="1048" spans="2:65" s="1" customFormat="1" ht="55.5" customHeight="1">
      <c r="B1048" s="32"/>
      <c r="C1048" s="131" t="s">
        <v>1023</v>
      </c>
      <c r="D1048" s="131" t="s">
        <v>142</v>
      </c>
      <c r="E1048" s="132" t="s">
        <v>1024</v>
      </c>
      <c r="F1048" s="133" t="s">
        <v>1025</v>
      </c>
      <c r="G1048" s="134" t="s">
        <v>280</v>
      </c>
      <c r="H1048" s="135">
        <v>5</v>
      </c>
      <c r="I1048" s="136"/>
      <c r="J1048" s="137">
        <f>ROUND(I1048*H1048,2)</f>
        <v>0</v>
      </c>
      <c r="K1048" s="133" t="s">
        <v>146</v>
      </c>
      <c r="L1048" s="32"/>
      <c r="M1048" s="138" t="s">
        <v>79</v>
      </c>
      <c r="N1048" s="139" t="s">
        <v>51</v>
      </c>
      <c r="P1048" s="140">
        <f>O1048*H1048</f>
        <v>0</v>
      </c>
      <c r="Q1048" s="140">
        <v>0.57027000000000005</v>
      </c>
      <c r="R1048" s="140">
        <f>Q1048*H1048</f>
        <v>2.8513500000000001</v>
      </c>
      <c r="S1048" s="140">
        <v>0</v>
      </c>
      <c r="T1048" s="141">
        <f>S1048*H1048</f>
        <v>0</v>
      </c>
      <c r="AR1048" s="142" t="s">
        <v>88</v>
      </c>
      <c r="AT1048" s="142" t="s">
        <v>142</v>
      </c>
      <c r="AU1048" s="142" t="s">
        <v>91</v>
      </c>
      <c r="AY1048" s="16" t="s">
        <v>140</v>
      </c>
      <c r="BE1048" s="143">
        <f>IF(N1048="základní",J1048,0)</f>
        <v>0</v>
      </c>
      <c r="BF1048" s="143">
        <f>IF(N1048="snížená",J1048,0)</f>
        <v>0</v>
      </c>
      <c r="BG1048" s="143">
        <f>IF(N1048="zákl. přenesená",J1048,0)</f>
        <v>0</v>
      </c>
      <c r="BH1048" s="143">
        <f>IF(N1048="sníž. přenesená",J1048,0)</f>
        <v>0</v>
      </c>
      <c r="BI1048" s="143">
        <f>IF(N1048="nulová",J1048,0)</f>
        <v>0</v>
      </c>
      <c r="BJ1048" s="16" t="s">
        <v>88</v>
      </c>
      <c r="BK1048" s="143">
        <f>ROUND(I1048*H1048,2)</f>
        <v>0</v>
      </c>
      <c r="BL1048" s="16" t="s">
        <v>88</v>
      </c>
      <c r="BM1048" s="142" t="s">
        <v>1026</v>
      </c>
    </row>
    <row r="1049" spans="2:65" s="1" customFormat="1" ht="11.25">
      <c r="B1049" s="32"/>
      <c r="D1049" s="144" t="s">
        <v>149</v>
      </c>
      <c r="F1049" s="145" t="s">
        <v>1027</v>
      </c>
      <c r="I1049" s="146"/>
      <c r="L1049" s="32"/>
      <c r="M1049" s="147"/>
      <c r="T1049" s="53"/>
      <c r="AT1049" s="16" t="s">
        <v>149</v>
      </c>
      <c r="AU1049" s="16" t="s">
        <v>91</v>
      </c>
    </row>
    <row r="1050" spans="2:65" s="12" customFormat="1" ht="11.25">
      <c r="B1050" s="148"/>
      <c r="D1050" s="149" t="s">
        <v>151</v>
      </c>
      <c r="E1050" s="150" t="s">
        <v>79</v>
      </c>
      <c r="F1050" s="151" t="s">
        <v>247</v>
      </c>
      <c r="H1050" s="150" t="s">
        <v>79</v>
      </c>
      <c r="I1050" s="152"/>
      <c r="L1050" s="148"/>
      <c r="M1050" s="153"/>
      <c r="T1050" s="154"/>
      <c r="AT1050" s="150" t="s">
        <v>151</v>
      </c>
      <c r="AU1050" s="150" t="s">
        <v>91</v>
      </c>
      <c r="AV1050" s="12" t="s">
        <v>88</v>
      </c>
      <c r="AW1050" s="12" t="s">
        <v>42</v>
      </c>
      <c r="AX1050" s="12" t="s">
        <v>81</v>
      </c>
      <c r="AY1050" s="150" t="s">
        <v>140</v>
      </c>
    </row>
    <row r="1051" spans="2:65" s="12" customFormat="1" ht="11.25">
      <c r="B1051" s="148"/>
      <c r="D1051" s="149" t="s">
        <v>151</v>
      </c>
      <c r="E1051" s="150" t="s">
        <v>79</v>
      </c>
      <c r="F1051" s="151" t="s">
        <v>659</v>
      </c>
      <c r="H1051" s="150" t="s">
        <v>79</v>
      </c>
      <c r="I1051" s="152"/>
      <c r="L1051" s="148"/>
      <c r="M1051" s="153"/>
      <c r="T1051" s="154"/>
      <c r="AT1051" s="150" t="s">
        <v>151</v>
      </c>
      <c r="AU1051" s="150" t="s">
        <v>91</v>
      </c>
      <c r="AV1051" s="12" t="s">
        <v>88</v>
      </c>
      <c r="AW1051" s="12" t="s">
        <v>42</v>
      </c>
      <c r="AX1051" s="12" t="s">
        <v>81</v>
      </c>
      <c r="AY1051" s="150" t="s">
        <v>140</v>
      </c>
    </row>
    <row r="1052" spans="2:65" s="13" customFormat="1" ht="11.25">
      <c r="B1052" s="155"/>
      <c r="D1052" s="149" t="s">
        <v>151</v>
      </c>
      <c r="E1052" s="156" t="s">
        <v>79</v>
      </c>
      <c r="F1052" s="157" t="s">
        <v>88</v>
      </c>
      <c r="H1052" s="158">
        <v>1</v>
      </c>
      <c r="I1052" s="159"/>
      <c r="L1052" s="155"/>
      <c r="M1052" s="160"/>
      <c r="T1052" s="161"/>
      <c r="AT1052" s="156" t="s">
        <v>151</v>
      </c>
      <c r="AU1052" s="156" t="s">
        <v>91</v>
      </c>
      <c r="AV1052" s="13" t="s">
        <v>91</v>
      </c>
      <c r="AW1052" s="13" t="s">
        <v>42</v>
      </c>
      <c r="AX1052" s="13" t="s">
        <v>81</v>
      </c>
      <c r="AY1052" s="156" t="s">
        <v>140</v>
      </c>
    </row>
    <row r="1053" spans="2:65" s="12" customFormat="1" ht="11.25">
      <c r="B1053" s="148"/>
      <c r="D1053" s="149" t="s">
        <v>151</v>
      </c>
      <c r="E1053" s="150" t="s">
        <v>79</v>
      </c>
      <c r="F1053" s="151" t="s">
        <v>682</v>
      </c>
      <c r="H1053" s="150" t="s">
        <v>79</v>
      </c>
      <c r="I1053" s="152"/>
      <c r="L1053" s="148"/>
      <c r="M1053" s="153"/>
      <c r="T1053" s="154"/>
      <c r="AT1053" s="150" t="s">
        <v>151</v>
      </c>
      <c r="AU1053" s="150" t="s">
        <v>91</v>
      </c>
      <c r="AV1053" s="12" t="s">
        <v>88</v>
      </c>
      <c r="AW1053" s="12" t="s">
        <v>42</v>
      </c>
      <c r="AX1053" s="12" t="s">
        <v>81</v>
      </c>
      <c r="AY1053" s="150" t="s">
        <v>140</v>
      </c>
    </row>
    <row r="1054" spans="2:65" s="13" customFormat="1" ht="11.25">
      <c r="B1054" s="155"/>
      <c r="D1054" s="149" t="s">
        <v>151</v>
      </c>
      <c r="E1054" s="156" t="s">
        <v>79</v>
      </c>
      <c r="F1054" s="157" t="s">
        <v>88</v>
      </c>
      <c r="H1054" s="158">
        <v>1</v>
      </c>
      <c r="I1054" s="159"/>
      <c r="L1054" s="155"/>
      <c r="M1054" s="160"/>
      <c r="T1054" s="161"/>
      <c r="AT1054" s="156" t="s">
        <v>151</v>
      </c>
      <c r="AU1054" s="156" t="s">
        <v>91</v>
      </c>
      <c r="AV1054" s="13" t="s">
        <v>91</v>
      </c>
      <c r="AW1054" s="13" t="s">
        <v>42</v>
      </c>
      <c r="AX1054" s="13" t="s">
        <v>81</v>
      </c>
      <c r="AY1054" s="156" t="s">
        <v>140</v>
      </c>
    </row>
    <row r="1055" spans="2:65" s="12" customFormat="1" ht="11.25">
      <c r="B1055" s="148"/>
      <c r="D1055" s="149" t="s">
        <v>151</v>
      </c>
      <c r="E1055" s="150" t="s">
        <v>79</v>
      </c>
      <c r="F1055" s="151" t="s">
        <v>664</v>
      </c>
      <c r="H1055" s="150" t="s">
        <v>79</v>
      </c>
      <c r="I1055" s="152"/>
      <c r="L1055" s="148"/>
      <c r="M1055" s="153"/>
      <c r="T1055" s="154"/>
      <c r="AT1055" s="150" t="s">
        <v>151</v>
      </c>
      <c r="AU1055" s="150" t="s">
        <v>91</v>
      </c>
      <c r="AV1055" s="12" t="s">
        <v>88</v>
      </c>
      <c r="AW1055" s="12" t="s">
        <v>42</v>
      </c>
      <c r="AX1055" s="12" t="s">
        <v>81</v>
      </c>
      <c r="AY1055" s="150" t="s">
        <v>140</v>
      </c>
    </row>
    <row r="1056" spans="2:65" s="13" customFormat="1" ht="11.25">
      <c r="B1056" s="155"/>
      <c r="D1056" s="149" t="s">
        <v>151</v>
      </c>
      <c r="E1056" s="156" t="s">
        <v>79</v>
      </c>
      <c r="F1056" s="157" t="s">
        <v>88</v>
      </c>
      <c r="H1056" s="158">
        <v>1</v>
      </c>
      <c r="I1056" s="159"/>
      <c r="L1056" s="155"/>
      <c r="M1056" s="160"/>
      <c r="T1056" s="161"/>
      <c r="AT1056" s="156" t="s">
        <v>151</v>
      </c>
      <c r="AU1056" s="156" t="s">
        <v>91</v>
      </c>
      <c r="AV1056" s="13" t="s">
        <v>91</v>
      </c>
      <c r="AW1056" s="13" t="s">
        <v>42</v>
      </c>
      <c r="AX1056" s="13" t="s">
        <v>81</v>
      </c>
      <c r="AY1056" s="156" t="s">
        <v>140</v>
      </c>
    </row>
    <row r="1057" spans="2:65" s="12" customFormat="1" ht="11.25">
      <c r="B1057" s="148"/>
      <c r="D1057" s="149" t="s">
        <v>151</v>
      </c>
      <c r="E1057" s="150" t="s">
        <v>79</v>
      </c>
      <c r="F1057" s="151" t="s">
        <v>666</v>
      </c>
      <c r="H1057" s="150" t="s">
        <v>79</v>
      </c>
      <c r="I1057" s="152"/>
      <c r="L1057" s="148"/>
      <c r="M1057" s="153"/>
      <c r="T1057" s="154"/>
      <c r="AT1057" s="150" t="s">
        <v>151</v>
      </c>
      <c r="AU1057" s="150" t="s">
        <v>91</v>
      </c>
      <c r="AV1057" s="12" t="s">
        <v>88</v>
      </c>
      <c r="AW1057" s="12" t="s">
        <v>42</v>
      </c>
      <c r="AX1057" s="12" t="s">
        <v>81</v>
      </c>
      <c r="AY1057" s="150" t="s">
        <v>140</v>
      </c>
    </row>
    <row r="1058" spans="2:65" s="13" customFormat="1" ht="11.25">
      <c r="B1058" s="155"/>
      <c r="D1058" s="149" t="s">
        <v>151</v>
      </c>
      <c r="E1058" s="156" t="s">
        <v>79</v>
      </c>
      <c r="F1058" s="157" t="s">
        <v>88</v>
      </c>
      <c r="H1058" s="158">
        <v>1</v>
      </c>
      <c r="I1058" s="159"/>
      <c r="L1058" s="155"/>
      <c r="M1058" s="160"/>
      <c r="T1058" s="161"/>
      <c r="AT1058" s="156" t="s">
        <v>151</v>
      </c>
      <c r="AU1058" s="156" t="s">
        <v>91</v>
      </c>
      <c r="AV1058" s="13" t="s">
        <v>91</v>
      </c>
      <c r="AW1058" s="13" t="s">
        <v>42</v>
      </c>
      <c r="AX1058" s="13" t="s">
        <v>81</v>
      </c>
      <c r="AY1058" s="156" t="s">
        <v>140</v>
      </c>
    </row>
    <row r="1059" spans="2:65" s="12" customFormat="1" ht="11.25">
      <c r="B1059" s="148"/>
      <c r="D1059" s="149" t="s">
        <v>151</v>
      </c>
      <c r="E1059" s="150" t="s">
        <v>79</v>
      </c>
      <c r="F1059" s="151" t="s">
        <v>667</v>
      </c>
      <c r="H1059" s="150" t="s">
        <v>79</v>
      </c>
      <c r="I1059" s="152"/>
      <c r="L1059" s="148"/>
      <c r="M1059" s="153"/>
      <c r="T1059" s="154"/>
      <c r="AT1059" s="150" t="s">
        <v>151</v>
      </c>
      <c r="AU1059" s="150" t="s">
        <v>91</v>
      </c>
      <c r="AV1059" s="12" t="s">
        <v>88</v>
      </c>
      <c r="AW1059" s="12" t="s">
        <v>42</v>
      </c>
      <c r="AX1059" s="12" t="s">
        <v>81</v>
      </c>
      <c r="AY1059" s="150" t="s">
        <v>140</v>
      </c>
    </row>
    <row r="1060" spans="2:65" s="13" customFormat="1" ht="11.25">
      <c r="B1060" s="155"/>
      <c r="D1060" s="149" t="s">
        <v>151</v>
      </c>
      <c r="E1060" s="156" t="s">
        <v>79</v>
      </c>
      <c r="F1060" s="157" t="s">
        <v>88</v>
      </c>
      <c r="H1060" s="158">
        <v>1</v>
      </c>
      <c r="I1060" s="159"/>
      <c r="L1060" s="155"/>
      <c r="M1060" s="160"/>
      <c r="T1060" s="161"/>
      <c r="AT1060" s="156" t="s">
        <v>151</v>
      </c>
      <c r="AU1060" s="156" t="s">
        <v>91</v>
      </c>
      <c r="AV1060" s="13" t="s">
        <v>91</v>
      </c>
      <c r="AW1060" s="13" t="s">
        <v>42</v>
      </c>
      <c r="AX1060" s="13" t="s">
        <v>81</v>
      </c>
      <c r="AY1060" s="156" t="s">
        <v>140</v>
      </c>
    </row>
    <row r="1061" spans="2:65" s="14" customFormat="1" ht="11.25">
      <c r="B1061" s="172"/>
      <c r="D1061" s="149" t="s">
        <v>151</v>
      </c>
      <c r="E1061" s="173" t="s">
        <v>79</v>
      </c>
      <c r="F1061" s="174" t="s">
        <v>260</v>
      </c>
      <c r="H1061" s="175">
        <v>5</v>
      </c>
      <c r="I1061" s="176"/>
      <c r="L1061" s="172"/>
      <c r="M1061" s="177"/>
      <c r="T1061" s="178"/>
      <c r="AT1061" s="173" t="s">
        <v>151</v>
      </c>
      <c r="AU1061" s="173" t="s">
        <v>91</v>
      </c>
      <c r="AV1061" s="14" t="s">
        <v>147</v>
      </c>
      <c r="AW1061" s="14" t="s">
        <v>42</v>
      </c>
      <c r="AX1061" s="14" t="s">
        <v>88</v>
      </c>
      <c r="AY1061" s="173" t="s">
        <v>140</v>
      </c>
    </row>
    <row r="1062" spans="2:65" s="1" customFormat="1" ht="16.5" customHeight="1">
      <c r="B1062" s="32"/>
      <c r="C1062" s="162" t="s">
        <v>1028</v>
      </c>
      <c r="D1062" s="162" t="s">
        <v>170</v>
      </c>
      <c r="E1062" s="163" t="s">
        <v>1029</v>
      </c>
      <c r="F1062" s="164" t="s">
        <v>1030</v>
      </c>
      <c r="G1062" s="165" t="s">
        <v>280</v>
      </c>
      <c r="H1062" s="166">
        <v>1</v>
      </c>
      <c r="I1062" s="167"/>
      <c r="J1062" s="168">
        <f>ROUND(I1062*H1062,2)</f>
        <v>0</v>
      </c>
      <c r="K1062" s="164" t="s">
        <v>289</v>
      </c>
      <c r="L1062" s="169"/>
      <c r="M1062" s="170" t="s">
        <v>79</v>
      </c>
      <c r="N1062" s="171" t="s">
        <v>51</v>
      </c>
      <c r="P1062" s="140">
        <f>O1062*H1062</f>
        <v>0</v>
      </c>
      <c r="Q1062" s="140">
        <v>0</v>
      </c>
      <c r="R1062" s="140">
        <f>Q1062*H1062</f>
        <v>0</v>
      </c>
      <c r="S1062" s="140">
        <v>0</v>
      </c>
      <c r="T1062" s="141">
        <f>S1062*H1062</f>
        <v>0</v>
      </c>
      <c r="AR1062" s="142" t="s">
        <v>91</v>
      </c>
      <c r="AT1062" s="142" t="s">
        <v>170</v>
      </c>
      <c r="AU1062" s="142" t="s">
        <v>91</v>
      </c>
      <c r="AY1062" s="16" t="s">
        <v>140</v>
      </c>
      <c r="BE1062" s="143">
        <f>IF(N1062="základní",J1062,0)</f>
        <v>0</v>
      </c>
      <c r="BF1062" s="143">
        <f>IF(N1062="snížená",J1062,0)</f>
        <v>0</v>
      </c>
      <c r="BG1062" s="143">
        <f>IF(N1062="zákl. přenesená",J1062,0)</f>
        <v>0</v>
      </c>
      <c r="BH1062" s="143">
        <f>IF(N1062="sníž. přenesená",J1062,0)</f>
        <v>0</v>
      </c>
      <c r="BI1062" s="143">
        <f>IF(N1062="nulová",J1062,0)</f>
        <v>0</v>
      </c>
      <c r="BJ1062" s="16" t="s">
        <v>88</v>
      </c>
      <c r="BK1062" s="143">
        <f>ROUND(I1062*H1062,2)</f>
        <v>0</v>
      </c>
      <c r="BL1062" s="16" t="s">
        <v>88</v>
      </c>
      <c r="BM1062" s="142" t="s">
        <v>1031</v>
      </c>
    </row>
    <row r="1063" spans="2:65" s="12" customFormat="1" ht="11.25">
      <c r="B1063" s="148"/>
      <c r="D1063" s="149" t="s">
        <v>151</v>
      </c>
      <c r="E1063" s="150" t="s">
        <v>79</v>
      </c>
      <c r="F1063" s="151" t="s">
        <v>247</v>
      </c>
      <c r="H1063" s="150" t="s">
        <v>79</v>
      </c>
      <c r="I1063" s="152"/>
      <c r="L1063" s="148"/>
      <c r="M1063" s="153"/>
      <c r="T1063" s="154"/>
      <c r="AT1063" s="150" t="s">
        <v>151</v>
      </c>
      <c r="AU1063" s="150" t="s">
        <v>91</v>
      </c>
      <c r="AV1063" s="12" t="s">
        <v>88</v>
      </c>
      <c r="AW1063" s="12" t="s">
        <v>42</v>
      </c>
      <c r="AX1063" s="12" t="s">
        <v>81</v>
      </c>
      <c r="AY1063" s="150" t="s">
        <v>140</v>
      </c>
    </row>
    <row r="1064" spans="2:65" s="12" customFormat="1" ht="11.25">
      <c r="B1064" s="148"/>
      <c r="D1064" s="149" t="s">
        <v>151</v>
      </c>
      <c r="E1064" s="150" t="s">
        <v>79</v>
      </c>
      <c r="F1064" s="151" t="s">
        <v>682</v>
      </c>
      <c r="H1064" s="150" t="s">
        <v>79</v>
      </c>
      <c r="I1064" s="152"/>
      <c r="L1064" s="148"/>
      <c r="M1064" s="153"/>
      <c r="T1064" s="154"/>
      <c r="AT1064" s="150" t="s">
        <v>151</v>
      </c>
      <c r="AU1064" s="150" t="s">
        <v>91</v>
      </c>
      <c r="AV1064" s="12" t="s">
        <v>88</v>
      </c>
      <c r="AW1064" s="12" t="s">
        <v>42</v>
      </c>
      <c r="AX1064" s="12" t="s">
        <v>81</v>
      </c>
      <c r="AY1064" s="150" t="s">
        <v>140</v>
      </c>
    </row>
    <row r="1065" spans="2:65" s="13" customFormat="1" ht="11.25">
      <c r="B1065" s="155"/>
      <c r="D1065" s="149" t="s">
        <v>151</v>
      </c>
      <c r="E1065" s="156" t="s">
        <v>79</v>
      </c>
      <c r="F1065" s="157" t="s">
        <v>88</v>
      </c>
      <c r="H1065" s="158">
        <v>1</v>
      </c>
      <c r="I1065" s="159"/>
      <c r="L1065" s="155"/>
      <c r="M1065" s="160"/>
      <c r="T1065" s="161"/>
      <c r="AT1065" s="156" t="s">
        <v>151</v>
      </c>
      <c r="AU1065" s="156" t="s">
        <v>91</v>
      </c>
      <c r="AV1065" s="13" t="s">
        <v>91</v>
      </c>
      <c r="AW1065" s="13" t="s">
        <v>42</v>
      </c>
      <c r="AX1065" s="13" t="s">
        <v>88</v>
      </c>
      <c r="AY1065" s="156" t="s">
        <v>140</v>
      </c>
    </row>
    <row r="1066" spans="2:65" s="1" customFormat="1" ht="16.5" customHeight="1">
      <c r="B1066" s="32"/>
      <c r="C1066" s="162" t="s">
        <v>1032</v>
      </c>
      <c r="D1066" s="162" t="s">
        <v>170</v>
      </c>
      <c r="E1066" s="163" t="s">
        <v>1033</v>
      </c>
      <c r="F1066" s="164" t="s">
        <v>1034</v>
      </c>
      <c r="G1066" s="165" t="s">
        <v>280</v>
      </c>
      <c r="H1066" s="166">
        <v>4</v>
      </c>
      <c r="I1066" s="167"/>
      <c r="J1066" s="168">
        <f>ROUND(I1066*H1066,2)</f>
        <v>0</v>
      </c>
      <c r="K1066" s="164" t="s">
        <v>289</v>
      </c>
      <c r="L1066" s="169"/>
      <c r="M1066" s="170" t="s">
        <v>79</v>
      </c>
      <c r="N1066" s="171" t="s">
        <v>51</v>
      </c>
      <c r="P1066" s="140">
        <f>O1066*H1066</f>
        <v>0</v>
      </c>
      <c r="Q1066" s="140">
        <v>0</v>
      </c>
      <c r="R1066" s="140">
        <f>Q1066*H1066</f>
        <v>0</v>
      </c>
      <c r="S1066" s="140">
        <v>0</v>
      </c>
      <c r="T1066" s="141">
        <f>S1066*H1066</f>
        <v>0</v>
      </c>
      <c r="AR1066" s="142" t="s">
        <v>91</v>
      </c>
      <c r="AT1066" s="142" t="s">
        <v>170</v>
      </c>
      <c r="AU1066" s="142" t="s">
        <v>91</v>
      </c>
      <c r="AY1066" s="16" t="s">
        <v>140</v>
      </c>
      <c r="BE1066" s="143">
        <f>IF(N1066="základní",J1066,0)</f>
        <v>0</v>
      </c>
      <c r="BF1066" s="143">
        <f>IF(N1066="snížená",J1066,0)</f>
        <v>0</v>
      </c>
      <c r="BG1066" s="143">
        <f>IF(N1066="zákl. přenesená",J1066,0)</f>
        <v>0</v>
      </c>
      <c r="BH1066" s="143">
        <f>IF(N1066="sníž. přenesená",J1066,0)</f>
        <v>0</v>
      </c>
      <c r="BI1066" s="143">
        <f>IF(N1066="nulová",J1066,0)</f>
        <v>0</v>
      </c>
      <c r="BJ1066" s="16" t="s">
        <v>88</v>
      </c>
      <c r="BK1066" s="143">
        <f>ROUND(I1066*H1066,2)</f>
        <v>0</v>
      </c>
      <c r="BL1066" s="16" t="s">
        <v>88</v>
      </c>
      <c r="BM1066" s="142" t="s">
        <v>1035</v>
      </c>
    </row>
    <row r="1067" spans="2:65" s="12" customFormat="1" ht="11.25">
      <c r="B1067" s="148"/>
      <c r="D1067" s="149" t="s">
        <v>151</v>
      </c>
      <c r="E1067" s="150" t="s">
        <v>79</v>
      </c>
      <c r="F1067" s="151" t="s">
        <v>247</v>
      </c>
      <c r="H1067" s="150" t="s">
        <v>79</v>
      </c>
      <c r="I1067" s="152"/>
      <c r="L1067" s="148"/>
      <c r="M1067" s="153"/>
      <c r="T1067" s="154"/>
      <c r="AT1067" s="150" t="s">
        <v>151</v>
      </c>
      <c r="AU1067" s="150" t="s">
        <v>91</v>
      </c>
      <c r="AV1067" s="12" t="s">
        <v>88</v>
      </c>
      <c r="AW1067" s="12" t="s">
        <v>42</v>
      </c>
      <c r="AX1067" s="12" t="s">
        <v>81</v>
      </c>
      <c r="AY1067" s="150" t="s">
        <v>140</v>
      </c>
    </row>
    <row r="1068" spans="2:65" s="12" customFormat="1" ht="11.25">
      <c r="B1068" s="148"/>
      <c r="D1068" s="149" t="s">
        <v>151</v>
      </c>
      <c r="E1068" s="150" t="s">
        <v>79</v>
      </c>
      <c r="F1068" s="151" t="s">
        <v>659</v>
      </c>
      <c r="H1068" s="150" t="s">
        <v>79</v>
      </c>
      <c r="I1068" s="152"/>
      <c r="L1068" s="148"/>
      <c r="M1068" s="153"/>
      <c r="T1068" s="154"/>
      <c r="AT1068" s="150" t="s">
        <v>151</v>
      </c>
      <c r="AU1068" s="150" t="s">
        <v>91</v>
      </c>
      <c r="AV1068" s="12" t="s">
        <v>88</v>
      </c>
      <c r="AW1068" s="12" t="s">
        <v>42</v>
      </c>
      <c r="AX1068" s="12" t="s">
        <v>81</v>
      </c>
      <c r="AY1068" s="150" t="s">
        <v>140</v>
      </c>
    </row>
    <row r="1069" spans="2:65" s="13" customFormat="1" ht="11.25">
      <c r="B1069" s="155"/>
      <c r="D1069" s="149" t="s">
        <v>151</v>
      </c>
      <c r="E1069" s="156" t="s">
        <v>79</v>
      </c>
      <c r="F1069" s="157" t="s">
        <v>88</v>
      </c>
      <c r="H1069" s="158">
        <v>1</v>
      </c>
      <c r="I1069" s="159"/>
      <c r="L1069" s="155"/>
      <c r="M1069" s="160"/>
      <c r="T1069" s="161"/>
      <c r="AT1069" s="156" t="s">
        <v>151</v>
      </c>
      <c r="AU1069" s="156" t="s">
        <v>91</v>
      </c>
      <c r="AV1069" s="13" t="s">
        <v>91</v>
      </c>
      <c r="AW1069" s="13" t="s">
        <v>42</v>
      </c>
      <c r="AX1069" s="13" t="s">
        <v>81</v>
      </c>
      <c r="AY1069" s="156" t="s">
        <v>140</v>
      </c>
    </row>
    <row r="1070" spans="2:65" s="12" customFormat="1" ht="11.25">
      <c r="B1070" s="148"/>
      <c r="D1070" s="149" t="s">
        <v>151</v>
      </c>
      <c r="E1070" s="150" t="s">
        <v>79</v>
      </c>
      <c r="F1070" s="151" t="s">
        <v>664</v>
      </c>
      <c r="H1070" s="150" t="s">
        <v>79</v>
      </c>
      <c r="I1070" s="152"/>
      <c r="L1070" s="148"/>
      <c r="M1070" s="153"/>
      <c r="T1070" s="154"/>
      <c r="AT1070" s="150" t="s">
        <v>151</v>
      </c>
      <c r="AU1070" s="150" t="s">
        <v>91</v>
      </c>
      <c r="AV1070" s="12" t="s">
        <v>88</v>
      </c>
      <c r="AW1070" s="12" t="s">
        <v>42</v>
      </c>
      <c r="AX1070" s="12" t="s">
        <v>81</v>
      </c>
      <c r="AY1070" s="150" t="s">
        <v>140</v>
      </c>
    </row>
    <row r="1071" spans="2:65" s="13" customFormat="1" ht="11.25">
      <c r="B1071" s="155"/>
      <c r="D1071" s="149" t="s">
        <v>151</v>
      </c>
      <c r="E1071" s="156" t="s">
        <v>79</v>
      </c>
      <c r="F1071" s="157" t="s">
        <v>88</v>
      </c>
      <c r="H1071" s="158">
        <v>1</v>
      </c>
      <c r="I1071" s="159"/>
      <c r="L1071" s="155"/>
      <c r="M1071" s="160"/>
      <c r="T1071" s="161"/>
      <c r="AT1071" s="156" t="s">
        <v>151</v>
      </c>
      <c r="AU1071" s="156" t="s">
        <v>91</v>
      </c>
      <c r="AV1071" s="13" t="s">
        <v>91</v>
      </c>
      <c r="AW1071" s="13" t="s">
        <v>42</v>
      </c>
      <c r="AX1071" s="13" t="s">
        <v>81</v>
      </c>
      <c r="AY1071" s="156" t="s">
        <v>140</v>
      </c>
    </row>
    <row r="1072" spans="2:65" s="12" customFormat="1" ht="11.25">
      <c r="B1072" s="148"/>
      <c r="D1072" s="149" t="s">
        <v>151</v>
      </c>
      <c r="E1072" s="150" t="s">
        <v>79</v>
      </c>
      <c r="F1072" s="151" t="s">
        <v>666</v>
      </c>
      <c r="H1072" s="150" t="s">
        <v>79</v>
      </c>
      <c r="I1072" s="152"/>
      <c r="L1072" s="148"/>
      <c r="M1072" s="153"/>
      <c r="T1072" s="154"/>
      <c r="AT1072" s="150" t="s">
        <v>151</v>
      </c>
      <c r="AU1072" s="150" t="s">
        <v>91</v>
      </c>
      <c r="AV1072" s="12" t="s">
        <v>88</v>
      </c>
      <c r="AW1072" s="12" t="s">
        <v>42</v>
      </c>
      <c r="AX1072" s="12" t="s">
        <v>81</v>
      </c>
      <c r="AY1072" s="150" t="s">
        <v>140</v>
      </c>
    </row>
    <row r="1073" spans="2:65" s="13" customFormat="1" ht="11.25">
      <c r="B1073" s="155"/>
      <c r="D1073" s="149" t="s">
        <v>151</v>
      </c>
      <c r="E1073" s="156" t="s">
        <v>79</v>
      </c>
      <c r="F1073" s="157" t="s">
        <v>88</v>
      </c>
      <c r="H1073" s="158">
        <v>1</v>
      </c>
      <c r="I1073" s="159"/>
      <c r="L1073" s="155"/>
      <c r="M1073" s="160"/>
      <c r="T1073" s="161"/>
      <c r="AT1073" s="156" t="s">
        <v>151</v>
      </c>
      <c r="AU1073" s="156" t="s">
        <v>91</v>
      </c>
      <c r="AV1073" s="13" t="s">
        <v>91</v>
      </c>
      <c r="AW1073" s="13" t="s">
        <v>42</v>
      </c>
      <c r="AX1073" s="13" t="s">
        <v>81</v>
      </c>
      <c r="AY1073" s="156" t="s">
        <v>140</v>
      </c>
    </row>
    <row r="1074" spans="2:65" s="12" customFormat="1" ht="11.25">
      <c r="B1074" s="148"/>
      <c r="D1074" s="149" t="s">
        <v>151</v>
      </c>
      <c r="E1074" s="150" t="s">
        <v>79</v>
      </c>
      <c r="F1074" s="151" t="s">
        <v>667</v>
      </c>
      <c r="H1074" s="150" t="s">
        <v>79</v>
      </c>
      <c r="I1074" s="152"/>
      <c r="L1074" s="148"/>
      <c r="M1074" s="153"/>
      <c r="T1074" s="154"/>
      <c r="AT1074" s="150" t="s">
        <v>151</v>
      </c>
      <c r="AU1074" s="150" t="s">
        <v>91</v>
      </c>
      <c r="AV1074" s="12" t="s">
        <v>88</v>
      </c>
      <c r="AW1074" s="12" t="s">
        <v>42</v>
      </c>
      <c r="AX1074" s="12" t="s">
        <v>81</v>
      </c>
      <c r="AY1074" s="150" t="s">
        <v>140</v>
      </c>
    </row>
    <row r="1075" spans="2:65" s="13" customFormat="1" ht="11.25">
      <c r="B1075" s="155"/>
      <c r="D1075" s="149" t="s">
        <v>151</v>
      </c>
      <c r="E1075" s="156" t="s">
        <v>79</v>
      </c>
      <c r="F1075" s="157" t="s">
        <v>88</v>
      </c>
      <c r="H1075" s="158">
        <v>1</v>
      </c>
      <c r="I1075" s="159"/>
      <c r="L1075" s="155"/>
      <c r="M1075" s="160"/>
      <c r="T1075" s="161"/>
      <c r="AT1075" s="156" t="s">
        <v>151</v>
      </c>
      <c r="AU1075" s="156" t="s">
        <v>91</v>
      </c>
      <c r="AV1075" s="13" t="s">
        <v>91</v>
      </c>
      <c r="AW1075" s="13" t="s">
        <v>42</v>
      </c>
      <c r="AX1075" s="13" t="s">
        <v>81</v>
      </c>
      <c r="AY1075" s="156" t="s">
        <v>140</v>
      </c>
    </row>
    <row r="1076" spans="2:65" s="14" customFormat="1" ht="11.25">
      <c r="B1076" s="172"/>
      <c r="D1076" s="149" t="s">
        <v>151</v>
      </c>
      <c r="E1076" s="173" t="s">
        <v>79</v>
      </c>
      <c r="F1076" s="174" t="s">
        <v>260</v>
      </c>
      <c r="H1076" s="175">
        <v>4</v>
      </c>
      <c r="I1076" s="176"/>
      <c r="L1076" s="172"/>
      <c r="M1076" s="177"/>
      <c r="T1076" s="178"/>
      <c r="AT1076" s="173" t="s">
        <v>151</v>
      </c>
      <c r="AU1076" s="173" t="s">
        <v>91</v>
      </c>
      <c r="AV1076" s="14" t="s">
        <v>147</v>
      </c>
      <c r="AW1076" s="14" t="s">
        <v>42</v>
      </c>
      <c r="AX1076" s="14" t="s">
        <v>88</v>
      </c>
      <c r="AY1076" s="173" t="s">
        <v>140</v>
      </c>
    </row>
    <row r="1077" spans="2:65" s="1" customFormat="1" ht="16.5" customHeight="1">
      <c r="B1077" s="32"/>
      <c r="C1077" s="162" t="s">
        <v>1036</v>
      </c>
      <c r="D1077" s="162" t="s">
        <v>170</v>
      </c>
      <c r="E1077" s="163" t="s">
        <v>1037</v>
      </c>
      <c r="F1077" s="164" t="s">
        <v>1038</v>
      </c>
      <c r="G1077" s="165" t="s">
        <v>280</v>
      </c>
      <c r="H1077" s="166">
        <v>5</v>
      </c>
      <c r="I1077" s="167"/>
      <c r="J1077" s="168">
        <f>ROUND(I1077*H1077,2)</f>
        <v>0</v>
      </c>
      <c r="K1077" s="164" t="s">
        <v>289</v>
      </c>
      <c r="L1077" s="169"/>
      <c r="M1077" s="170" t="s">
        <v>79</v>
      </c>
      <c r="N1077" s="171" t="s">
        <v>51</v>
      </c>
      <c r="P1077" s="140">
        <f>O1077*H1077</f>
        <v>0</v>
      </c>
      <c r="Q1077" s="140">
        <v>0</v>
      </c>
      <c r="R1077" s="140">
        <f>Q1077*H1077</f>
        <v>0</v>
      </c>
      <c r="S1077" s="140">
        <v>0</v>
      </c>
      <c r="T1077" s="141">
        <f>S1077*H1077</f>
        <v>0</v>
      </c>
      <c r="AR1077" s="142" t="s">
        <v>91</v>
      </c>
      <c r="AT1077" s="142" t="s">
        <v>170</v>
      </c>
      <c r="AU1077" s="142" t="s">
        <v>91</v>
      </c>
      <c r="AY1077" s="16" t="s">
        <v>140</v>
      </c>
      <c r="BE1077" s="143">
        <f>IF(N1077="základní",J1077,0)</f>
        <v>0</v>
      </c>
      <c r="BF1077" s="143">
        <f>IF(N1077="snížená",J1077,0)</f>
        <v>0</v>
      </c>
      <c r="BG1077" s="143">
        <f>IF(N1077="zákl. přenesená",J1077,0)</f>
        <v>0</v>
      </c>
      <c r="BH1077" s="143">
        <f>IF(N1077="sníž. přenesená",J1077,0)</f>
        <v>0</v>
      </c>
      <c r="BI1077" s="143">
        <f>IF(N1077="nulová",J1077,0)</f>
        <v>0</v>
      </c>
      <c r="BJ1077" s="16" t="s">
        <v>88</v>
      </c>
      <c r="BK1077" s="143">
        <f>ROUND(I1077*H1077,2)</f>
        <v>0</v>
      </c>
      <c r="BL1077" s="16" t="s">
        <v>88</v>
      </c>
      <c r="BM1077" s="142" t="s">
        <v>1039</v>
      </c>
    </row>
    <row r="1078" spans="2:65" s="12" customFormat="1" ht="11.25">
      <c r="B1078" s="148"/>
      <c r="D1078" s="149" t="s">
        <v>151</v>
      </c>
      <c r="E1078" s="150" t="s">
        <v>79</v>
      </c>
      <c r="F1078" s="151" t="s">
        <v>247</v>
      </c>
      <c r="H1078" s="150" t="s">
        <v>79</v>
      </c>
      <c r="I1078" s="152"/>
      <c r="L1078" s="148"/>
      <c r="M1078" s="153"/>
      <c r="T1078" s="154"/>
      <c r="AT1078" s="150" t="s">
        <v>151</v>
      </c>
      <c r="AU1078" s="150" t="s">
        <v>91</v>
      </c>
      <c r="AV1078" s="12" t="s">
        <v>88</v>
      </c>
      <c r="AW1078" s="12" t="s">
        <v>42</v>
      </c>
      <c r="AX1078" s="12" t="s">
        <v>81</v>
      </c>
      <c r="AY1078" s="150" t="s">
        <v>140</v>
      </c>
    </row>
    <row r="1079" spans="2:65" s="12" customFormat="1" ht="11.25">
      <c r="B1079" s="148"/>
      <c r="D1079" s="149" t="s">
        <v>151</v>
      </c>
      <c r="E1079" s="150" t="s">
        <v>79</v>
      </c>
      <c r="F1079" s="151" t="s">
        <v>659</v>
      </c>
      <c r="H1079" s="150" t="s">
        <v>79</v>
      </c>
      <c r="I1079" s="152"/>
      <c r="L1079" s="148"/>
      <c r="M1079" s="153"/>
      <c r="T1079" s="154"/>
      <c r="AT1079" s="150" t="s">
        <v>151</v>
      </c>
      <c r="AU1079" s="150" t="s">
        <v>91</v>
      </c>
      <c r="AV1079" s="12" t="s">
        <v>88</v>
      </c>
      <c r="AW1079" s="12" t="s">
        <v>42</v>
      </c>
      <c r="AX1079" s="12" t="s">
        <v>81</v>
      </c>
      <c r="AY1079" s="150" t="s">
        <v>140</v>
      </c>
    </row>
    <row r="1080" spans="2:65" s="13" customFormat="1" ht="11.25">
      <c r="B1080" s="155"/>
      <c r="D1080" s="149" t="s">
        <v>151</v>
      </c>
      <c r="E1080" s="156" t="s">
        <v>79</v>
      </c>
      <c r="F1080" s="157" t="s">
        <v>88</v>
      </c>
      <c r="H1080" s="158">
        <v>1</v>
      </c>
      <c r="I1080" s="159"/>
      <c r="L1080" s="155"/>
      <c r="M1080" s="160"/>
      <c r="T1080" s="161"/>
      <c r="AT1080" s="156" t="s">
        <v>151</v>
      </c>
      <c r="AU1080" s="156" t="s">
        <v>91</v>
      </c>
      <c r="AV1080" s="13" t="s">
        <v>91</v>
      </c>
      <c r="AW1080" s="13" t="s">
        <v>42</v>
      </c>
      <c r="AX1080" s="13" t="s">
        <v>81</v>
      </c>
      <c r="AY1080" s="156" t="s">
        <v>140</v>
      </c>
    </row>
    <row r="1081" spans="2:65" s="12" customFormat="1" ht="11.25">
      <c r="B1081" s="148"/>
      <c r="D1081" s="149" t="s">
        <v>151</v>
      </c>
      <c r="E1081" s="150" t="s">
        <v>79</v>
      </c>
      <c r="F1081" s="151" t="s">
        <v>682</v>
      </c>
      <c r="H1081" s="150" t="s">
        <v>79</v>
      </c>
      <c r="I1081" s="152"/>
      <c r="L1081" s="148"/>
      <c r="M1081" s="153"/>
      <c r="T1081" s="154"/>
      <c r="AT1081" s="150" t="s">
        <v>151</v>
      </c>
      <c r="AU1081" s="150" t="s">
        <v>91</v>
      </c>
      <c r="AV1081" s="12" t="s">
        <v>88</v>
      </c>
      <c r="AW1081" s="12" t="s">
        <v>42</v>
      </c>
      <c r="AX1081" s="12" t="s">
        <v>81</v>
      </c>
      <c r="AY1081" s="150" t="s">
        <v>140</v>
      </c>
    </row>
    <row r="1082" spans="2:65" s="13" customFormat="1" ht="11.25">
      <c r="B1082" s="155"/>
      <c r="D1082" s="149" t="s">
        <v>151</v>
      </c>
      <c r="E1082" s="156" t="s">
        <v>79</v>
      </c>
      <c r="F1082" s="157" t="s">
        <v>88</v>
      </c>
      <c r="H1082" s="158">
        <v>1</v>
      </c>
      <c r="I1082" s="159"/>
      <c r="L1082" s="155"/>
      <c r="M1082" s="160"/>
      <c r="T1082" s="161"/>
      <c r="AT1082" s="156" t="s">
        <v>151</v>
      </c>
      <c r="AU1082" s="156" t="s">
        <v>91</v>
      </c>
      <c r="AV1082" s="13" t="s">
        <v>91</v>
      </c>
      <c r="AW1082" s="13" t="s">
        <v>42</v>
      </c>
      <c r="AX1082" s="13" t="s">
        <v>81</v>
      </c>
      <c r="AY1082" s="156" t="s">
        <v>140</v>
      </c>
    </row>
    <row r="1083" spans="2:65" s="12" customFormat="1" ht="11.25">
      <c r="B1083" s="148"/>
      <c r="D1083" s="149" t="s">
        <v>151</v>
      </c>
      <c r="E1083" s="150" t="s">
        <v>79</v>
      </c>
      <c r="F1083" s="151" t="s">
        <v>664</v>
      </c>
      <c r="H1083" s="150" t="s">
        <v>79</v>
      </c>
      <c r="I1083" s="152"/>
      <c r="L1083" s="148"/>
      <c r="M1083" s="153"/>
      <c r="T1083" s="154"/>
      <c r="AT1083" s="150" t="s">
        <v>151</v>
      </c>
      <c r="AU1083" s="150" t="s">
        <v>91</v>
      </c>
      <c r="AV1083" s="12" t="s">
        <v>88</v>
      </c>
      <c r="AW1083" s="12" t="s">
        <v>42</v>
      </c>
      <c r="AX1083" s="12" t="s">
        <v>81</v>
      </c>
      <c r="AY1083" s="150" t="s">
        <v>140</v>
      </c>
    </row>
    <row r="1084" spans="2:65" s="13" customFormat="1" ht="11.25">
      <c r="B1084" s="155"/>
      <c r="D1084" s="149" t="s">
        <v>151</v>
      </c>
      <c r="E1084" s="156" t="s">
        <v>79</v>
      </c>
      <c r="F1084" s="157" t="s">
        <v>88</v>
      </c>
      <c r="H1084" s="158">
        <v>1</v>
      </c>
      <c r="I1084" s="159"/>
      <c r="L1084" s="155"/>
      <c r="M1084" s="160"/>
      <c r="T1084" s="161"/>
      <c r="AT1084" s="156" t="s">
        <v>151</v>
      </c>
      <c r="AU1084" s="156" t="s">
        <v>91</v>
      </c>
      <c r="AV1084" s="13" t="s">
        <v>91</v>
      </c>
      <c r="AW1084" s="13" t="s">
        <v>42</v>
      </c>
      <c r="AX1084" s="13" t="s">
        <v>81</v>
      </c>
      <c r="AY1084" s="156" t="s">
        <v>140</v>
      </c>
    </row>
    <row r="1085" spans="2:65" s="12" customFormat="1" ht="11.25">
      <c r="B1085" s="148"/>
      <c r="D1085" s="149" t="s">
        <v>151</v>
      </c>
      <c r="E1085" s="150" t="s">
        <v>79</v>
      </c>
      <c r="F1085" s="151" t="s">
        <v>666</v>
      </c>
      <c r="H1085" s="150" t="s">
        <v>79</v>
      </c>
      <c r="I1085" s="152"/>
      <c r="L1085" s="148"/>
      <c r="M1085" s="153"/>
      <c r="T1085" s="154"/>
      <c r="AT1085" s="150" t="s">
        <v>151</v>
      </c>
      <c r="AU1085" s="150" t="s">
        <v>91</v>
      </c>
      <c r="AV1085" s="12" t="s">
        <v>88</v>
      </c>
      <c r="AW1085" s="12" t="s">
        <v>42</v>
      </c>
      <c r="AX1085" s="12" t="s">
        <v>81</v>
      </c>
      <c r="AY1085" s="150" t="s">
        <v>140</v>
      </c>
    </row>
    <row r="1086" spans="2:65" s="13" customFormat="1" ht="11.25">
      <c r="B1086" s="155"/>
      <c r="D1086" s="149" t="s">
        <v>151</v>
      </c>
      <c r="E1086" s="156" t="s">
        <v>79</v>
      </c>
      <c r="F1086" s="157" t="s">
        <v>88</v>
      </c>
      <c r="H1086" s="158">
        <v>1</v>
      </c>
      <c r="I1086" s="159"/>
      <c r="L1086" s="155"/>
      <c r="M1086" s="160"/>
      <c r="T1086" s="161"/>
      <c r="AT1086" s="156" t="s">
        <v>151</v>
      </c>
      <c r="AU1086" s="156" t="s">
        <v>91</v>
      </c>
      <c r="AV1086" s="13" t="s">
        <v>91</v>
      </c>
      <c r="AW1086" s="13" t="s">
        <v>42</v>
      </c>
      <c r="AX1086" s="13" t="s">
        <v>81</v>
      </c>
      <c r="AY1086" s="156" t="s">
        <v>140</v>
      </c>
    </row>
    <row r="1087" spans="2:65" s="12" customFormat="1" ht="11.25">
      <c r="B1087" s="148"/>
      <c r="D1087" s="149" t="s">
        <v>151</v>
      </c>
      <c r="E1087" s="150" t="s">
        <v>79</v>
      </c>
      <c r="F1087" s="151" t="s">
        <v>667</v>
      </c>
      <c r="H1087" s="150" t="s">
        <v>79</v>
      </c>
      <c r="I1087" s="152"/>
      <c r="L1087" s="148"/>
      <c r="M1087" s="153"/>
      <c r="T1087" s="154"/>
      <c r="AT1087" s="150" t="s">
        <v>151</v>
      </c>
      <c r="AU1087" s="150" t="s">
        <v>91</v>
      </c>
      <c r="AV1087" s="12" t="s">
        <v>88</v>
      </c>
      <c r="AW1087" s="12" t="s">
        <v>42</v>
      </c>
      <c r="AX1087" s="12" t="s">
        <v>81</v>
      </c>
      <c r="AY1087" s="150" t="s">
        <v>140</v>
      </c>
    </row>
    <row r="1088" spans="2:65" s="13" customFormat="1" ht="11.25">
      <c r="B1088" s="155"/>
      <c r="D1088" s="149" t="s">
        <v>151</v>
      </c>
      <c r="E1088" s="156" t="s">
        <v>79</v>
      </c>
      <c r="F1088" s="157" t="s">
        <v>88</v>
      </c>
      <c r="H1088" s="158">
        <v>1</v>
      </c>
      <c r="I1088" s="159"/>
      <c r="L1088" s="155"/>
      <c r="M1088" s="160"/>
      <c r="T1088" s="161"/>
      <c r="AT1088" s="156" t="s">
        <v>151</v>
      </c>
      <c r="AU1088" s="156" t="s">
        <v>91</v>
      </c>
      <c r="AV1088" s="13" t="s">
        <v>91</v>
      </c>
      <c r="AW1088" s="13" t="s">
        <v>42</v>
      </c>
      <c r="AX1088" s="13" t="s">
        <v>81</v>
      </c>
      <c r="AY1088" s="156" t="s">
        <v>140</v>
      </c>
    </row>
    <row r="1089" spans="2:65" s="14" customFormat="1" ht="11.25">
      <c r="B1089" s="172"/>
      <c r="D1089" s="149" t="s">
        <v>151</v>
      </c>
      <c r="E1089" s="173" t="s">
        <v>79</v>
      </c>
      <c r="F1089" s="174" t="s">
        <v>260</v>
      </c>
      <c r="H1089" s="175">
        <v>5</v>
      </c>
      <c r="I1089" s="176"/>
      <c r="L1089" s="172"/>
      <c r="M1089" s="177"/>
      <c r="T1089" s="178"/>
      <c r="AT1089" s="173" t="s">
        <v>151</v>
      </c>
      <c r="AU1089" s="173" t="s">
        <v>91</v>
      </c>
      <c r="AV1089" s="14" t="s">
        <v>147</v>
      </c>
      <c r="AW1089" s="14" t="s">
        <v>42</v>
      </c>
      <c r="AX1089" s="14" t="s">
        <v>88</v>
      </c>
      <c r="AY1089" s="173" t="s">
        <v>140</v>
      </c>
    </row>
    <row r="1090" spans="2:65" s="1" customFormat="1" ht="49.15" customHeight="1">
      <c r="B1090" s="32"/>
      <c r="C1090" s="131" t="s">
        <v>1040</v>
      </c>
      <c r="D1090" s="131" t="s">
        <v>142</v>
      </c>
      <c r="E1090" s="132" t="s">
        <v>1041</v>
      </c>
      <c r="F1090" s="133" t="s">
        <v>1042</v>
      </c>
      <c r="G1090" s="134" t="s">
        <v>280</v>
      </c>
      <c r="H1090" s="135">
        <v>3</v>
      </c>
      <c r="I1090" s="136"/>
      <c r="J1090" s="137">
        <f>ROUND(I1090*H1090,2)</f>
        <v>0</v>
      </c>
      <c r="K1090" s="133" t="s">
        <v>146</v>
      </c>
      <c r="L1090" s="32"/>
      <c r="M1090" s="138" t="s">
        <v>79</v>
      </c>
      <c r="N1090" s="139" t="s">
        <v>51</v>
      </c>
      <c r="P1090" s="140">
        <f>O1090*H1090</f>
        <v>0</v>
      </c>
      <c r="Q1090" s="140">
        <v>2.2004199999999998</v>
      </c>
      <c r="R1090" s="140">
        <f>Q1090*H1090</f>
        <v>6.6012599999999999</v>
      </c>
      <c r="S1090" s="140">
        <v>0</v>
      </c>
      <c r="T1090" s="141">
        <f>S1090*H1090</f>
        <v>0</v>
      </c>
      <c r="AR1090" s="142" t="s">
        <v>88</v>
      </c>
      <c r="AT1090" s="142" t="s">
        <v>142</v>
      </c>
      <c r="AU1090" s="142" t="s">
        <v>91</v>
      </c>
      <c r="AY1090" s="16" t="s">
        <v>140</v>
      </c>
      <c r="BE1090" s="143">
        <f>IF(N1090="základní",J1090,0)</f>
        <v>0</v>
      </c>
      <c r="BF1090" s="143">
        <f>IF(N1090="snížená",J1090,0)</f>
        <v>0</v>
      </c>
      <c r="BG1090" s="143">
        <f>IF(N1090="zákl. přenesená",J1090,0)</f>
        <v>0</v>
      </c>
      <c r="BH1090" s="143">
        <f>IF(N1090="sníž. přenesená",J1090,0)</f>
        <v>0</v>
      </c>
      <c r="BI1090" s="143">
        <f>IF(N1090="nulová",J1090,0)</f>
        <v>0</v>
      </c>
      <c r="BJ1090" s="16" t="s">
        <v>88</v>
      </c>
      <c r="BK1090" s="143">
        <f>ROUND(I1090*H1090,2)</f>
        <v>0</v>
      </c>
      <c r="BL1090" s="16" t="s">
        <v>88</v>
      </c>
      <c r="BM1090" s="142" t="s">
        <v>1043</v>
      </c>
    </row>
    <row r="1091" spans="2:65" s="1" customFormat="1" ht="11.25">
      <c r="B1091" s="32"/>
      <c r="D1091" s="144" t="s">
        <v>149</v>
      </c>
      <c r="F1091" s="145" t="s">
        <v>1044</v>
      </c>
      <c r="I1091" s="146"/>
      <c r="L1091" s="32"/>
      <c r="M1091" s="147"/>
      <c r="T1091" s="53"/>
      <c r="AT1091" s="16" t="s">
        <v>149</v>
      </c>
      <c r="AU1091" s="16" t="s">
        <v>91</v>
      </c>
    </row>
    <row r="1092" spans="2:65" s="12" customFormat="1" ht="11.25">
      <c r="B1092" s="148"/>
      <c r="D1092" s="149" t="s">
        <v>151</v>
      </c>
      <c r="E1092" s="150" t="s">
        <v>79</v>
      </c>
      <c r="F1092" s="151" t="s">
        <v>247</v>
      </c>
      <c r="H1092" s="150" t="s">
        <v>79</v>
      </c>
      <c r="I1092" s="152"/>
      <c r="L1092" s="148"/>
      <c r="M1092" s="153"/>
      <c r="T1092" s="154"/>
      <c r="AT1092" s="150" t="s">
        <v>151</v>
      </c>
      <c r="AU1092" s="150" t="s">
        <v>91</v>
      </c>
      <c r="AV1092" s="12" t="s">
        <v>88</v>
      </c>
      <c r="AW1092" s="12" t="s">
        <v>42</v>
      </c>
      <c r="AX1092" s="12" t="s">
        <v>81</v>
      </c>
      <c r="AY1092" s="150" t="s">
        <v>140</v>
      </c>
    </row>
    <row r="1093" spans="2:65" s="12" customFormat="1" ht="11.25">
      <c r="B1093" s="148"/>
      <c r="D1093" s="149" t="s">
        <v>151</v>
      </c>
      <c r="E1093" s="150" t="s">
        <v>79</v>
      </c>
      <c r="F1093" s="151" t="s">
        <v>657</v>
      </c>
      <c r="H1093" s="150" t="s">
        <v>79</v>
      </c>
      <c r="I1093" s="152"/>
      <c r="L1093" s="148"/>
      <c r="M1093" s="153"/>
      <c r="T1093" s="154"/>
      <c r="AT1093" s="150" t="s">
        <v>151</v>
      </c>
      <c r="AU1093" s="150" t="s">
        <v>91</v>
      </c>
      <c r="AV1093" s="12" t="s">
        <v>88</v>
      </c>
      <c r="AW1093" s="12" t="s">
        <v>42</v>
      </c>
      <c r="AX1093" s="12" t="s">
        <v>81</v>
      </c>
      <c r="AY1093" s="150" t="s">
        <v>140</v>
      </c>
    </row>
    <row r="1094" spans="2:65" s="13" customFormat="1" ht="11.25">
      <c r="B1094" s="155"/>
      <c r="D1094" s="149" t="s">
        <v>151</v>
      </c>
      <c r="E1094" s="156" t="s">
        <v>79</v>
      </c>
      <c r="F1094" s="157" t="s">
        <v>88</v>
      </c>
      <c r="H1094" s="158">
        <v>1</v>
      </c>
      <c r="I1094" s="159"/>
      <c r="L1094" s="155"/>
      <c r="M1094" s="160"/>
      <c r="T1094" s="161"/>
      <c r="AT1094" s="156" t="s">
        <v>151</v>
      </c>
      <c r="AU1094" s="156" t="s">
        <v>91</v>
      </c>
      <c r="AV1094" s="13" t="s">
        <v>91</v>
      </c>
      <c r="AW1094" s="13" t="s">
        <v>42</v>
      </c>
      <c r="AX1094" s="13" t="s">
        <v>81</v>
      </c>
      <c r="AY1094" s="156" t="s">
        <v>140</v>
      </c>
    </row>
    <row r="1095" spans="2:65" s="12" customFormat="1" ht="11.25">
      <c r="B1095" s="148"/>
      <c r="D1095" s="149" t="s">
        <v>151</v>
      </c>
      <c r="E1095" s="150" t="s">
        <v>79</v>
      </c>
      <c r="F1095" s="151" t="s">
        <v>661</v>
      </c>
      <c r="H1095" s="150" t="s">
        <v>79</v>
      </c>
      <c r="I1095" s="152"/>
      <c r="L1095" s="148"/>
      <c r="M1095" s="153"/>
      <c r="T1095" s="154"/>
      <c r="AT1095" s="150" t="s">
        <v>151</v>
      </c>
      <c r="AU1095" s="150" t="s">
        <v>91</v>
      </c>
      <c r="AV1095" s="12" t="s">
        <v>88</v>
      </c>
      <c r="AW1095" s="12" t="s">
        <v>42</v>
      </c>
      <c r="AX1095" s="12" t="s">
        <v>81</v>
      </c>
      <c r="AY1095" s="150" t="s">
        <v>140</v>
      </c>
    </row>
    <row r="1096" spans="2:65" s="13" customFormat="1" ht="11.25">
      <c r="B1096" s="155"/>
      <c r="D1096" s="149" t="s">
        <v>151</v>
      </c>
      <c r="E1096" s="156" t="s">
        <v>79</v>
      </c>
      <c r="F1096" s="157" t="s">
        <v>88</v>
      </c>
      <c r="H1096" s="158">
        <v>1</v>
      </c>
      <c r="I1096" s="159"/>
      <c r="L1096" s="155"/>
      <c r="M1096" s="160"/>
      <c r="T1096" s="161"/>
      <c r="AT1096" s="156" t="s">
        <v>151</v>
      </c>
      <c r="AU1096" s="156" t="s">
        <v>91</v>
      </c>
      <c r="AV1096" s="13" t="s">
        <v>91</v>
      </c>
      <c r="AW1096" s="13" t="s">
        <v>42</v>
      </c>
      <c r="AX1096" s="13" t="s">
        <v>81</v>
      </c>
      <c r="AY1096" s="156" t="s">
        <v>140</v>
      </c>
    </row>
    <row r="1097" spans="2:65" s="12" customFormat="1" ht="11.25">
      <c r="B1097" s="148"/>
      <c r="D1097" s="149" t="s">
        <v>151</v>
      </c>
      <c r="E1097" s="150" t="s">
        <v>79</v>
      </c>
      <c r="F1097" s="151" t="s">
        <v>663</v>
      </c>
      <c r="H1097" s="150" t="s">
        <v>79</v>
      </c>
      <c r="I1097" s="152"/>
      <c r="L1097" s="148"/>
      <c r="M1097" s="153"/>
      <c r="T1097" s="154"/>
      <c r="AT1097" s="150" t="s">
        <v>151</v>
      </c>
      <c r="AU1097" s="150" t="s">
        <v>91</v>
      </c>
      <c r="AV1097" s="12" t="s">
        <v>88</v>
      </c>
      <c r="AW1097" s="12" t="s">
        <v>42</v>
      </c>
      <c r="AX1097" s="12" t="s">
        <v>81</v>
      </c>
      <c r="AY1097" s="150" t="s">
        <v>140</v>
      </c>
    </row>
    <row r="1098" spans="2:65" s="13" customFormat="1" ht="11.25">
      <c r="B1098" s="155"/>
      <c r="D1098" s="149" t="s">
        <v>151</v>
      </c>
      <c r="E1098" s="156" t="s">
        <v>79</v>
      </c>
      <c r="F1098" s="157" t="s">
        <v>88</v>
      </c>
      <c r="H1098" s="158">
        <v>1</v>
      </c>
      <c r="I1098" s="159"/>
      <c r="L1098" s="155"/>
      <c r="M1098" s="160"/>
      <c r="T1098" s="161"/>
      <c r="AT1098" s="156" t="s">
        <v>151</v>
      </c>
      <c r="AU1098" s="156" t="s">
        <v>91</v>
      </c>
      <c r="AV1098" s="13" t="s">
        <v>91</v>
      </c>
      <c r="AW1098" s="13" t="s">
        <v>42</v>
      </c>
      <c r="AX1098" s="13" t="s">
        <v>81</v>
      </c>
      <c r="AY1098" s="156" t="s">
        <v>140</v>
      </c>
    </row>
    <row r="1099" spans="2:65" s="14" customFormat="1" ht="11.25">
      <c r="B1099" s="172"/>
      <c r="D1099" s="149" t="s">
        <v>151</v>
      </c>
      <c r="E1099" s="173" t="s">
        <v>79</v>
      </c>
      <c r="F1099" s="174" t="s">
        <v>260</v>
      </c>
      <c r="H1099" s="175">
        <v>3</v>
      </c>
      <c r="I1099" s="176"/>
      <c r="L1099" s="172"/>
      <c r="M1099" s="177"/>
      <c r="T1099" s="178"/>
      <c r="AT1099" s="173" t="s">
        <v>151</v>
      </c>
      <c r="AU1099" s="173" t="s">
        <v>91</v>
      </c>
      <c r="AV1099" s="14" t="s">
        <v>147</v>
      </c>
      <c r="AW1099" s="14" t="s">
        <v>42</v>
      </c>
      <c r="AX1099" s="14" t="s">
        <v>88</v>
      </c>
      <c r="AY1099" s="173" t="s">
        <v>140</v>
      </c>
    </row>
    <row r="1100" spans="2:65" s="1" customFormat="1" ht="55.5" customHeight="1">
      <c r="B1100" s="32"/>
      <c r="C1100" s="131" t="s">
        <v>1045</v>
      </c>
      <c r="D1100" s="131" t="s">
        <v>142</v>
      </c>
      <c r="E1100" s="132" t="s">
        <v>1046</v>
      </c>
      <c r="F1100" s="133" t="s">
        <v>1047</v>
      </c>
      <c r="G1100" s="134" t="s">
        <v>280</v>
      </c>
      <c r="H1100" s="135">
        <v>3</v>
      </c>
      <c r="I1100" s="136"/>
      <c r="J1100" s="137">
        <f>ROUND(I1100*H1100,2)</f>
        <v>0</v>
      </c>
      <c r="K1100" s="133" t="s">
        <v>146</v>
      </c>
      <c r="L1100" s="32"/>
      <c r="M1100" s="138" t="s">
        <v>79</v>
      </c>
      <c r="N1100" s="139" t="s">
        <v>51</v>
      </c>
      <c r="P1100" s="140">
        <f>O1100*H1100</f>
        <v>0</v>
      </c>
      <c r="Q1100" s="140">
        <v>0</v>
      </c>
      <c r="R1100" s="140">
        <f>Q1100*H1100</f>
        <v>0</v>
      </c>
      <c r="S1100" s="140">
        <v>0</v>
      </c>
      <c r="T1100" s="141">
        <f>S1100*H1100</f>
        <v>0</v>
      </c>
      <c r="AR1100" s="142" t="s">
        <v>88</v>
      </c>
      <c r="AT1100" s="142" t="s">
        <v>142</v>
      </c>
      <c r="AU1100" s="142" t="s">
        <v>91</v>
      </c>
      <c r="AY1100" s="16" t="s">
        <v>140</v>
      </c>
      <c r="BE1100" s="143">
        <f>IF(N1100="základní",J1100,0)</f>
        <v>0</v>
      </c>
      <c r="BF1100" s="143">
        <f>IF(N1100="snížená",J1100,0)</f>
        <v>0</v>
      </c>
      <c r="BG1100" s="143">
        <f>IF(N1100="zákl. přenesená",J1100,0)</f>
        <v>0</v>
      </c>
      <c r="BH1100" s="143">
        <f>IF(N1100="sníž. přenesená",J1100,0)</f>
        <v>0</v>
      </c>
      <c r="BI1100" s="143">
        <f>IF(N1100="nulová",J1100,0)</f>
        <v>0</v>
      </c>
      <c r="BJ1100" s="16" t="s">
        <v>88</v>
      </c>
      <c r="BK1100" s="143">
        <f>ROUND(I1100*H1100,2)</f>
        <v>0</v>
      </c>
      <c r="BL1100" s="16" t="s">
        <v>88</v>
      </c>
      <c r="BM1100" s="142" t="s">
        <v>1048</v>
      </c>
    </row>
    <row r="1101" spans="2:65" s="1" customFormat="1" ht="11.25">
      <c r="B1101" s="32"/>
      <c r="D1101" s="144" t="s">
        <v>149</v>
      </c>
      <c r="F1101" s="145" t="s">
        <v>1049</v>
      </c>
      <c r="I1101" s="146"/>
      <c r="L1101" s="32"/>
      <c r="M1101" s="147"/>
      <c r="T1101" s="53"/>
      <c r="AT1101" s="16" t="s">
        <v>149</v>
      </c>
      <c r="AU1101" s="16" t="s">
        <v>91</v>
      </c>
    </row>
    <row r="1102" spans="2:65" s="12" customFormat="1" ht="11.25">
      <c r="B1102" s="148"/>
      <c r="D1102" s="149" t="s">
        <v>151</v>
      </c>
      <c r="E1102" s="150" t="s">
        <v>79</v>
      </c>
      <c r="F1102" s="151" t="s">
        <v>247</v>
      </c>
      <c r="H1102" s="150" t="s">
        <v>79</v>
      </c>
      <c r="I1102" s="152"/>
      <c r="L1102" s="148"/>
      <c r="M1102" s="153"/>
      <c r="T1102" s="154"/>
      <c r="AT1102" s="150" t="s">
        <v>151</v>
      </c>
      <c r="AU1102" s="150" t="s">
        <v>91</v>
      </c>
      <c r="AV1102" s="12" t="s">
        <v>88</v>
      </c>
      <c r="AW1102" s="12" t="s">
        <v>42</v>
      </c>
      <c r="AX1102" s="12" t="s">
        <v>81</v>
      </c>
      <c r="AY1102" s="150" t="s">
        <v>140</v>
      </c>
    </row>
    <row r="1103" spans="2:65" s="12" customFormat="1" ht="11.25">
      <c r="B1103" s="148"/>
      <c r="D1103" s="149" t="s">
        <v>151</v>
      </c>
      <c r="E1103" s="150" t="s">
        <v>79</v>
      </c>
      <c r="F1103" s="151" t="s">
        <v>657</v>
      </c>
      <c r="H1103" s="150" t="s">
        <v>79</v>
      </c>
      <c r="I1103" s="152"/>
      <c r="L1103" s="148"/>
      <c r="M1103" s="153"/>
      <c r="T1103" s="154"/>
      <c r="AT1103" s="150" t="s">
        <v>151</v>
      </c>
      <c r="AU1103" s="150" t="s">
        <v>91</v>
      </c>
      <c r="AV1103" s="12" t="s">
        <v>88</v>
      </c>
      <c r="AW1103" s="12" t="s">
        <v>42</v>
      </c>
      <c r="AX1103" s="12" t="s">
        <v>81</v>
      </c>
      <c r="AY1103" s="150" t="s">
        <v>140</v>
      </c>
    </row>
    <row r="1104" spans="2:65" s="13" customFormat="1" ht="11.25">
      <c r="B1104" s="155"/>
      <c r="D1104" s="149" t="s">
        <v>151</v>
      </c>
      <c r="E1104" s="156" t="s">
        <v>79</v>
      </c>
      <c r="F1104" s="157" t="s">
        <v>88</v>
      </c>
      <c r="H1104" s="158">
        <v>1</v>
      </c>
      <c r="I1104" s="159"/>
      <c r="L1104" s="155"/>
      <c r="M1104" s="160"/>
      <c r="T1104" s="161"/>
      <c r="AT1104" s="156" t="s">
        <v>151</v>
      </c>
      <c r="AU1104" s="156" t="s">
        <v>91</v>
      </c>
      <c r="AV1104" s="13" t="s">
        <v>91</v>
      </c>
      <c r="AW1104" s="13" t="s">
        <v>42</v>
      </c>
      <c r="AX1104" s="13" t="s">
        <v>81</v>
      </c>
      <c r="AY1104" s="156" t="s">
        <v>140</v>
      </c>
    </row>
    <row r="1105" spans="2:65" s="12" customFormat="1" ht="11.25">
      <c r="B1105" s="148"/>
      <c r="D1105" s="149" t="s">
        <v>151</v>
      </c>
      <c r="E1105" s="150" t="s">
        <v>79</v>
      </c>
      <c r="F1105" s="151" t="s">
        <v>661</v>
      </c>
      <c r="H1105" s="150" t="s">
        <v>79</v>
      </c>
      <c r="I1105" s="152"/>
      <c r="L1105" s="148"/>
      <c r="M1105" s="153"/>
      <c r="T1105" s="154"/>
      <c r="AT1105" s="150" t="s">
        <v>151</v>
      </c>
      <c r="AU1105" s="150" t="s">
        <v>91</v>
      </c>
      <c r="AV1105" s="12" t="s">
        <v>88</v>
      </c>
      <c r="AW1105" s="12" t="s">
        <v>42</v>
      </c>
      <c r="AX1105" s="12" t="s">
        <v>81</v>
      </c>
      <c r="AY1105" s="150" t="s">
        <v>140</v>
      </c>
    </row>
    <row r="1106" spans="2:65" s="13" customFormat="1" ht="11.25">
      <c r="B1106" s="155"/>
      <c r="D1106" s="149" t="s">
        <v>151</v>
      </c>
      <c r="E1106" s="156" t="s">
        <v>79</v>
      </c>
      <c r="F1106" s="157" t="s">
        <v>88</v>
      </c>
      <c r="H1106" s="158">
        <v>1</v>
      </c>
      <c r="I1106" s="159"/>
      <c r="L1106" s="155"/>
      <c r="M1106" s="160"/>
      <c r="T1106" s="161"/>
      <c r="AT1106" s="156" t="s">
        <v>151</v>
      </c>
      <c r="AU1106" s="156" t="s">
        <v>91</v>
      </c>
      <c r="AV1106" s="13" t="s">
        <v>91</v>
      </c>
      <c r="AW1106" s="13" t="s">
        <v>42</v>
      </c>
      <c r="AX1106" s="13" t="s">
        <v>81</v>
      </c>
      <c r="AY1106" s="156" t="s">
        <v>140</v>
      </c>
    </row>
    <row r="1107" spans="2:65" s="12" customFormat="1" ht="11.25">
      <c r="B1107" s="148"/>
      <c r="D1107" s="149" t="s">
        <v>151</v>
      </c>
      <c r="E1107" s="150" t="s">
        <v>79</v>
      </c>
      <c r="F1107" s="151" t="s">
        <v>663</v>
      </c>
      <c r="H1107" s="150" t="s">
        <v>79</v>
      </c>
      <c r="I1107" s="152"/>
      <c r="L1107" s="148"/>
      <c r="M1107" s="153"/>
      <c r="T1107" s="154"/>
      <c r="AT1107" s="150" t="s">
        <v>151</v>
      </c>
      <c r="AU1107" s="150" t="s">
        <v>91</v>
      </c>
      <c r="AV1107" s="12" t="s">
        <v>88</v>
      </c>
      <c r="AW1107" s="12" t="s">
        <v>42</v>
      </c>
      <c r="AX1107" s="12" t="s">
        <v>81</v>
      </c>
      <c r="AY1107" s="150" t="s">
        <v>140</v>
      </c>
    </row>
    <row r="1108" spans="2:65" s="13" customFormat="1" ht="11.25">
      <c r="B1108" s="155"/>
      <c r="D1108" s="149" t="s">
        <v>151</v>
      </c>
      <c r="E1108" s="156" t="s">
        <v>79</v>
      </c>
      <c r="F1108" s="157" t="s">
        <v>88</v>
      </c>
      <c r="H1108" s="158">
        <v>1</v>
      </c>
      <c r="I1108" s="159"/>
      <c r="L1108" s="155"/>
      <c r="M1108" s="160"/>
      <c r="T1108" s="161"/>
      <c r="AT1108" s="156" t="s">
        <v>151</v>
      </c>
      <c r="AU1108" s="156" t="s">
        <v>91</v>
      </c>
      <c r="AV1108" s="13" t="s">
        <v>91</v>
      </c>
      <c r="AW1108" s="13" t="s">
        <v>42</v>
      </c>
      <c r="AX1108" s="13" t="s">
        <v>81</v>
      </c>
      <c r="AY1108" s="156" t="s">
        <v>140</v>
      </c>
    </row>
    <row r="1109" spans="2:65" s="14" customFormat="1" ht="11.25">
      <c r="B1109" s="172"/>
      <c r="D1109" s="149" t="s">
        <v>151</v>
      </c>
      <c r="E1109" s="173" t="s">
        <v>79</v>
      </c>
      <c r="F1109" s="174" t="s">
        <v>260</v>
      </c>
      <c r="H1109" s="175">
        <v>3</v>
      </c>
      <c r="I1109" s="176"/>
      <c r="L1109" s="172"/>
      <c r="M1109" s="177"/>
      <c r="T1109" s="178"/>
      <c r="AT1109" s="173" t="s">
        <v>151</v>
      </c>
      <c r="AU1109" s="173" t="s">
        <v>91</v>
      </c>
      <c r="AV1109" s="14" t="s">
        <v>147</v>
      </c>
      <c r="AW1109" s="14" t="s">
        <v>42</v>
      </c>
      <c r="AX1109" s="14" t="s">
        <v>88</v>
      </c>
      <c r="AY1109" s="173" t="s">
        <v>140</v>
      </c>
    </row>
    <row r="1110" spans="2:65" s="1" customFormat="1" ht="33" customHeight="1">
      <c r="B1110" s="32"/>
      <c r="C1110" s="162" t="s">
        <v>1050</v>
      </c>
      <c r="D1110" s="162" t="s">
        <v>170</v>
      </c>
      <c r="E1110" s="163" t="s">
        <v>1051</v>
      </c>
      <c r="F1110" s="164" t="s">
        <v>1052</v>
      </c>
      <c r="G1110" s="165" t="s">
        <v>280</v>
      </c>
      <c r="H1110" s="166">
        <v>1</v>
      </c>
      <c r="I1110" s="167"/>
      <c r="J1110" s="168">
        <f>ROUND(I1110*H1110,2)</f>
        <v>0</v>
      </c>
      <c r="K1110" s="164" t="s">
        <v>289</v>
      </c>
      <c r="L1110" s="169"/>
      <c r="M1110" s="170" t="s">
        <v>79</v>
      </c>
      <c r="N1110" s="171" t="s">
        <v>51</v>
      </c>
      <c r="P1110" s="140">
        <f>O1110*H1110</f>
        <v>0</v>
      </c>
      <c r="Q1110" s="140">
        <v>0</v>
      </c>
      <c r="R1110" s="140">
        <f>Q1110*H1110</f>
        <v>0</v>
      </c>
      <c r="S1110" s="140">
        <v>0</v>
      </c>
      <c r="T1110" s="141">
        <f>S1110*H1110</f>
        <v>0</v>
      </c>
      <c r="AR1110" s="142" t="s">
        <v>91</v>
      </c>
      <c r="AT1110" s="142" t="s">
        <v>170</v>
      </c>
      <c r="AU1110" s="142" t="s">
        <v>91</v>
      </c>
      <c r="AY1110" s="16" t="s">
        <v>140</v>
      </c>
      <c r="BE1110" s="143">
        <f>IF(N1110="základní",J1110,0)</f>
        <v>0</v>
      </c>
      <c r="BF1110" s="143">
        <f>IF(N1110="snížená",J1110,0)</f>
        <v>0</v>
      </c>
      <c r="BG1110" s="143">
        <f>IF(N1110="zákl. přenesená",J1110,0)</f>
        <v>0</v>
      </c>
      <c r="BH1110" s="143">
        <f>IF(N1110="sníž. přenesená",J1110,0)</f>
        <v>0</v>
      </c>
      <c r="BI1110" s="143">
        <f>IF(N1110="nulová",J1110,0)</f>
        <v>0</v>
      </c>
      <c r="BJ1110" s="16" t="s">
        <v>88</v>
      </c>
      <c r="BK1110" s="143">
        <f>ROUND(I1110*H1110,2)</f>
        <v>0</v>
      </c>
      <c r="BL1110" s="16" t="s">
        <v>88</v>
      </c>
      <c r="BM1110" s="142" t="s">
        <v>1053</v>
      </c>
    </row>
    <row r="1111" spans="2:65" s="12" customFormat="1" ht="11.25">
      <c r="B1111" s="148"/>
      <c r="D1111" s="149" t="s">
        <v>151</v>
      </c>
      <c r="E1111" s="150" t="s">
        <v>79</v>
      </c>
      <c r="F1111" s="151" t="s">
        <v>247</v>
      </c>
      <c r="H1111" s="150" t="s">
        <v>79</v>
      </c>
      <c r="I1111" s="152"/>
      <c r="L1111" s="148"/>
      <c r="M1111" s="153"/>
      <c r="T1111" s="154"/>
      <c r="AT1111" s="150" t="s">
        <v>151</v>
      </c>
      <c r="AU1111" s="150" t="s">
        <v>91</v>
      </c>
      <c r="AV1111" s="12" t="s">
        <v>88</v>
      </c>
      <c r="AW1111" s="12" t="s">
        <v>42</v>
      </c>
      <c r="AX1111" s="12" t="s">
        <v>81</v>
      </c>
      <c r="AY1111" s="150" t="s">
        <v>140</v>
      </c>
    </row>
    <row r="1112" spans="2:65" s="12" customFormat="1" ht="11.25">
      <c r="B1112" s="148"/>
      <c r="D1112" s="149" t="s">
        <v>151</v>
      </c>
      <c r="E1112" s="150" t="s">
        <v>79</v>
      </c>
      <c r="F1112" s="151" t="s">
        <v>661</v>
      </c>
      <c r="H1112" s="150" t="s">
        <v>79</v>
      </c>
      <c r="I1112" s="152"/>
      <c r="L1112" s="148"/>
      <c r="M1112" s="153"/>
      <c r="T1112" s="154"/>
      <c r="AT1112" s="150" t="s">
        <v>151</v>
      </c>
      <c r="AU1112" s="150" t="s">
        <v>91</v>
      </c>
      <c r="AV1112" s="12" t="s">
        <v>88</v>
      </c>
      <c r="AW1112" s="12" t="s">
        <v>42</v>
      </c>
      <c r="AX1112" s="12" t="s">
        <v>81</v>
      </c>
      <c r="AY1112" s="150" t="s">
        <v>140</v>
      </c>
    </row>
    <row r="1113" spans="2:65" s="13" customFormat="1" ht="11.25">
      <c r="B1113" s="155"/>
      <c r="D1113" s="149" t="s">
        <v>151</v>
      </c>
      <c r="E1113" s="156" t="s">
        <v>79</v>
      </c>
      <c r="F1113" s="157" t="s">
        <v>88</v>
      </c>
      <c r="H1113" s="158">
        <v>1</v>
      </c>
      <c r="I1113" s="159"/>
      <c r="L1113" s="155"/>
      <c r="M1113" s="160"/>
      <c r="T1113" s="161"/>
      <c r="AT1113" s="156" t="s">
        <v>151</v>
      </c>
      <c r="AU1113" s="156" t="s">
        <v>91</v>
      </c>
      <c r="AV1113" s="13" t="s">
        <v>91</v>
      </c>
      <c r="AW1113" s="13" t="s">
        <v>42</v>
      </c>
      <c r="AX1113" s="13" t="s">
        <v>88</v>
      </c>
      <c r="AY1113" s="156" t="s">
        <v>140</v>
      </c>
    </row>
    <row r="1114" spans="2:65" s="1" customFormat="1" ht="24.2" customHeight="1">
      <c r="B1114" s="32"/>
      <c r="C1114" s="162" t="s">
        <v>1054</v>
      </c>
      <c r="D1114" s="162" t="s">
        <v>170</v>
      </c>
      <c r="E1114" s="163" t="s">
        <v>1055</v>
      </c>
      <c r="F1114" s="164" t="s">
        <v>1056</v>
      </c>
      <c r="G1114" s="165" t="s">
        <v>280</v>
      </c>
      <c r="H1114" s="166">
        <v>1</v>
      </c>
      <c r="I1114" s="167"/>
      <c r="J1114" s="168">
        <f>ROUND(I1114*H1114,2)</f>
        <v>0</v>
      </c>
      <c r="K1114" s="164" t="s">
        <v>289</v>
      </c>
      <c r="L1114" s="169"/>
      <c r="M1114" s="170" t="s">
        <v>79</v>
      </c>
      <c r="N1114" s="171" t="s">
        <v>51</v>
      </c>
      <c r="P1114" s="140">
        <f>O1114*H1114</f>
        <v>0</v>
      </c>
      <c r="Q1114" s="140">
        <v>0</v>
      </c>
      <c r="R1114" s="140">
        <f>Q1114*H1114</f>
        <v>0</v>
      </c>
      <c r="S1114" s="140">
        <v>0</v>
      </c>
      <c r="T1114" s="141">
        <f>S1114*H1114</f>
        <v>0</v>
      </c>
      <c r="AR1114" s="142" t="s">
        <v>91</v>
      </c>
      <c r="AT1114" s="142" t="s">
        <v>170</v>
      </c>
      <c r="AU1114" s="142" t="s">
        <v>91</v>
      </c>
      <c r="AY1114" s="16" t="s">
        <v>140</v>
      </c>
      <c r="BE1114" s="143">
        <f>IF(N1114="základní",J1114,0)</f>
        <v>0</v>
      </c>
      <c r="BF1114" s="143">
        <f>IF(N1114="snížená",J1114,0)</f>
        <v>0</v>
      </c>
      <c r="BG1114" s="143">
        <f>IF(N1114="zákl. přenesená",J1114,0)</f>
        <v>0</v>
      </c>
      <c r="BH1114" s="143">
        <f>IF(N1114="sníž. přenesená",J1114,0)</f>
        <v>0</v>
      </c>
      <c r="BI1114" s="143">
        <f>IF(N1114="nulová",J1114,0)</f>
        <v>0</v>
      </c>
      <c r="BJ1114" s="16" t="s">
        <v>88</v>
      </c>
      <c r="BK1114" s="143">
        <f>ROUND(I1114*H1114,2)</f>
        <v>0</v>
      </c>
      <c r="BL1114" s="16" t="s">
        <v>88</v>
      </c>
      <c r="BM1114" s="142" t="s">
        <v>1057</v>
      </c>
    </row>
    <row r="1115" spans="2:65" s="12" customFormat="1" ht="11.25">
      <c r="B1115" s="148"/>
      <c r="D1115" s="149" t="s">
        <v>151</v>
      </c>
      <c r="E1115" s="150" t="s">
        <v>79</v>
      </c>
      <c r="F1115" s="151" t="s">
        <v>247</v>
      </c>
      <c r="H1115" s="150" t="s">
        <v>79</v>
      </c>
      <c r="I1115" s="152"/>
      <c r="L1115" s="148"/>
      <c r="M1115" s="153"/>
      <c r="T1115" s="154"/>
      <c r="AT1115" s="150" t="s">
        <v>151</v>
      </c>
      <c r="AU1115" s="150" t="s">
        <v>91</v>
      </c>
      <c r="AV1115" s="12" t="s">
        <v>88</v>
      </c>
      <c r="AW1115" s="12" t="s">
        <v>42</v>
      </c>
      <c r="AX1115" s="12" t="s">
        <v>81</v>
      </c>
      <c r="AY1115" s="150" t="s">
        <v>140</v>
      </c>
    </row>
    <row r="1116" spans="2:65" s="12" customFormat="1" ht="11.25">
      <c r="B1116" s="148"/>
      <c r="D1116" s="149" t="s">
        <v>151</v>
      </c>
      <c r="E1116" s="150" t="s">
        <v>79</v>
      </c>
      <c r="F1116" s="151" t="s">
        <v>657</v>
      </c>
      <c r="H1116" s="150" t="s">
        <v>79</v>
      </c>
      <c r="I1116" s="152"/>
      <c r="L1116" s="148"/>
      <c r="M1116" s="153"/>
      <c r="T1116" s="154"/>
      <c r="AT1116" s="150" t="s">
        <v>151</v>
      </c>
      <c r="AU1116" s="150" t="s">
        <v>91</v>
      </c>
      <c r="AV1116" s="12" t="s">
        <v>88</v>
      </c>
      <c r="AW1116" s="12" t="s">
        <v>42</v>
      </c>
      <c r="AX1116" s="12" t="s">
        <v>81</v>
      </c>
      <c r="AY1116" s="150" t="s">
        <v>140</v>
      </c>
    </row>
    <row r="1117" spans="2:65" s="13" customFormat="1" ht="11.25">
      <c r="B1117" s="155"/>
      <c r="D1117" s="149" t="s">
        <v>151</v>
      </c>
      <c r="E1117" s="156" t="s">
        <v>79</v>
      </c>
      <c r="F1117" s="157" t="s">
        <v>88</v>
      </c>
      <c r="H1117" s="158">
        <v>1</v>
      </c>
      <c r="I1117" s="159"/>
      <c r="L1117" s="155"/>
      <c r="M1117" s="160"/>
      <c r="T1117" s="161"/>
      <c r="AT1117" s="156" t="s">
        <v>151</v>
      </c>
      <c r="AU1117" s="156" t="s">
        <v>91</v>
      </c>
      <c r="AV1117" s="13" t="s">
        <v>91</v>
      </c>
      <c r="AW1117" s="13" t="s">
        <v>42</v>
      </c>
      <c r="AX1117" s="13" t="s">
        <v>88</v>
      </c>
      <c r="AY1117" s="156" t="s">
        <v>140</v>
      </c>
    </row>
    <row r="1118" spans="2:65" s="1" customFormat="1" ht="24.2" customHeight="1">
      <c r="B1118" s="32"/>
      <c r="C1118" s="162" t="s">
        <v>1058</v>
      </c>
      <c r="D1118" s="162" t="s">
        <v>170</v>
      </c>
      <c r="E1118" s="163" t="s">
        <v>1059</v>
      </c>
      <c r="F1118" s="164" t="s">
        <v>1060</v>
      </c>
      <c r="G1118" s="165" t="s">
        <v>280</v>
      </c>
      <c r="H1118" s="166">
        <v>1</v>
      </c>
      <c r="I1118" s="167"/>
      <c r="J1118" s="168">
        <f>ROUND(I1118*H1118,2)</f>
        <v>0</v>
      </c>
      <c r="K1118" s="164" t="s">
        <v>289</v>
      </c>
      <c r="L1118" s="169"/>
      <c r="M1118" s="170" t="s">
        <v>79</v>
      </c>
      <c r="N1118" s="171" t="s">
        <v>51</v>
      </c>
      <c r="P1118" s="140">
        <f>O1118*H1118</f>
        <v>0</v>
      </c>
      <c r="Q1118" s="140">
        <v>0</v>
      </c>
      <c r="R1118" s="140">
        <f>Q1118*H1118</f>
        <v>0</v>
      </c>
      <c r="S1118" s="140">
        <v>0</v>
      </c>
      <c r="T1118" s="141">
        <f>S1118*H1118</f>
        <v>0</v>
      </c>
      <c r="AR1118" s="142" t="s">
        <v>91</v>
      </c>
      <c r="AT1118" s="142" t="s">
        <v>170</v>
      </c>
      <c r="AU1118" s="142" t="s">
        <v>91</v>
      </c>
      <c r="AY1118" s="16" t="s">
        <v>140</v>
      </c>
      <c r="BE1118" s="143">
        <f>IF(N1118="základní",J1118,0)</f>
        <v>0</v>
      </c>
      <c r="BF1118" s="143">
        <f>IF(N1118="snížená",J1118,0)</f>
        <v>0</v>
      </c>
      <c r="BG1118" s="143">
        <f>IF(N1118="zákl. přenesená",J1118,0)</f>
        <v>0</v>
      </c>
      <c r="BH1118" s="143">
        <f>IF(N1118="sníž. přenesená",J1118,0)</f>
        <v>0</v>
      </c>
      <c r="BI1118" s="143">
        <f>IF(N1118="nulová",J1118,0)</f>
        <v>0</v>
      </c>
      <c r="BJ1118" s="16" t="s">
        <v>88</v>
      </c>
      <c r="BK1118" s="143">
        <f>ROUND(I1118*H1118,2)</f>
        <v>0</v>
      </c>
      <c r="BL1118" s="16" t="s">
        <v>88</v>
      </c>
      <c r="BM1118" s="142" t="s">
        <v>1061</v>
      </c>
    </row>
    <row r="1119" spans="2:65" s="12" customFormat="1" ht="11.25">
      <c r="B1119" s="148"/>
      <c r="D1119" s="149" t="s">
        <v>151</v>
      </c>
      <c r="E1119" s="150" t="s">
        <v>79</v>
      </c>
      <c r="F1119" s="151" t="s">
        <v>247</v>
      </c>
      <c r="H1119" s="150" t="s">
        <v>79</v>
      </c>
      <c r="I1119" s="152"/>
      <c r="L1119" s="148"/>
      <c r="M1119" s="153"/>
      <c r="T1119" s="154"/>
      <c r="AT1119" s="150" t="s">
        <v>151</v>
      </c>
      <c r="AU1119" s="150" t="s">
        <v>91</v>
      </c>
      <c r="AV1119" s="12" t="s">
        <v>88</v>
      </c>
      <c r="AW1119" s="12" t="s">
        <v>42</v>
      </c>
      <c r="AX1119" s="12" t="s">
        <v>81</v>
      </c>
      <c r="AY1119" s="150" t="s">
        <v>140</v>
      </c>
    </row>
    <row r="1120" spans="2:65" s="12" customFormat="1" ht="11.25">
      <c r="B1120" s="148"/>
      <c r="D1120" s="149" t="s">
        <v>151</v>
      </c>
      <c r="E1120" s="150" t="s">
        <v>79</v>
      </c>
      <c r="F1120" s="151" t="s">
        <v>663</v>
      </c>
      <c r="H1120" s="150" t="s">
        <v>79</v>
      </c>
      <c r="I1120" s="152"/>
      <c r="L1120" s="148"/>
      <c r="M1120" s="153"/>
      <c r="T1120" s="154"/>
      <c r="AT1120" s="150" t="s">
        <v>151</v>
      </c>
      <c r="AU1120" s="150" t="s">
        <v>91</v>
      </c>
      <c r="AV1120" s="12" t="s">
        <v>88</v>
      </c>
      <c r="AW1120" s="12" t="s">
        <v>42</v>
      </c>
      <c r="AX1120" s="12" t="s">
        <v>81</v>
      </c>
      <c r="AY1120" s="150" t="s">
        <v>140</v>
      </c>
    </row>
    <row r="1121" spans="2:65" s="13" customFormat="1" ht="11.25">
      <c r="B1121" s="155"/>
      <c r="D1121" s="149" t="s">
        <v>151</v>
      </c>
      <c r="E1121" s="156" t="s">
        <v>79</v>
      </c>
      <c r="F1121" s="157" t="s">
        <v>88</v>
      </c>
      <c r="H1121" s="158">
        <v>1</v>
      </c>
      <c r="I1121" s="159"/>
      <c r="L1121" s="155"/>
      <c r="M1121" s="160"/>
      <c r="T1121" s="161"/>
      <c r="AT1121" s="156" t="s">
        <v>151</v>
      </c>
      <c r="AU1121" s="156" t="s">
        <v>91</v>
      </c>
      <c r="AV1121" s="13" t="s">
        <v>91</v>
      </c>
      <c r="AW1121" s="13" t="s">
        <v>42</v>
      </c>
      <c r="AX1121" s="13" t="s">
        <v>88</v>
      </c>
      <c r="AY1121" s="156" t="s">
        <v>140</v>
      </c>
    </row>
    <row r="1122" spans="2:65" s="1" customFormat="1" ht="16.5" customHeight="1">
      <c r="B1122" s="32"/>
      <c r="C1122" s="131" t="s">
        <v>1062</v>
      </c>
      <c r="D1122" s="131" t="s">
        <v>142</v>
      </c>
      <c r="E1122" s="132" t="s">
        <v>1063</v>
      </c>
      <c r="F1122" s="133" t="s">
        <v>1064</v>
      </c>
      <c r="G1122" s="134" t="s">
        <v>280</v>
      </c>
      <c r="H1122" s="135">
        <v>8</v>
      </c>
      <c r="I1122" s="136"/>
      <c r="J1122" s="137">
        <f>ROUND(I1122*H1122,2)</f>
        <v>0</v>
      </c>
      <c r="K1122" s="133" t="s">
        <v>146</v>
      </c>
      <c r="L1122" s="32"/>
      <c r="M1122" s="138" t="s">
        <v>79</v>
      </c>
      <c r="N1122" s="139" t="s">
        <v>51</v>
      </c>
      <c r="P1122" s="140">
        <f>O1122*H1122</f>
        <v>0</v>
      </c>
      <c r="Q1122" s="140">
        <v>0</v>
      </c>
      <c r="R1122" s="140">
        <f>Q1122*H1122</f>
        <v>0</v>
      </c>
      <c r="S1122" s="140">
        <v>0</v>
      </c>
      <c r="T1122" s="141">
        <f>S1122*H1122</f>
        <v>0</v>
      </c>
      <c r="AR1122" s="142" t="s">
        <v>88</v>
      </c>
      <c r="AT1122" s="142" t="s">
        <v>142</v>
      </c>
      <c r="AU1122" s="142" t="s">
        <v>91</v>
      </c>
      <c r="AY1122" s="16" t="s">
        <v>140</v>
      </c>
      <c r="BE1122" s="143">
        <f>IF(N1122="základní",J1122,0)</f>
        <v>0</v>
      </c>
      <c r="BF1122" s="143">
        <f>IF(N1122="snížená",J1122,0)</f>
        <v>0</v>
      </c>
      <c r="BG1122" s="143">
        <f>IF(N1122="zákl. přenesená",J1122,0)</f>
        <v>0</v>
      </c>
      <c r="BH1122" s="143">
        <f>IF(N1122="sníž. přenesená",J1122,0)</f>
        <v>0</v>
      </c>
      <c r="BI1122" s="143">
        <f>IF(N1122="nulová",J1122,0)</f>
        <v>0</v>
      </c>
      <c r="BJ1122" s="16" t="s">
        <v>88</v>
      </c>
      <c r="BK1122" s="143">
        <f>ROUND(I1122*H1122,2)</f>
        <v>0</v>
      </c>
      <c r="BL1122" s="16" t="s">
        <v>88</v>
      </c>
      <c r="BM1122" s="142" t="s">
        <v>1065</v>
      </c>
    </row>
    <row r="1123" spans="2:65" s="1" customFormat="1" ht="11.25">
      <c r="B1123" s="32"/>
      <c r="D1123" s="144" t="s">
        <v>149</v>
      </c>
      <c r="F1123" s="145" t="s">
        <v>1066</v>
      </c>
      <c r="I1123" s="146"/>
      <c r="L1123" s="32"/>
      <c r="M1123" s="147"/>
      <c r="T1123" s="53"/>
      <c r="AT1123" s="16" t="s">
        <v>149</v>
      </c>
      <c r="AU1123" s="16" t="s">
        <v>91</v>
      </c>
    </row>
    <row r="1124" spans="2:65" s="12" customFormat="1" ht="11.25">
      <c r="B1124" s="148"/>
      <c r="D1124" s="149" t="s">
        <v>151</v>
      </c>
      <c r="E1124" s="150" t="s">
        <v>79</v>
      </c>
      <c r="F1124" s="151" t="s">
        <v>247</v>
      </c>
      <c r="H1124" s="150" t="s">
        <v>79</v>
      </c>
      <c r="I1124" s="152"/>
      <c r="L1124" s="148"/>
      <c r="M1124" s="153"/>
      <c r="T1124" s="154"/>
      <c r="AT1124" s="150" t="s">
        <v>151</v>
      </c>
      <c r="AU1124" s="150" t="s">
        <v>91</v>
      </c>
      <c r="AV1124" s="12" t="s">
        <v>88</v>
      </c>
      <c r="AW1124" s="12" t="s">
        <v>42</v>
      </c>
      <c r="AX1124" s="12" t="s">
        <v>81</v>
      </c>
      <c r="AY1124" s="150" t="s">
        <v>140</v>
      </c>
    </row>
    <row r="1125" spans="2:65" s="12" customFormat="1" ht="11.25">
      <c r="B1125" s="148"/>
      <c r="D1125" s="149" t="s">
        <v>151</v>
      </c>
      <c r="E1125" s="150" t="s">
        <v>79</v>
      </c>
      <c r="F1125" s="151" t="s">
        <v>657</v>
      </c>
      <c r="H1125" s="150" t="s">
        <v>79</v>
      </c>
      <c r="I1125" s="152"/>
      <c r="L1125" s="148"/>
      <c r="M1125" s="153"/>
      <c r="T1125" s="154"/>
      <c r="AT1125" s="150" t="s">
        <v>151</v>
      </c>
      <c r="AU1125" s="150" t="s">
        <v>91</v>
      </c>
      <c r="AV1125" s="12" t="s">
        <v>88</v>
      </c>
      <c r="AW1125" s="12" t="s">
        <v>42</v>
      </c>
      <c r="AX1125" s="12" t="s">
        <v>81</v>
      </c>
      <c r="AY1125" s="150" t="s">
        <v>140</v>
      </c>
    </row>
    <row r="1126" spans="2:65" s="13" customFormat="1" ht="11.25">
      <c r="B1126" s="155"/>
      <c r="D1126" s="149" t="s">
        <v>151</v>
      </c>
      <c r="E1126" s="156" t="s">
        <v>79</v>
      </c>
      <c r="F1126" s="157" t="s">
        <v>88</v>
      </c>
      <c r="H1126" s="158">
        <v>1</v>
      </c>
      <c r="I1126" s="159"/>
      <c r="L1126" s="155"/>
      <c r="M1126" s="160"/>
      <c r="T1126" s="161"/>
      <c r="AT1126" s="156" t="s">
        <v>151</v>
      </c>
      <c r="AU1126" s="156" t="s">
        <v>91</v>
      </c>
      <c r="AV1126" s="13" t="s">
        <v>91</v>
      </c>
      <c r="AW1126" s="13" t="s">
        <v>42</v>
      </c>
      <c r="AX1126" s="13" t="s">
        <v>81</v>
      </c>
      <c r="AY1126" s="156" t="s">
        <v>140</v>
      </c>
    </row>
    <row r="1127" spans="2:65" s="12" customFormat="1" ht="11.25">
      <c r="B1127" s="148"/>
      <c r="D1127" s="149" t="s">
        <v>151</v>
      </c>
      <c r="E1127" s="150" t="s">
        <v>79</v>
      </c>
      <c r="F1127" s="151" t="s">
        <v>659</v>
      </c>
      <c r="H1127" s="150" t="s">
        <v>79</v>
      </c>
      <c r="I1127" s="152"/>
      <c r="L1127" s="148"/>
      <c r="M1127" s="153"/>
      <c r="T1127" s="154"/>
      <c r="AT1127" s="150" t="s">
        <v>151</v>
      </c>
      <c r="AU1127" s="150" t="s">
        <v>91</v>
      </c>
      <c r="AV1127" s="12" t="s">
        <v>88</v>
      </c>
      <c r="AW1127" s="12" t="s">
        <v>42</v>
      </c>
      <c r="AX1127" s="12" t="s">
        <v>81</v>
      </c>
      <c r="AY1127" s="150" t="s">
        <v>140</v>
      </c>
    </row>
    <row r="1128" spans="2:65" s="13" customFormat="1" ht="11.25">
      <c r="B1128" s="155"/>
      <c r="D1128" s="149" t="s">
        <v>151</v>
      </c>
      <c r="E1128" s="156" t="s">
        <v>79</v>
      </c>
      <c r="F1128" s="157" t="s">
        <v>88</v>
      </c>
      <c r="H1128" s="158">
        <v>1</v>
      </c>
      <c r="I1128" s="159"/>
      <c r="L1128" s="155"/>
      <c r="M1128" s="160"/>
      <c r="T1128" s="161"/>
      <c r="AT1128" s="156" t="s">
        <v>151</v>
      </c>
      <c r="AU1128" s="156" t="s">
        <v>91</v>
      </c>
      <c r="AV1128" s="13" t="s">
        <v>91</v>
      </c>
      <c r="AW1128" s="13" t="s">
        <v>42</v>
      </c>
      <c r="AX1128" s="13" t="s">
        <v>81</v>
      </c>
      <c r="AY1128" s="156" t="s">
        <v>140</v>
      </c>
    </row>
    <row r="1129" spans="2:65" s="12" customFormat="1" ht="11.25">
      <c r="B1129" s="148"/>
      <c r="D1129" s="149" t="s">
        <v>151</v>
      </c>
      <c r="E1129" s="150" t="s">
        <v>79</v>
      </c>
      <c r="F1129" s="151" t="s">
        <v>682</v>
      </c>
      <c r="H1129" s="150" t="s">
        <v>79</v>
      </c>
      <c r="I1129" s="152"/>
      <c r="L1129" s="148"/>
      <c r="M1129" s="153"/>
      <c r="T1129" s="154"/>
      <c r="AT1129" s="150" t="s">
        <v>151</v>
      </c>
      <c r="AU1129" s="150" t="s">
        <v>91</v>
      </c>
      <c r="AV1129" s="12" t="s">
        <v>88</v>
      </c>
      <c r="AW1129" s="12" t="s">
        <v>42</v>
      </c>
      <c r="AX1129" s="12" t="s">
        <v>81</v>
      </c>
      <c r="AY1129" s="150" t="s">
        <v>140</v>
      </c>
    </row>
    <row r="1130" spans="2:65" s="13" customFormat="1" ht="11.25">
      <c r="B1130" s="155"/>
      <c r="D1130" s="149" t="s">
        <v>151</v>
      </c>
      <c r="E1130" s="156" t="s">
        <v>79</v>
      </c>
      <c r="F1130" s="157" t="s">
        <v>88</v>
      </c>
      <c r="H1130" s="158">
        <v>1</v>
      </c>
      <c r="I1130" s="159"/>
      <c r="L1130" s="155"/>
      <c r="M1130" s="160"/>
      <c r="T1130" s="161"/>
      <c r="AT1130" s="156" t="s">
        <v>151</v>
      </c>
      <c r="AU1130" s="156" t="s">
        <v>91</v>
      </c>
      <c r="AV1130" s="13" t="s">
        <v>91</v>
      </c>
      <c r="AW1130" s="13" t="s">
        <v>42</v>
      </c>
      <c r="AX1130" s="13" t="s">
        <v>81</v>
      </c>
      <c r="AY1130" s="156" t="s">
        <v>140</v>
      </c>
    </row>
    <row r="1131" spans="2:65" s="12" customFormat="1" ht="11.25">
      <c r="B1131" s="148"/>
      <c r="D1131" s="149" t="s">
        <v>151</v>
      </c>
      <c r="E1131" s="150" t="s">
        <v>79</v>
      </c>
      <c r="F1131" s="151" t="s">
        <v>661</v>
      </c>
      <c r="H1131" s="150" t="s">
        <v>79</v>
      </c>
      <c r="I1131" s="152"/>
      <c r="L1131" s="148"/>
      <c r="M1131" s="153"/>
      <c r="T1131" s="154"/>
      <c r="AT1131" s="150" t="s">
        <v>151</v>
      </c>
      <c r="AU1131" s="150" t="s">
        <v>91</v>
      </c>
      <c r="AV1131" s="12" t="s">
        <v>88</v>
      </c>
      <c r="AW1131" s="12" t="s">
        <v>42</v>
      </c>
      <c r="AX1131" s="12" t="s">
        <v>81</v>
      </c>
      <c r="AY1131" s="150" t="s">
        <v>140</v>
      </c>
    </row>
    <row r="1132" spans="2:65" s="13" customFormat="1" ht="11.25">
      <c r="B1132" s="155"/>
      <c r="D1132" s="149" t="s">
        <v>151</v>
      </c>
      <c r="E1132" s="156" t="s">
        <v>79</v>
      </c>
      <c r="F1132" s="157" t="s">
        <v>88</v>
      </c>
      <c r="H1132" s="158">
        <v>1</v>
      </c>
      <c r="I1132" s="159"/>
      <c r="L1132" s="155"/>
      <c r="M1132" s="160"/>
      <c r="T1132" s="161"/>
      <c r="AT1132" s="156" t="s">
        <v>151</v>
      </c>
      <c r="AU1132" s="156" t="s">
        <v>91</v>
      </c>
      <c r="AV1132" s="13" t="s">
        <v>91</v>
      </c>
      <c r="AW1132" s="13" t="s">
        <v>42</v>
      </c>
      <c r="AX1132" s="13" t="s">
        <v>81</v>
      </c>
      <c r="AY1132" s="156" t="s">
        <v>140</v>
      </c>
    </row>
    <row r="1133" spans="2:65" s="12" customFormat="1" ht="11.25">
      <c r="B1133" s="148"/>
      <c r="D1133" s="149" t="s">
        <v>151</v>
      </c>
      <c r="E1133" s="150" t="s">
        <v>79</v>
      </c>
      <c r="F1133" s="151" t="s">
        <v>663</v>
      </c>
      <c r="H1133" s="150" t="s">
        <v>79</v>
      </c>
      <c r="I1133" s="152"/>
      <c r="L1133" s="148"/>
      <c r="M1133" s="153"/>
      <c r="T1133" s="154"/>
      <c r="AT1133" s="150" t="s">
        <v>151</v>
      </c>
      <c r="AU1133" s="150" t="s">
        <v>91</v>
      </c>
      <c r="AV1133" s="12" t="s">
        <v>88</v>
      </c>
      <c r="AW1133" s="12" t="s">
        <v>42</v>
      </c>
      <c r="AX1133" s="12" t="s">
        <v>81</v>
      </c>
      <c r="AY1133" s="150" t="s">
        <v>140</v>
      </c>
    </row>
    <row r="1134" spans="2:65" s="13" customFormat="1" ht="11.25">
      <c r="B1134" s="155"/>
      <c r="D1134" s="149" t="s">
        <v>151</v>
      </c>
      <c r="E1134" s="156" t="s">
        <v>79</v>
      </c>
      <c r="F1134" s="157" t="s">
        <v>88</v>
      </c>
      <c r="H1134" s="158">
        <v>1</v>
      </c>
      <c r="I1134" s="159"/>
      <c r="L1134" s="155"/>
      <c r="M1134" s="160"/>
      <c r="T1134" s="161"/>
      <c r="AT1134" s="156" t="s">
        <v>151</v>
      </c>
      <c r="AU1134" s="156" t="s">
        <v>91</v>
      </c>
      <c r="AV1134" s="13" t="s">
        <v>91</v>
      </c>
      <c r="AW1134" s="13" t="s">
        <v>42</v>
      </c>
      <c r="AX1134" s="13" t="s">
        <v>81</v>
      </c>
      <c r="AY1134" s="156" t="s">
        <v>140</v>
      </c>
    </row>
    <row r="1135" spans="2:65" s="12" customFormat="1" ht="11.25">
      <c r="B1135" s="148"/>
      <c r="D1135" s="149" t="s">
        <v>151</v>
      </c>
      <c r="E1135" s="150" t="s">
        <v>79</v>
      </c>
      <c r="F1135" s="151" t="s">
        <v>664</v>
      </c>
      <c r="H1135" s="150" t="s">
        <v>79</v>
      </c>
      <c r="I1135" s="152"/>
      <c r="L1135" s="148"/>
      <c r="M1135" s="153"/>
      <c r="T1135" s="154"/>
      <c r="AT1135" s="150" t="s">
        <v>151</v>
      </c>
      <c r="AU1135" s="150" t="s">
        <v>91</v>
      </c>
      <c r="AV1135" s="12" t="s">
        <v>88</v>
      </c>
      <c r="AW1135" s="12" t="s">
        <v>42</v>
      </c>
      <c r="AX1135" s="12" t="s">
        <v>81</v>
      </c>
      <c r="AY1135" s="150" t="s">
        <v>140</v>
      </c>
    </row>
    <row r="1136" spans="2:65" s="13" customFormat="1" ht="11.25">
      <c r="B1136" s="155"/>
      <c r="D1136" s="149" t="s">
        <v>151</v>
      </c>
      <c r="E1136" s="156" t="s">
        <v>79</v>
      </c>
      <c r="F1136" s="157" t="s">
        <v>88</v>
      </c>
      <c r="H1136" s="158">
        <v>1</v>
      </c>
      <c r="I1136" s="159"/>
      <c r="L1136" s="155"/>
      <c r="M1136" s="160"/>
      <c r="T1136" s="161"/>
      <c r="AT1136" s="156" t="s">
        <v>151</v>
      </c>
      <c r="AU1136" s="156" t="s">
        <v>91</v>
      </c>
      <c r="AV1136" s="13" t="s">
        <v>91</v>
      </c>
      <c r="AW1136" s="13" t="s">
        <v>42</v>
      </c>
      <c r="AX1136" s="13" t="s">
        <v>81</v>
      </c>
      <c r="AY1136" s="156" t="s">
        <v>140</v>
      </c>
    </row>
    <row r="1137" spans="2:65" s="12" customFormat="1" ht="11.25">
      <c r="B1137" s="148"/>
      <c r="D1137" s="149" t="s">
        <v>151</v>
      </c>
      <c r="E1137" s="150" t="s">
        <v>79</v>
      </c>
      <c r="F1137" s="151" t="s">
        <v>666</v>
      </c>
      <c r="H1137" s="150" t="s">
        <v>79</v>
      </c>
      <c r="I1137" s="152"/>
      <c r="L1137" s="148"/>
      <c r="M1137" s="153"/>
      <c r="T1137" s="154"/>
      <c r="AT1137" s="150" t="s">
        <v>151</v>
      </c>
      <c r="AU1137" s="150" t="s">
        <v>91</v>
      </c>
      <c r="AV1137" s="12" t="s">
        <v>88</v>
      </c>
      <c r="AW1137" s="12" t="s">
        <v>42</v>
      </c>
      <c r="AX1137" s="12" t="s">
        <v>81</v>
      </c>
      <c r="AY1137" s="150" t="s">
        <v>140</v>
      </c>
    </row>
    <row r="1138" spans="2:65" s="13" customFormat="1" ht="11.25">
      <c r="B1138" s="155"/>
      <c r="D1138" s="149" t="s">
        <v>151</v>
      </c>
      <c r="E1138" s="156" t="s">
        <v>79</v>
      </c>
      <c r="F1138" s="157" t="s">
        <v>88</v>
      </c>
      <c r="H1138" s="158">
        <v>1</v>
      </c>
      <c r="I1138" s="159"/>
      <c r="L1138" s="155"/>
      <c r="M1138" s="160"/>
      <c r="T1138" s="161"/>
      <c r="AT1138" s="156" t="s">
        <v>151</v>
      </c>
      <c r="AU1138" s="156" t="s">
        <v>91</v>
      </c>
      <c r="AV1138" s="13" t="s">
        <v>91</v>
      </c>
      <c r="AW1138" s="13" t="s">
        <v>42</v>
      </c>
      <c r="AX1138" s="13" t="s">
        <v>81</v>
      </c>
      <c r="AY1138" s="156" t="s">
        <v>140</v>
      </c>
    </row>
    <row r="1139" spans="2:65" s="12" customFormat="1" ht="11.25">
      <c r="B1139" s="148"/>
      <c r="D1139" s="149" t="s">
        <v>151</v>
      </c>
      <c r="E1139" s="150" t="s">
        <v>79</v>
      </c>
      <c r="F1139" s="151" t="s">
        <v>667</v>
      </c>
      <c r="H1139" s="150" t="s">
        <v>79</v>
      </c>
      <c r="I1139" s="152"/>
      <c r="L1139" s="148"/>
      <c r="M1139" s="153"/>
      <c r="T1139" s="154"/>
      <c r="AT1139" s="150" t="s">
        <v>151</v>
      </c>
      <c r="AU1139" s="150" t="s">
        <v>91</v>
      </c>
      <c r="AV1139" s="12" t="s">
        <v>88</v>
      </c>
      <c r="AW1139" s="12" t="s">
        <v>42</v>
      </c>
      <c r="AX1139" s="12" t="s">
        <v>81</v>
      </c>
      <c r="AY1139" s="150" t="s">
        <v>140</v>
      </c>
    </row>
    <row r="1140" spans="2:65" s="13" customFormat="1" ht="11.25">
      <c r="B1140" s="155"/>
      <c r="D1140" s="149" t="s">
        <v>151</v>
      </c>
      <c r="E1140" s="156" t="s">
        <v>79</v>
      </c>
      <c r="F1140" s="157" t="s">
        <v>88</v>
      </c>
      <c r="H1140" s="158">
        <v>1</v>
      </c>
      <c r="I1140" s="159"/>
      <c r="L1140" s="155"/>
      <c r="M1140" s="160"/>
      <c r="T1140" s="161"/>
      <c r="AT1140" s="156" t="s">
        <v>151</v>
      </c>
      <c r="AU1140" s="156" t="s">
        <v>91</v>
      </c>
      <c r="AV1140" s="13" t="s">
        <v>91</v>
      </c>
      <c r="AW1140" s="13" t="s">
        <v>42</v>
      </c>
      <c r="AX1140" s="13" t="s">
        <v>81</v>
      </c>
      <c r="AY1140" s="156" t="s">
        <v>140</v>
      </c>
    </row>
    <row r="1141" spans="2:65" s="14" customFormat="1" ht="11.25">
      <c r="B1141" s="172"/>
      <c r="D1141" s="149" t="s">
        <v>151</v>
      </c>
      <c r="E1141" s="173" t="s">
        <v>79</v>
      </c>
      <c r="F1141" s="174" t="s">
        <v>260</v>
      </c>
      <c r="H1141" s="175">
        <v>8</v>
      </c>
      <c r="I1141" s="176"/>
      <c r="L1141" s="172"/>
      <c r="M1141" s="177"/>
      <c r="T1141" s="178"/>
      <c r="AT1141" s="173" t="s">
        <v>151</v>
      </c>
      <c r="AU1141" s="173" t="s">
        <v>91</v>
      </c>
      <c r="AV1141" s="14" t="s">
        <v>147</v>
      </c>
      <c r="AW1141" s="14" t="s">
        <v>42</v>
      </c>
      <c r="AX1141" s="14" t="s">
        <v>88</v>
      </c>
      <c r="AY1141" s="173" t="s">
        <v>140</v>
      </c>
    </row>
    <row r="1142" spans="2:65" s="1" customFormat="1" ht="16.5" customHeight="1">
      <c r="B1142" s="32"/>
      <c r="C1142" s="162" t="s">
        <v>1067</v>
      </c>
      <c r="D1142" s="162" t="s">
        <v>170</v>
      </c>
      <c r="E1142" s="163" t="s">
        <v>1068</v>
      </c>
      <c r="F1142" s="164" t="s">
        <v>1069</v>
      </c>
      <c r="G1142" s="165" t="s">
        <v>280</v>
      </c>
      <c r="H1142" s="166">
        <v>8</v>
      </c>
      <c r="I1142" s="167"/>
      <c r="J1142" s="168">
        <f>ROUND(I1142*H1142,2)</f>
        <v>0</v>
      </c>
      <c r="K1142" s="164" t="s">
        <v>289</v>
      </c>
      <c r="L1142" s="169"/>
      <c r="M1142" s="170" t="s">
        <v>79</v>
      </c>
      <c r="N1142" s="171" t="s">
        <v>51</v>
      </c>
      <c r="P1142" s="140">
        <f>O1142*H1142</f>
        <v>0</v>
      </c>
      <c r="Q1142" s="140">
        <v>0</v>
      </c>
      <c r="R1142" s="140">
        <f>Q1142*H1142</f>
        <v>0</v>
      </c>
      <c r="S1142" s="140">
        <v>0</v>
      </c>
      <c r="T1142" s="141">
        <f>S1142*H1142</f>
        <v>0</v>
      </c>
      <c r="AR1142" s="142" t="s">
        <v>91</v>
      </c>
      <c r="AT1142" s="142" t="s">
        <v>170</v>
      </c>
      <c r="AU1142" s="142" t="s">
        <v>91</v>
      </c>
      <c r="AY1142" s="16" t="s">
        <v>140</v>
      </c>
      <c r="BE1142" s="143">
        <f>IF(N1142="základní",J1142,0)</f>
        <v>0</v>
      </c>
      <c r="BF1142" s="143">
        <f>IF(N1142="snížená",J1142,0)</f>
        <v>0</v>
      </c>
      <c r="BG1142" s="143">
        <f>IF(N1142="zákl. přenesená",J1142,0)</f>
        <v>0</v>
      </c>
      <c r="BH1142" s="143">
        <f>IF(N1142="sníž. přenesená",J1142,0)</f>
        <v>0</v>
      </c>
      <c r="BI1142" s="143">
        <f>IF(N1142="nulová",J1142,0)</f>
        <v>0</v>
      </c>
      <c r="BJ1142" s="16" t="s">
        <v>88</v>
      </c>
      <c r="BK1142" s="143">
        <f>ROUND(I1142*H1142,2)</f>
        <v>0</v>
      </c>
      <c r="BL1142" s="16" t="s">
        <v>88</v>
      </c>
      <c r="BM1142" s="142" t="s">
        <v>1070</v>
      </c>
    </row>
    <row r="1143" spans="2:65" s="12" customFormat="1" ht="11.25">
      <c r="B1143" s="148"/>
      <c r="D1143" s="149" t="s">
        <v>151</v>
      </c>
      <c r="E1143" s="150" t="s">
        <v>79</v>
      </c>
      <c r="F1143" s="151" t="s">
        <v>247</v>
      </c>
      <c r="H1143" s="150" t="s">
        <v>79</v>
      </c>
      <c r="I1143" s="152"/>
      <c r="L1143" s="148"/>
      <c r="M1143" s="153"/>
      <c r="T1143" s="154"/>
      <c r="AT1143" s="150" t="s">
        <v>151</v>
      </c>
      <c r="AU1143" s="150" t="s">
        <v>91</v>
      </c>
      <c r="AV1143" s="12" t="s">
        <v>88</v>
      </c>
      <c r="AW1143" s="12" t="s">
        <v>42</v>
      </c>
      <c r="AX1143" s="12" t="s">
        <v>81</v>
      </c>
      <c r="AY1143" s="150" t="s">
        <v>140</v>
      </c>
    </row>
    <row r="1144" spans="2:65" s="12" customFormat="1" ht="11.25">
      <c r="B1144" s="148"/>
      <c r="D1144" s="149" t="s">
        <v>151</v>
      </c>
      <c r="E1144" s="150" t="s">
        <v>79</v>
      </c>
      <c r="F1144" s="151" t="s">
        <v>657</v>
      </c>
      <c r="H1144" s="150" t="s">
        <v>79</v>
      </c>
      <c r="I1144" s="152"/>
      <c r="L1144" s="148"/>
      <c r="M1144" s="153"/>
      <c r="T1144" s="154"/>
      <c r="AT1144" s="150" t="s">
        <v>151</v>
      </c>
      <c r="AU1144" s="150" t="s">
        <v>91</v>
      </c>
      <c r="AV1144" s="12" t="s">
        <v>88</v>
      </c>
      <c r="AW1144" s="12" t="s">
        <v>42</v>
      </c>
      <c r="AX1144" s="12" t="s">
        <v>81</v>
      </c>
      <c r="AY1144" s="150" t="s">
        <v>140</v>
      </c>
    </row>
    <row r="1145" spans="2:65" s="13" customFormat="1" ht="11.25">
      <c r="B1145" s="155"/>
      <c r="D1145" s="149" t="s">
        <v>151</v>
      </c>
      <c r="E1145" s="156" t="s">
        <v>79</v>
      </c>
      <c r="F1145" s="157" t="s">
        <v>88</v>
      </c>
      <c r="H1145" s="158">
        <v>1</v>
      </c>
      <c r="I1145" s="159"/>
      <c r="L1145" s="155"/>
      <c r="M1145" s="160"/>
      <c r="T1145" s="161"/>
      <c r="AT1145" s="156" t="s">
        <v>151</v>
      </c>
      <c r="AU1145" s="156" t="s">
        <v>91</v>
      </c>
      <c r="AV1145" s="13" t="s">
        <v>91</v>
      </c>
      <c r="AW1145" s="13" t="s">
        <v>42</v>
      </c>
      <c r="AX1145" s="13" t="s">
        <v>81</v>
      </c>
      <c r="AY1145" s="156" t="s">
        <v>140</v>
      </c>
    </row>
    <row r="1146" spans="2:65" s="12" customFormat="1" ht="11.25">
      <c r="B1146" s="148"/>
      <c r="D1146" s="149" t="s">
        <v>151</v>
      </c>
      <c r="E1146" s="150" t="s">
        <v>79</v>
      </c>
      <c r="F1146" s="151" t="s">
        <v>659</v>
      </c>
      <c r="H1146" s="150" t="s">
        <v>79</v>
      </c>
      <c r="I1146" s="152"/>
      <c r="L1146" s="148"/>
      <c r="M1146" s="153"/>
      <c r="T1146" s="154"/>
      <c r="AT1146" s="150" t="s">
        <v>151</v>
      </c>
      <c r="AU1146" s="150" t="s">
        <v>91</v>
      </c>
      <c r="AV1146" s="12" t="s">
        <v>88</v>
      </c>
      <c r="AW1146" s="12" t="s">
        <v>42</v>
      </c>
      <c r="AX1146" s="12" t="s">
        <v>81</v>
      </c>
      <c r="AY1146" s="150" t="s">
        <v>140</v>
      </c>
    </row>
    <row r="1147" spans="2:65" s="13" customFormat="1" ht="11.25">
      <c r="B1147" s="155"/>
      <c r="D1147" s="149" t="s">
        <v>151</v>
      </c>
      <c r="E1147" s="156" t="s">
        <v>79</v>
      </c>
      <c r="F1147" s="157" t="s">
        <v>88</v>
      </c>
      <c r="H1147" s="158">
        <v>1</v>
      </c>
      <c r="I1147" s="159"/>
      <c r="L1147" s="155"/>
      <c r="M1147" s="160"/>
      <c r="T1147" s="161"/>
      <c r="AT1147" s="156" t="s">
        <v>151</v>
      </c>
      <c r="AU1147" s="156" t="s">
        <v>91</v>
      </c>
      <c r="AV1147" s="13" t="s">
        <v>91</v>
      </c>
      <c r="AW1147" s="13" t="s">
        <v>42</v>
      </c>
      <c r="AX1147" s="13" t="s">
        <v>81</v>
      </c>
      <c r="AY1147" s="156" t="s">
        <v>140</v>
      </c>
    </row>
    <row r="1148" spans="2:65" s="12" customFormat="1" ht="11.25">
      <c r="B1148" s="148"/>
      <c r="D1148" s="149" t="s">
        <v>151</v>
      </c>
      <c r="E1148" s="150" t="s">
        <v>79</v>
      </c>
      <c r="F1148" s="151" t="s">
        <v>682</v>
      </c>
      <c r="H1148" s="150" t="s">
        <v>79</v>
      </c>
      <c r="I1148" s="152"/>
      <c r="L1148" s="148"/>
      <c r="M1148" s="153"/>
      <c r="T1148" s="154"/>
      <c r="AT1148" s="150" t="s">
        <v>151</v>
      </c>
      <c r="AU1148" s="150" t="s">
        <v>91</v>
      </c>
      <c r="AV1148" s="12" t="s">
        <v>88</v>
      </c>
      <c r="AW1148" s="12" t="s">
        <v>42</v>
      </c>
      <c r="AX1148" s="12" t="s">
        <v>81</v>
      </c>
      <c r="AY1148" s="150" t="s">
        <v>140</v>
      </c>
    </row>
    <row r="1149" spans="2:65" s="13" customFormat="1" ht="11.25">
      <c r="B1149" s="155"/>
      <c r="D1149" s="149" t="s">
        <v>151</v>
      </c>
      <c r="E1149" s="156" t="s">
        <v>79</v>
      </c>
      <c r="F1149" s="157" t="s">
        <v>88</v>
      </c>
      <c r="H1149" s="158">
        <v>1</v>
      </c>
      <c r="I1149" s="159"/>
      <c r="L1149" s="155"/>
      <c r="M1149" s="160"/>
      <c r="T1149" s="161"/>
      <c r="AT1149" s="156" t="s">
        <v>151</v>
      </c>
      <c r="AU1149" s="156" t="s">
        <v>91</v>
      </c>
      <c r="AV1149" s="13" t="s">
        <v>91</v>
      </c>
      <c r="AW1149" s="13" t="s">
        <v>42</v>
      </c>
      <c r="AX1149" s="13" t="s">
        <v>81</v>
      </c>
      <c r="AY1149" s="156" t="s">
        <v>140</v>
      </c>
    </row>
    <row r="1150" spans="2:65" s="12" customFormat="1" ht="11.25">
      <c r="B1150" s="148"/>
      <c r="D1150" s="149" t="s">
        <v>151</v>
      </c>
      <c r="E1150" s="150" t="s">
        <v>79</v>
      </c>
      <c r="F1150" s="151" t="s">
        <v>661</v>
      </c>
      <c r="H1150" s="150" t="s">
        <v>79</v>
      </c>
      <c r="I1150" s="152"/>
      <c r="L1150" s="148"/>
      <c r="M1150" s="153"/>
      <c r="T1150" s="154"/>
      <c r="AT1150" s="150" t="s">
        <v>151</v>
      </c>
      <c r="AU1150" s="150" t="s">
        <v>91</v>
      </c>
      <c r="AV1150" s="12" t="s">
        <v>88</v>
      </c>
      <c r="AW1150" s="12" t="s">
        <v>42</v>
      </c>
      <c r="AX1150" s="12" t="s">
        <v>81</v>
      </c>
      <c r="AY1150" s="150" t="s">
        <v>140</v>
      </c>
    </row>
    <row r="1151" spans="2:65" s="13" customFormat="1" ht="11.25">
      <c r="B1151" s="155"/>
      <c r="D1151" s="149" t="s">
        <v>151</v>
      </c>
      <c r="E1151" s="156" t="s">
        <v>79</v>
      </c>
      <c r="F1151" s="157" t="s">
        <v>88</v>
      </c>
      <c r="H1151" s="158">
        <v>1</v>
      </c>
      <c r="I1151" s="159"/>
      <c r="L1151" s="155"/>
      <c r="M1151" s="160"/>
      <c r="T1151" s="161"/>
      <c r="AT1151" s="156" t="s">
        <v>151</v>
      </c>
      <c r="AU1151" s="156" t="s">
        <v>91</v>
      </c>
      <c r="AV1151" s="13" t="s">
        <v>91</v>
      </c>
      <c r="AW1151" s="13" t="s">
        <v>42</v>
      </c>
      <c r="AX1151" s="13" t="s">
        <v>81</v>
      </c>
      <c r="AY1151" s="156" t="s">
        <v>140</v>
      </c>
    </row>
    <row r="1152" spans="2:65" s="12" customFormat="1" ht="11.25">
      <c r="B1152" s="148"/>
      <c r="D1152" s="149" t="s">
        <v>151</v>
      </c>
      <c r="E1152" s="150" t="s">
        <v>79</v>
      </c>
      <c r="F1152" s="151" t="s">
        <v>663</v>
      </c>
      <c r="H1152" s="150" t="s">
        <v>79</v>
      </c>
      <c r="I1152" s="152"/>
      <c r="L1152" s="148"/>
      <c r="M1152" s="153"/>
      <c r="T1152" s="154"/>
      <c r="AT1152" s="150" t="s">
        <v>151</v>
      </c>
      <c r="AU1152" s="150" t="s">
        <v>91</v>
      </c>
      <c r="AV1152" s="12" t="s">
        <v>88</v>
      </c>
      <c r="AW1152" s="12" t="s">
        <v>42</v>
      </c>
      <c r="AX1152" s="12" t="s">
        <v>81</v>
      </c>
      <c r="AY1152" s="150" t="s">
        <v>140</v>
      </c>
    </row>
    <row r="1153" spans="2:65" s="13" customFormat="1" ht="11.25">
      <c r="B1153" s="155"/>
      <c r="D1153" s="149" t="s">
        <v>151</v>
      </c>
      <c r="E1153" s="156" t="s">
        <v>79</v>
      </c>
      <c r="F1153" s="157" t="s">
        <v>88</v>
      </c>
      <c r="H1153" s="158">
        <v>1</v>
      </c>
      <c r="I1153" s="159"/>
      <c r="L1153" s="155"/>
      <c r="M1153" s="160"/>
      <c r="T1153" s="161"/>
      <c r="AT1153" s="156" t="s">
        <v>151</v>
      </c>
      <c r="AU1153" s="156" t="s">
        <v>91</v>
      </c>
      <c r="AV1153" s="13" t="s">
        <v>91</v>
      </c>
      <c r="AW1153" s="13" t="s">
        <v>42</v>
      </c>
      <c r="AX1153" s="13" t="s">
        <v>81</v>
      </c>
      <c r="AY1153" s="156" t="s">
        <v>140</v>
      </c>
    </row>
    <row r="1154" spans="2:65" s="12" customFormat="1" ht="11.25">
      <c r="B1154" s="148"/>
      <c r="D1154" s="149" t="s">
        <v>151</v>
      </c>
      <c r="E1154" s="150" t="s">
        <v>79</v>
      </c>
      <c r="F1154" s="151" t="s">
        <v>664</v>
      </c>
      <c r="H1154" s="150" t="s">
        <v>79</v>
      </c>
      <c r="I1154" s="152"/>
      <c r="L1154" s="148"/>
      <c r="M1154" s="153"/>
      <c r="T1154" s="154"/>
      <c r="AT1154" s="150" t="s">
        <v>151</v>
      </c>
      <c r="AU1154" s="150" t="s">
        <v>91</v>
      </c>
      <c r="AV1154" s="12" t="s">
        <v>88</v>
      </c>
      <c r="AW1154" s="12" t="s">
        <v>42</v>
      </c>
      <c r="AX1154" s="12" t="s">
        <v>81</v>
      </c>
      <c r="AY1154" s="150" t="s">
        <v>140</v>
      </c>
    </row>
    <row r="1155" spans="2:65" s="13" customFormat="1" ht="11.25">
      <c r="B1155" s="155"/>
      <c r="D1155" s="149" t="s">
        <v>151</v>
      </c>
      <c r="E1155" s="156" t="s">
        <v>79</v>
      </c>
      <c r="F1155" s="157" t="s">
        <v>88</v>
      </c>
      <c r="H1155" s="158">
        <v>1</v>
      </c>
      <c r="I1155" s="159"/>
      <c r="L1155" s="155"/>
      <c r="M1155" s="160"/>
      <c r="T1155" s="161"/>
      <c r="AT1155" s="156" t="s">
        <v>151</v>
      </c>
      <c r="AU1155" s="156" t="s">
        <v>91</v>
      </c>
      <c r="AV1155" s="13" t="s">
        <v>91</v>
      </c>
      <c r="AW1155" s="13" t="s">
        <v>42</v>
      </c>
      <c r="AX1155" s="13" t="s">
        <v>81</v>
      </c>
      <c r="AY1155" s="156" t="s">
        <v>140</v>
      </c>
    </row>
    <row r="1156" spans="2:65" s="12" customFormat="1" ht="11.25">
      <c r="B1156" s="148"/>
      <c r="D1156" s="149" t="s">
        <v>151</v>
      </c>
      <c r="E1156" s="150" t="s">
        <v>79</v>
      </c>
      <c r="F1156" s="151" t="s">
        <v>666</v>
      </c>
      <c r="H1156" s="150" t="s">
        <v>79</v>
      </c>
      <c r="I1156" s="152"/>
      <c r="L1156" s="148"/>
      <c r="M1156" s="153"/>
      <c r="T1156" s="154"/>
      <c r="AT1156" s="150" t="s">
        <v>151</v>
      </c>
      <c r="AU1156" s="150" t="s">
        <v>91</v>
      </c>
      <c r="AV1156" s="12" t="s">
        <v>88</v>
      </c>
      <c r="AW1156" s="12" t="s">
        <v>42</v>
      </c>
      <c r="AX1156" s="12" t="s">
        <v>81</v>
      </c>
      <c r="AY1156" s="150" t="s">
        <v>140</v>
      </c>
    </row>
    <row r="1157" spans="2:65" s="13" customFormat="1" ht="11.25">
      <c r="B1157" s="155"/>
      <c r="D1157" s="149" t="s">
        <v>151</v>
      </c>
      <c r="E1157" s="156" t="s">
        <v>79</v>
      </c>
      <c r="F1157" s="157" t="s">
        <v>88</v>
      </c>
      <c r="H1157" s="158">
        <v>1</v>
      </c>
      <c r="I1157" s="159"/>
      <c r="L1157" s="155"/>
      <c r="M1157" s="160"/>
      <c r="T1157" s="161"/>
      <c r="AT1157" s="156" t="s">
        <v>151</v>
      </c>
      <c r="AU1157" s="156" t="s">
        <v>91</v>
      </c>
      <c r="AV1157" s="13" t="s">
        <v>91</v>
      </c>
      <c r="AW1157" s="13" t="s">
        <v>42</v>
      </c>
      <c r="AX1157" s="13" t="s">
        <v>81</v>
      </c>
      <c r="AY1157" s="156" t="s">
        <v>140</v>
      </c>
    </row>
    <row r="1158" spans="2:65" s="12" customFormat="1" ht="11.25">
      <c r="B1158" s="148"/>
      <c r="D1158" s="149" t="s">
        <v>151</v>
      </c>
      <c r="E1158" s="150" t="s">
        <v>79</v>
      </c>
      <c r="F1158" s="151" t="s">
        <v>667</v>
      </c>
      <c r="H1158" s="150" t="s">
        <v>79</v>
      </c>
      <c r="I1158" s="152"/>
      <c r="L1158" s="148"/>
      <c r="M1158" s="153"/>
      <c r="T1158" s="154"/>
      <c r="AT1158" s="150" t="s">
        <v>151</v>
      </c>
      <c r="AU1158" s="150" t="s">
        <v>91</v>
      </c>
      <c r="AV1158" s="12" t="s">
        <v>88</v>
      </c>
      <c r="AW1158" s="12" t="s">
        <v>42</v>
      </c>
      <c r="AX1158" s="12" t="s">
        <v>81</v>
      </c>
      <c r="AY1158" s="150" t="s">
        <v>140</v>
      </c>
    </row>
    <row r="1159" spans="2:65" s="13" customFormat="1" ht="11.25">
      <c r="B1159" s="155"/>
      <c r="D1159" s="149" t="s">
        <v>151</v>
      </c>
      <c r="E1159" s="156" t="s">
        <v>79</v>
      </c>
      <c r="F1159" s="157" t="s">
        <v>88</v>
      </c>
      <c r="H1159" s="158">
        <v>1</v>
      </c>
      <c r="I1159" s="159"/>
      <c r="L1159" s="155"/>
      <c r="M1159" s="160"/>
      <c r="T1159" s="161"/>
      <c r="AT1159" s="156" t="s">
        <v>151</v>
      </c>
      <c r="AU1159" s="156" t="s">
        <v>91</v>
      </c>
      <c r="AV1159" s="13" t="s">
        <v>91</v>
      </c>
      <c r="AW1159" s="13" t="s">
        <v>42</v>
      </c>
      <c r="AX1159" s="13" t="s">
        <v>81</v>
      </c>
      <c r="AY1159" s="156" t="s">
        <v>140</v>
      </c>
    </row>
    <row r="1160" spans="2:65" s="14" customFormat="1" ht="11.25">
      <c r="B1160" s="172"/>
      <c r="D1160" s="149" t="s">
        <v>151</v>
      </c>
      <c r="E1160" s="173" t="s">
        <v>79</v>
      </c>
      <c r="F1160" s="174" t="s">
        <v>260</v>
      </c>
      <c r="H1160" s="175">
        <v>8</v>
      </c>
      <c r="I1160" s="176"/>
      <c r="L1160" s="172"/>
      <c r="M1160" s="177"/>
      <c r="T1160" s="178"/>
      <c r="AT1160" s="173" t="s">
        <v>151</v>
      </c>
      <c r="AU1160" s="173" t="s">
        <v>91</v>
      </c>
      <c r="AV1160" s="14" t="s">
        <v>147</v>
      </c>
      <c r="AW1160" s="14" t="s">
        <v>42</v>
      </c>
      <c r="AX1160" s="14" t="s">
        <v>88</v>
      </c>
      <c r="AY1160" s="173" t="s">
        <v>140</v>
      </c>
    </row>
    <row r="1161" spans="2:65" s="1" customFormat="1" ht="76.349999999999994" customHeight="1">
      <c r="B1161" s="32"/>
      <c r="C1161" s="131" t="s">
        <v>1071</v>
      </c>
      <c r="D1161" s="131" t="s">
        <v>142</v>
      </c>
      <c r="E1161" s="132" t="s">
        <v>1072</v>
      </c>
      <c r="F1161" s="133" t="s">
        <v>1073</v>
      </c>
      <c r="G1161" s="134" t="s">
        <v>280</v>
      </c>
      <c r="H1161" s="135">
        <v>3</v>
      </c>
      <c r="I1161" s="136"/>
      <c r="J1161" s="137">
        <f>ROUND(I1161*H1161,2)</f>
        <v>0</v>
      </c>
      <c r="K1161" s="133" t="s">
        <v>146</v>
      </c>
      <c r="L1161" s="32"/>
      <c r="M1161" s="138" t="s">
        <v>79</v>
      </c>
      <c r="N1161" s="139" t="s">
        <v>51</v>
      </c>
      <c r="P1161" s="140">
        <f>O1161*H1161</f>
        <v>0</v>
      </c>
      <c r="Q1161" s="140">
        <v>0</v>
      </c>
      <c r="R1161" s="140">
        <f>Q1161*H1161</f>
        <v>0</v>
      </c>
      <c r="S1161" s="140">
        <v>0</v>
      </c>
      <c r="T1161" s="141">
        <f>S1161*H1161</f>
        <v>0</v>
      </c>
      <c r="AR1161" s="142" t="s">
        <v>88</v>
      </c>
      <c r="AT1161" s="142" t="s">
        <v>142</v>
      </c>
      <c r="AU1161" s="142" t="s">
        <v>91</v>
      </c>
      <c r="AY1161" s="16" t="s">
        <v>140</v>
      </c>
      <c r="BE1161" s="143">
        <f>IF(N1161="základní",J1161,0)</f>
        <v>0</v>
      </c>
      <c r="BF1161" s="143">
        <f>IF(N1161="snížená",J1161,0)</f>
        <v>0</v>
      </c>
      <c r="BG1161" s="143">
        <f>IF(N1161="zákl. přenesená",J1161,0)</f>
        <v>0</v>
      </c>
      <c r="BH1161" s="143">
        <f>IF(N1161="sníž. přenesená",J1161,0)</f>
        <v>0</v>
      </c>
      <c r="BI1161" s="143">
        <f>IF(N1161="nulová",J1161,0)</f>
        <v>0</v>
      </c>
      <c r="BJ1161" s="16" t="s">
        <v>88</v>
      </c>
      <c r="BK1161" s="143">
        <f>ROUND(I1161*H1161,2)</f>
        <v>0</v>
      </c>
      <c r="BL1161" s="16" t="s">
        <v>88</v>
      </c>
      <c r="BM1161" s="142" t="s">
        <v>1074</v>
      </c>
    </row>
    <row r="1162" spans="2:65" s="1" customFormat="1" ht="11.25">
      <c r="B1162" s="32"/>
      <c r="D1162" s="144" t="s">
        <v>149</v>
      </c>
      <c r="F1162" s="145" t="s">
        <v>1075</v>
      </c>
      <c r="I1162" s="146"/>
      <c r="L1162" s="32"/>
      <c r="M1162" s="147"/>
      <c r="T1162" s="53"/>
      <c r="AT1162" s="16" t="s">
        <v>149</v>
      </c>
      <c r="AU1162" s="16" t="s">
        <v>91</v>
      </c>
    </row>
    <row r="1163" spans="2:65" s="12" customFormat="1" ht="11.25">
      <c r="B1163" s="148"/>
      <c r="D1163" s="149" t="s">
        <v>151</v>
      </c>
      <c r="E1163" s="150" t="s">
        <v>79</v>
      </c>
      <c r="F1163" s="151" t="s">
        <v>247</v>
      </c>
      <c r="H1163" s="150" t="s">
        <v>79</v>
      </c>
      <c r="I1163" s="152"/>
      <c r="L1163" s="148"/>
      <c r="M1163" s="153"/>
      <c r="T1163" s="154"/>
      <c r="AT1163" s="150" t="s">
        <v>151</v>
      </c>
      <c r="AU1163" s="150" t="s">
        <v>91</v>
      </c>
      <c r="AV1163" s="12" t="s">
        <v>88</v>
      </c>
      <c r="AW1163" s="12" t="s">
        <v>42</v>
      </c>
      <c r="AX1163" s="12" t="s">
        <v>81</v>
      </c>
      <c r="AY1163" s="150" t="s">
        <v>140</v>
      </c>
    </row>
    <row r="1164" spans="2:65" s="12" customFormat="1" ht="11.25">
      <c r="B1164" s="148"/>
      <c r="D1164" s="149" t="s">
        <v>151</v>
      </c>
      <c r="E1164" s="150" t="s">
        <v>79</v>
      </c>
      <c r="F1164" s="151" t="s">
        <v>659</v>
      </c>
      <c r="H1164" s="150" t="s">
        <v>79</v>
      </c>
      <c r="I1164" s="152"/>
      <c r="L1164" s="148"/>
      <c r="M1164" s="153"/>
      <c r="T1164" s="154"/>
      <c r="AT1164" s="150" t="s">
        <v>151</v>
      </c>
      <c r="AU1164" s="150" t="s">
        <v>91</v>
      </c>
      <c r="AV1164" s="12" t="s">
        <v>88</v>
      </c>
      <c r="AW1164" s="12" t="s">
        <v>42</v>
      </c>
      <c r="AX1164" s="12" t="s">
        <v>81</v>
      </c>
      <c r="AY1164" s="150" t="s">
        <v>140</v>
      </c>
    </row>
    <row r="1165" spans="2:65" s="13" customFormat="1" ht="11.25">
      <c r="B1165" s="155"/>
      <c r="D1165" s="149" t="s">
        <v>151</v>
      </c>
      <c r="E1165" s="156" t="s">
        <v>79</v>
      </c>
      <c r="F1165" s="157" t="s">
        <v>88</v>
      </c>
      <c r="H1165" s="158">
        <v>1</v>
      </c>
      <c r="I1165" s="159"/>
      <c r="L1165" s="155"/>
      <c r="M1165" s="160"/>
      <c r="T1165" s="161"/>
      <c r="AT1165" s="156" t="s">
        <v>151</v>
      </c>
      <c r="AU1165" s="156" t="s">
        <v>91</v>
      </c>
      <c r="AV1165" s="13" t="s">
        <v>91</v>
      </c>
      <c r="AW1165" s="13" t="s">
        <v>42</v>
      </c>
      <c r="AX1165" s="13" t="s">
        <v>81</v>
      </c>
      <c r="AY1165" s="156" t="s">
        <v>140</v>
      </c>
    </row>
    <row r="1166" spans="2:65" s="12" customFormat="1" ht="11.25">
      <c r="B1166" s="148"/>
      <c r="D1166" s="149" t="s">
        <v>151</v>
      </c>
      <c r="E1166" s="150" t="s">
        <v>79</v>
      </c>
      <c r="F1166" s="151" t="s">
        <v>661</v>
      </c>
      <c r="H1166" s="150" t="s">
        <v>79</v>
      </c>
      <c r="I1166" s="152"/>
      <c r="L1166" s="148"/>
      <c r="M1166" s="153"/>
      <c r="T1166" s="154"/>
      <c r="AT1166" s="150" t="s">
        <v>151</v>
      </c>
      <c r="AU1166" s="150" t="s">
        <v>91</v>
      </c>
      <c r="AV1166" s="12" t="s">
        <v>88</v>
      </c>
      <c r="AW1166" s="12" t="s">
        <v>42</v>
      </c>
      <c r="AX1166" s="12" t="s">
        <v>81</v>
      </c>
      <c r="AY1166" s="150" t="s">
        <v>140</v>
      </c>
    </row>
    <row r="1167" spans="2:65" s="13" customFormat="1" ht="11.25">
      <c r="B1167" s="155"/>
      <c r="D1167" s="149" t="s">
        <v>151</v>
      </c>
      <c r="E1167" s="156" t="s">
        <v>79</v>
      </c>
      <c r="F1167" s="157" t="s">
        <v>88</v>
      </c>
      <c r="H1167" s="158">
        <v>1</v>
      </c>
      <c r="I1167" s="159"/>
      <c r="L1167" s="155"/>
      <c r="M1167" s="160"/>
      <c r="T1167" s="161"/>
      <c r="AT1167" s="156" t="s">
        <v>151</v>
      </c>
      <c r="AU1167" s="156" t="s">
        <v>91</v>
      </c>
      <c r="AV1167" s="13" t="s">
        <v>91</v>
      </c>
      <c r="AW1167" s="13" t="s">
        <v>42</v>
      </c>
      <c r="AX1167" s="13" t="s">
        <v>81</v>
      </c>
      <c r="AY1167" s="156" t="s">
        <v>140</v>
      </c>
    </row>
    <row r="1168" spans="2:65" s="12" customFormat="1" ht="11.25">
      <c r="B1168" s="148"/>
      <c r="D1168" s="149" t="s">
        <v>151</v>
      </c>
      <c r="E1168" s="150" t="s">
        <v>79</v>
      </c>
      <c r="F1168" s="151" t="s">
        <v>664</v>
      </c>
      <c r="H1168" s="150" t="s">
        <v>79</v>
      </c>
      <c r="I1168" s="152"/>
      <c r="L1168" s="148"/>
      <c r="M1168" s="153"/>
      <c r="T1168" s="154"/>
      <c r="AT1168" s="150" t="s">
        <v>151</v>
      </c>
      <c r="AU1168" s="150" t="s">
        <v>91</v>
      </c>
      <c r="AV1168" s="12" t="s">
        <v>88</v>
      </c>
      <c r="AW1168" s="12" t="s">
        <v>42</v>
      </c>
      <c r="AX1168" s="12" t="s">
        <v>81</v>
      </c>
      <c r="AY1168" s="150" t="s">
        <v>140</v>
      </c>
    </row>
    <row r="1169" spans="2:65" s="13" customFormat="1" ht="11.25">
      <c r="B1169" s="155"/>
      <c r="D1169" s="149" t="s">
        <v>151</v>
      </c>
      <c r="E1169" s="156" t="s">
        <v>79</v>
      </c>
      <c r="F1169" s="157" t="s">
        <v>88</v>
      </c>
      <c r="H1169" s="158">
        <v>1</v>
      </c>
      <c r="I1169" s="159"/>
      <c r="L1169" s="155"/>
      <c r="M1169" s="160"/>
      <c r="T1169" s="161"/>
      <c r="AT1169" s="156" t="s">
        <v>151</v>
      </c>
      <c r="AU1169" s="156" t="s">
        <v>91</v>
      </c>
      <c r="AV1169" s="13" t="s">
        <v>91</v>
      </c>
      <c r="AW1169" s="13" t="s">
        <v>42</v>
      </c>
      <c r="AX1169" s="13" t="s">
        <v>81</v>
      </c>
      <c r="AY1169" s="156" t="s">
        <v>140</v>
      </c>
    </row>
    <row r="1170" spans="2:65" s="14" customFormat="1" ht="11.25">
      <c r="B1170" s="172"/>
      <c r="D1170" s="149" t="s">
        <v>151</v>
      </c>
      <c r="E1170" s="173" t="s">
        <v>79</v>
      </c>
      <c r="F1170" s="174" t="s">
        <v>260</v>
      </c>
      <c r="H1170" s="175">
        <v>3</v>
      </c>
      <c r="I1170" s="176"/>
      <c r="L1170" s="172"/>
      <c r="M1170" s="177"/>
      <c r="T1170" s="178"/>
      <c r="AT1170" s="173" t="s">
        <v>151</v>
      </c>
      <c r="AU1170" s="173" t="s">
        <v>91</v>
      </c>
      <c r="AV1170" s="14" t="s">
        <v>147</v>
      </c>
      <c r="AW1170" s="14" t="s">
        <v>42</v>
      </c>
      <c r="AX1170" s="14" t="s">
        <v>88</v>
      </c>
      <c r="AY1170" s="173" t="s">
        <v>140</v>
      </c>
    </row>
    <row r="1171" spans="2:65" s="1" customFormat="1" ht="62.65" customHeight="1">
      <c r="B1171" s="32"/>
      <c r="C1171" s="131" t="s">
        <v>1076</v>
      </c>
      <c r="D1171" s="131" t="s">
        <v>142</v>
      </c>
      <c r="E1171" s="132" t="s">
        <v>1077</v>
      </c>
      <c r="F1171" s="133" t="s">
        <v>1078</v>
      </c>
      <c r="G1171" s="134" t="s">
        <v>280</v>
      </c>
      <c r="H1171" s="135">
        <v>3</v>
      </c>
      <c r="I1171" s="136"/>
      <c r="J1171" s="137">
        <f>ROUND(I1171*H1171,2)</f>
        <v>0</v>
      </c>
      <c r="K1171" s="133" t="s">
        <v>146</v>
      </c>
      <c r="L1171" s="32"/>
      <c r="M1171" s="138" t="s">
        <v>79</v>
      </c>
      <c r="N1171" s="139" t="s">
        <v>51</v>
      </c>
      <c r="P1171" s="140">
        <f>O1171*H1171</f>
        <v>0</v>
      </c>
      <c r="Q1171" s="140">
        <v>0</v>
      </c>
      <c r="R1171" s="140">
        <f>Q1171*H1171</f>
        <v>0</v>
      </c>
      <c r="S1171" s="140">
        <v>0</v>
      </c>
      <c r="T1171" s="141">
        <f>S1171*H1171</f>
        <v>0</v>
      </c>
      <c r="AR1171" s="142" t="s">
        <v>88</v>
      </c>
      <c r="AT1171" s="142" t="s">
        <v>142</v>
      </c>
      <c r="AU1171" s="142" t="s">
        <v>91</v>
      </c>
      <c r="AY1171" s="16" t="s">
        <v>140</v>
      </c>
      <c r="BE1171" s="143">
        <f>IF(N1171="základní",J1171,0)</f>
        <v>0</v>
      </c>
      <c r="BF1171" s="143">
        <f>IF(N1171="snížená",J1171,0)</f>
        <v>0</v>
      </c>
      <c r="BG1171" s="143">
        <f>IF(N1171="zákl. přenesená",J1171,0)</f>
        <v>0</v>
      </c>
      <c r="BH1171" s="143">
        <f>IF(N1171="sníž. přenesená",J1171,0)</f>
        <v>0</v>
      </c>
      <c r="BI1171" s="143">
        <f>IF(N1171="nulová",J1171,0)</f>
        <v>0</v>
      </c>
      <c r="BJ1171" s="16" t="s">
        <v>88</v>
      </c>
      <c r="BK1171" s="143">
        <f>ROUND(I1171*H1171,2)</f>
        <v>0</v>
      </c>
      <c r="BL1171" s="16" t="s">
        <v>88</v>
      </c>
      <c r="BM1171" s="142" t="s">
        <v>1079</v>
      </c>
    </row>
    <row r="1172" spans="2:65" s="1" customFormat="1" ht="11.25">
      <c r="B1172" s="32"/>
      <c r="D1172" s="144" t="s">
        <v>149</v>
      </c>
      <c r="F1172" s="145" t="s">
        <v>1080</v>
      </c>
      <c r="I1172" s="146"/>
      <c r="L1172" s="32"/>
      <c r="M1172" s="147"/>
      <c r="T1172" s="53"/>
      <c r="AT1172" s="16" t="s">
        <v>149</v>
      </c>
      <c r="AU1172" s="16" t="s">
        <v>91</v>
      </c>
    </row>
    <row r="1173" spans="2:65" s="12" customFormat="1" ht="11.25">
      <c r="B1173" s="148"/>
      <c r="D1173" s="149" t="s">
        <v>151</v>
      </c>
      <c r="E1173" s="150" t="s">
        <v>79</v>
      </c>
      <c r="F1173" s="151" t="s">
        <v>247</v>
      </c>
      <c r="H1173" s="150" t="s">
        <v>79</v>
      </c>
      <c r="I1173" s="152"/>
      <c r="L1173" s="148"/>
      <c r="M1173" s="153"/>
      <c r="T1173" s="154"/>
      <c r="AT1173" s="150" t="s">
        <v>151</v>
      </c>
      <c r="AU1173" s="150" t="s">
        <v>91</v>
      </c>
      <c r="AV1173" s="12" t="s">
        <v>88</v>
      </c>
      <c r="AW1173" s="12" t="s">
        <v>42</v>
      </c>
      <c r="AX1173" s="12" t="s">
        <v>81</v>
      </c>
      <c r="AY1173" s="150" t="s">
        <v>140</v>
      </c>
    </row>
    <row r="1174" spans="2:65" s="12" customFormat="1" ht="11.25">
      <c r="B1174" s="148"/>
      <c r="D1174" s="149" t="s">
        <v>151</v>
      </c>
      <c r="E1174" s="150" t="s">
        <v>79</v>
      </c>
      <c r="F1174" s="151" t="s">
        <v>659</v>
      </c>
      <c r="H1174" s="150" t="s">
        <v>79</v>
      </c>
      <c r="I1174" s="152"/>
      <c r="L1174" s="148"/>
      <c r="M1174" s="153"/>
      <c r="T1174" s="154"/>
      <c r="AT1174" s="150" t="s">
        <v>151</v>
      </c>
      <c r="AU1174" s="150" t="s">
        <v>91</v>
      </c>
      <c r="AV1174" s="12" t="s">
        <v>88</v>
      </c>
      <c r="AW1174" s="12" t="s">
        <v>42</v>
      </c>
      <c r="AX1174" s="12" t="s">
        <v>81</v>
      </c>
      <c r="AY1174" s="150" t="s">
        <v>140</v>
      </c>
    </row>
    <row r="1175" spans="2:65" s="13" customFormat="1" ht="11.25">
      <c r="B1175" s="155"/>
      <c r="D1175" s="149" t="s">
        <v>151</v>
      </c>
      <c r="E1175" s="156" t="s">
        <v>79</v>
      </c>
      <c r="F1175" s="157" t="s">
        <v>88</v>
      </c>
      <c r="H1175" s="158">
        <v>1</v>
      </c>
      <c r="I1175" s="159"/>
      <c r="L1175" s="155"/>
      <c r="M1175" s="160"/>
      <c r="T1175" s="161"/>
      <c r="AT1175" s="156" t="s">
        <v>151</v>
      </c>
      <c r="AU1175" s="156" t="s">
        <v>91</v>
      </c>
      <c r="AV1175" s="13" t="s">
        <v>91</v>
      </c>
      <c r="AW1175" s="13" t="s">
        <v>42</v>
      </c>
      <c r="AX1175" s="13" t="s">
        <v>81</v>
      </c>
      <c r="AY1175" s="156" t="s">
        <v>140</v>
      </c>
    </row>
    <row r="1176" spans="2:65" s="12" customFormat="1" ht="11.25">
      <c r="B1176" s="148"/>
      <c r="D1176" s="149" t="s">
        <v>151</v>
      </c>
      <c r="E1176" s="150" t="s">
        <v>79</v>
      </c>
      <c r="F1176" s="151" t="s">
        <v>661</v>
      </c>
      <c r="H1176" s="150" t="s">
        <v>79</v>
      </c>
      <c r="I1176" s="152"/>
      <c r="L1176" s="148"/>
      <c r="M1176" s="153"/>
      <c r="T1176" s="154"/>
      <c r="AT1176" s="150" t="s">
        <v>151</v>
      </c>
      <c r="AU1176" s="150" t="s">
        <v>91</v>
      </c>
      <c r="AV1176" s="12" t="s">
        <v>88</v>
      </c>
      <c r="AW1176" s="12" t="s">
        <v>42</v>
      </c>
      <c r="AX1176" s="12" t="s">
        <v>81</v>
      </c>
      <c r="AY1176" s="150" t="s">
        <v>140</v>
      </c>
    </row>
    <row r="1177" spans="2:65" s="13" customFormat="1" ht="11.25">
      <c r="B1177" s="155"/>
      <c r="D1177" s="149" t="s">
        <v>151</v>
      </c>
      <c r="E1177" s="156" t="s">
        <v>79</v>
      </c>
      <c r="F1177" s="157" t="s">
        <v>88</v>
      </c>
      <c r="H1177" s="158">
        <v>1</v>
      </c>
      <c r="I1177" s="159"/>
      <c r="L1177" s="155"/>
      <c r="M1177" s="160"/>
      <c r="T1177" s="161"/>
      <c r="AT1177" s="156" t="s">
        <v>151</v>
      </c>
      <c r="AU1177" s="156" t="s">
        <v>91</v>
      </c>
      <c r="AV1177" s="13" t="s">
        <v>91</v>
      </c>
      <c r="AW1177" s="13" t="s">
        <v>42</v>
      </c>
      <c r="AX1177" s="13" t="s">
        <v>81</v>
      </c>
      <c r="AY1177" s="156" t="s">
        <v>140</v>
      </c>
    </row>
    <row r="1178" spans="2:65" s="12" customFormat="1" ht="11.25">
      <c r="B1178" s="148"/>
      <c r="D1178" s="149" t="s">
        <v>151</v>
      </c>
      <c r="E1178" s="150" t="s">
        <v>79</v>
      </c>
      <c r="F1178" s="151" t="s">
        <v>664</v>
      </c>
      <c r="H1178" s="150" t="s">
        <v>79</v>
      </c>
      <c r="I1178" s="152"/>
      <c r="L1178" s="148"/>
      <c r="M1178" s="153"/>
      <c r="T1178" s="154"/>
      <c r="AT1178" s="150" t="s">
        <v>151</v>
      </c>
      <c r="AU1178" s="150" t="s">
        <v>91</v>
      </c>
      <c r="AV1178" s="12" t="s">
        <v>88</v>
      </c>
      <c r="AW1178" s="12" t="s">
        <v>42</v>
      </c>
      <c r="AX1178" s="12" t="s">
        <v>81</v>
      </c>
      <c r="AY1178" s="150" t="s">
        <v>140</v>
      </c>
    </row>
    <row r="1179" spans="2:65" s="13" customFormat="1" ht="11.25">
      <c r="B1179" s="155"/>
      <c r="D1179" s="149" t="s">
        <v>151</v>
      </c>
      <c r="E1179" s="156" t="s">
        <v>79</v>
      </c>
      <c r="F1179" s="157" t="s">
        <v>88</v>
      </c>
      <c r="H1179" s="158">
        <v>1</v>
      </c>
      <c r="I1179" s="159"/>
      <c r="L1179" s="155"/>
      <c r="M1179" s="160"/>
      <c r="T1179" s="161"/>
      <c r="AT1179" s="156" t="s">
        <v>151</v>
      </c>
      <c r="AU1179" s="156" t="s">
        <v>91</v>
      </c>
      <c r="AV1179" s="13" t="s">
        <v>91</v>
      </c>
      <c r="AW1179" s="13" t="s">
        <v>42</v>
      </c>
      <c r="AX1179" s="13" t="s">
        <v>81</v>
      </c>
      <c r="AY1179" s="156" t="s">
        <v>140</v>
      </c>
    </row>
    <row r="1180" spans="2:65" s="14" customFormat="1" ht="11.25">
      <c r="B1180" s="172"/>
      <c r="D1180" s="149" t="s">
        <v>151</v>
      </c>
      <c r="E1180" s="173" t="s">
        <v>79</v>
      </c>
      <c r="F1180" s="174" t="s">
        <v>260</v>
      </c>
      <c r="H1180" s="175">
        <v>3</v>
      </c>
      <c r="I1180" s="176"/>
      <c r="L1180" s="172"/>
      <c r="M1180" s="177"/>
      <c r="T1180" s="178"/>
      <c r="AT1180" s="173" t="s">
        <v>151</v>
      </c>
      <c r="AU1180" s="173" t="s">
        <v>91</v>
      </c>
      <c r="AV1180" s="14" t="s">
        <v>147</v>
      </c>
      <c r="AW1180" s="14" t="s">
        <v>42</v>
      </c>
      <c r="AX1180" s="14" t="s">
        <v>88</v>
      </c>
      <c r="AY1180" s="173" t="s">
        <v>140</v>
      </c>
    </row>
    <row r="1181" spans="2:65" s="1" customFormat="1" ht="33" customHeight="1">
      <c r="B1181" s="32"/>
      <c r="C1181" s="162" t="s">
        <v>1081</v>
      </c>
      <c r="D1181" s="162" t="s">
        <v>170</v>
      </c>
      <c r="E1181" s="163" t="s">
        <v>1082</v>
      </c>
      <c r="F1181" s="164" t="s">
        <v>1083</v>
      </c>
      <c r="G1181" s="165" t="s">
        <v>280</v>
      </c>
      <c r="H1181" s="166">
        <v>2</v>
      </c>
      <c r="I1181" s="167"/>
      <c r="J1181" s="168">
        <f>ROUND(I1181*H1181,2)</f>
        <v>0</v>
      </c>
      <c r="K1181" s="164" t="s">
        <v>289</v>
      </c>
      <c r="L1181" s="169"/>
      <c r="M1181" s="170" t="s">
        <v>79</v>
      </c>
      <c r="N1181" s="171" t="s">
        <v>51</v>
      </c>
      <c r="P1181" s="140">
        <f>O1181*H1181</f>
        <v>0</v>
      </c>
      <c r="Q1181" s="140">
        <v>0</v>
      </c>
      <c r="R1181" s="140">
        <f>Q1181*H1181</f>
        <v>0</v>
      </c>
      <c r="S1181" s="140">
        <v>0</v>
      </c>
      <c r="T1181" s="141">
        <f>S1181*H1181</f>
        <v>0</v>
      </c>
      <c r="AR1181" s="142" t="s">
        <v>91</v>
      </c>
      <c r="AT1181" s="142" t="s">
        <v>170</v>
      </c>
      <c r="AU1181" s="142" t="s">
        <v>91</v>
      </c>
      <c r="AY1181" s="16" t="s">
        <v>140</v>
      </c>
      <c r="BE1181" s="143">
        <f>IF(N1181="základní",J1181,0)</f>
        <v>0</v>
      </c>
      <c r="BF1181" s="143">
        <f>IF(N1181="snížená",J1181,0)</f>
        <v>0</v>
      </c>
      <c r="BG1181" s="143">
        <f>IF(N1181="zákl. přenesená",J1181,0)</f>
        <v>0</v>
      </c>
      <c r="BH1181" s="143">
        <f>IF(N1181="sníž. přenesená",J1181,0)</f>
        <v>0</v>
      </c>
      <c r="BI1181" s="143">
        <f>IF(N1181="nulová",J1181,0)</f>
        <v>0</v>
      </c>
      <c r="BJ1181" s="16" t="s">
        <v>88</v>
      </c>
      <c r="BK1181" s="143">
        <f>ROUND(I1181*H1181,2)</f>
        <v>0</v>
      </c>
      <c r="BL1181" s="16" t="s">
        <v>88</v>
      </c>
      <c r="BM1181" s="142" t="s">
        <v>1084</v>
      </c>
    </row>
    <row r="1182" spans="2:65" s="12" customFormat="1" ht="11.25">
      <c r="B1182" s="148"/>
      <c r="D1182" s="149" t="s">
        <v>151</v>
      </c>
      <c r="E1182" s="150" t="s">
        <v>79</v>
      </c>
      <c r="F1182" s="151" t="s">
        <v>247</v>
      </c>
      <c r="H1182" s="150" t="s">
        <v>79</v>
      </c>
      <c r="I1182" s="152"/>
      <c r="L1182" s="148"/>
      <c r="M1182" s="153"/>
      <c r="T1182" s="154"/>
      <c r="AT1182" s="150" t="s">
        <v>151</v>
      </c>
      <c r="AU1182" s="150" t="s">
        <v>91</v>
      </c>
      <c r="AV1182" s="12" t="s">
        <v>88</v>
      </c>
      <c r="AW1182" s="12" t="s">
        <v>42</v>
      </c>
      <c r="AX1182" s="12" t="s">
        <v>81</v>
      </c>
      <c r="AY1182" s="150" t="s">
        <v>140</v>
      </c>
    </row>
    <row r="1183" spans="2:65" s="12" customFormat="1" ht="11.25">
      <c r="B1183" s="148"/>
      <c r="D1183" s="149" t="s">
        <v>151</v>
      </c>
      <c r="E1183" s="150" t="s">
        <v>79</v>
      </c>
      <c r="F1183" s="151" t="s">
        <v>661</v>
      </c>
      <c r="H1183" s="150" t="s">
        <v>79</v>
      </c>
      <c r="I1183" s="152"/>
      <c r="L1183" s="148"/>
      <c r="M1183" s="153"/>
      <c r="T1183" s="154"/>
      <c r="AT1183" s="150" t="s">
        <v>151</v>
      </c>
      <c r="AU1183" s="150" t="s">
        <v>91</v>
      </c>
      <c r="AV1183" s="12" t="s">
        <v>88</v>
      </c>
      <c r="AW1183" s="12" t="s">
        <v>42</v>
      </c>
      <c r="AX1183" s="12" t="s">
        <v>81</v>
      </c>
      <c r="AY1183" s="150" t="s">
        <v>140</v>
      </c>
    </row>
    <row r="1184" spans="2:65" s="13" customFormat="1" ht="11.25">
      <c r="B1184" s="155"/>
      <c r="D1184" s="149" t="s">
        <v>151</v>
      </c>
      <c r="E1184" s="156" t="s">
        <v>79</v>
      </c>
      <c r="F1184" s="157" t="s">
        <v>88</v>
      </c>
      <c r="H1184" s="158">
        <v>1</v>
      </c>
      <c r="I1184" s="159"/>
      <c r="L1184" s="155"/>
      <c r="M1184" s="160"/>
      <c r="T1184" s="161"/>
      <c r="AT1184" s="156" t="s">
        <v>151</v>
      </c>
      <c r="AU1184" s="156" t="s">
        <v>91</v>
      </c>
      <c r="AV1184" s="13" t="s">
        <v>91</v>
      </c>
      <c r="AW1184" s="13" t="s">
        <v>42</v>
      </c>
      <c r="AX1184" s="13" t="s">
        <v>81</v>
      </c>
      <c r="AY1184" s="156" t="s">
        <v>140</v>
      </c>
    </row>
    <row r="1185" spans="2:65" s="12" customFormat="1" ht="11.25">
      <c r="B1185" s="148"/>
      <c r="D1185" s="149" t="s">
        <v>151</v>
      </c>
      <c r="E1185" s="150" t="s">
        <v>79</v>
      </c>
      <c r="F1185" s="151" t="s">
        <v>664</v>
      </c>
      <c r="H1185" s="150" t="s">
        <v>79</v>
      </c>
      <c r="I1185" s="152"/>
      <c r="L1185" s="148"/>
      <c r="M1185" s="153"/>
      <c r="T1185" s="154"/>
      <c r="AT1185" s="150" t="s">
        <v>151</v>
      </c>
      <c r="AU1185" s="150" t="s">
        <v>91</v>
      </c>
      <c r="AV1185" s="12" t="s">
        <v>88</v>
      </c>
      <c r="AW1185" s="12" t="s">
        <v>42</v>
      </c>
      <c r="AX1185" s="12" t="s">
        <v>81</v>
      </c>
      <c r="AY1185" s="150" t="s">
        <v>140</v>
      </c>
    </row>
    <row r="1186" spans="2:65" s="13" customFormat="1" ht="11.25">
      <c r="B1186" s="155"/>
      <c r="D1186" s="149" t="s">
        <v>151</v>
      </c>
      <c r="E1186" s="156" t="s">
        <v>79</v>
      </c>
      <c r="F1186" s="157" t="s">
        <v>88</v>
      </c>
      <c r="H1186" s="158">
        <v>1</v>
      </c>
      <c r="I1186" s="159"/>
      <c r="L1186" s="155"/>
      <c r="M1186" s="160"/>
      <c r="T1186" s="161"/>
      <c r="AT1186" s="156" t="s">
        <v>151</v>
      </c>
      <c r="AU1186" s="156" t="s">
        <v>91</v>
      </c>
      <c r="AV1186" s="13" t="s">
        <v>91</v>
      </c>
      <c r="AW1186" s="13" t="s">
        <v>42</v>
      </c>
      <c r="AX1186" s="13" t="s">
        <v>81</v>
      </c>
      <c r="AY1186" s="156" t="s">
        <v>140</v>
      </c>
    </row>
    <row r="1187" spans="2:65" s="14" customFormat="1" ht="11.25">
      <c r="B1187" s="172"/>
      <c r="D1187" s="149" t="s">
        <v>151</v>
      </c>
      <c r="E1187" s="173" t="s">
        <v>79</v>
      </c>
      <c r="F1187" s="174" t="s">
        <v>260</v>
      </c>
      <c r="H1187" s="175">
        <v>2</v>
      </c>
      <c r="I1187" s="176"/>
      <c r="L1187" s="172"/>
      <c r="M1187" s="177"/>
      <c r="T1187" s="178"/>
      <c r="AT1187" s="173" t="s">
        <v>151</v>
      </c>
      <c r="AU1187" s="173" t="s">
        <v>91</v>
      </c>
      <c r="AV1187" s="14" t="s">
        <v>147</v>
      </c>
      <c r="AW1187" s="14" t="s">
        <v>42</v>
      </c>
      <c r="AX1187" s="14" t="s">
        <v>88</v>
      </c>
      <c r="AY1187" s="173" t="s">
        <v>140</v>
      </c>
    </row>
    <row r="1188" spans="2:65" s="1" customFormat="1" ht="37.9" customHeight="1">
      <c r="B1188" s="32"/>
      <c r="C1188" s="162" t="s">
        <v>1085</v>
      </c>
      <c r="D1188" s="162" t="s">
        <v>170</v>
      </c>
      <c r="E1188" s="163" t="s">
        <v>1086</v>
      </c>
      <c r="F1188" s="164" t="s">
        <v>1087</v>
      </c>
      <c r="G1188" s="165" t="s">
        <v>280</v>
      </c>
      <c r="H1188" s="166">
        <v>1</v>
      </c>
      <c r="I1188" s="167"/>
      <c r="J1188" s="168">
        <f>ROUND(I1188*H1188,2)</f>
        <v>0</v>
      </c>
      <c r="K1188" s="164" t="s">
        <v>289</v>
      </c>
      <c r="L1188" s="169"/>
      <c r="M1188" s="170" t="s">
        <v>79</v>
      </c>
      <c r="N1188" s="171" t="s">
        <v>51</v>
      </c>
      <c r="P1188" s="140">
        <f>O1188*H1188</f>
        <v>0</v>
      </c>
      <c r="Q1188" s="140">
        <v>0</v>
      </c>
      <c r="R1188" s="140">
        <f>Q1188*H1188</f>
        <v>0</v>
      </c>
      <c r="S1188" s="140">
        <v>0</v>
      </c>
      <c r="T1188" s="141">
        <f>S1188*H1188</f>
        <v>0</v>
      </c>
      <c r="AR1188" s="142" t="s">
        <v>91</v>
      </c>
      <c r="AT1188" s="142" t="s">
        <v>170</v>
      </c>
      <c r="AU1188" s="142" t="s">
        <v>91</v>
      </c>
      <c r="AY1188" s="16" t="s">
        <v>140</v>
      </c>
      <c r="BE1188" s="143">
        <f>IF(N1188="základní",J1188,0)</f>
        <v>0</v>
      </c>
      <c r="BF1188" s="143">
        <f>IF(N1188="snížená",J1188,0)</f>
        <v>0</v>
      </c>
      <c r="BG1188" s="143">
        <f>IF(N1188="zákl. přenesená",J1188,0)</f>
        <v>0</v>
      </c>
      <c r="BH1188" s="143">
        <f>IF(N1188="sníž. přenesená",J1188,0)</f>
        <v>0</v>
      </c>
      <c r="BI1188" s="143">
        <f>IF(N1188="nulová",J1188,0)</f>
        <v>0</v>
      </c>
      <c r="BJ1188" s="16" t="s">
        <v>88</v>
      </c>
      <c r="BK1188" s="143">
        <f>ROUND(I1188*H1188,2)</f>
        <v>0</v>
      </c>
      <c r="BL1188" s="16" t="s">
        <v>88</v>
      </c>
      <c r="BM1188" s="142" t="s">
        <v>1088</v>
      </c>
    </row>
    <row r="1189" spans="2:65" s="12" customFormat="1" ht="11.25">
      <c r="B1189" s="148"/>
      <c r="D1189" s="149" t="s">
        <v>151</v>
      </c>
      <c r="E1189" s="150" t="s">
        <v>79</v>
      </c>
      <c r="F1189" s="151" t="s">
        <v>247</v>
      </c>
      <c r="H1189" s="150" t="s">
        <v>79</v>
      </c>
      <c r="I1189" s="152"/>
      <c r="L1189" s="148"/>
      <c r="M1189" s="153"/>
      <c r="T1189" s="154"/>
      <c r="AT1189" s="150" t="s">
        <v>151</v>
      </c>
      <c r="AU1189" s="150" t="s">
        <v>91</v>
      </c>
      <c r="AV1189" s="12" t="s">
        <v>88</v>
      </c>
      <c r="AW1189" s="12" t="s">
        <v>42</v>
      </c>
      <c r="AX1189" s="12" t="s">
        <v>81</v>
      </c>
      <c r="AY1189" s="150" t="s">
        <v>140</v>
      </c>
    </row>
    <row r="1190" spans="2:65" s="12" customFormat="1" ht="11.25">
      <c r="B1190" s="148"/>
      <c r="D1190" s="149" t="s">
        <v>151</v>
      </c>
      <c r="E1190" s="150" t="s">
        <v>79</v>
      </c>
      <c r="F1190" s="151" t="s">
        <v>659</v>
      </c>
      <c r="H1190" s="150" t="s">
        <v>79</v>
      </c>
      <c r="I1190" s="152"/>
      <c r="L1190" s="148"/>
      <c r="M1190" s="153"/>
      <c r="T1190" s="154"/>
      <c r="AT1190" s="150" t="s">
        <v>151</v>
      </c>
      <c r="AU1190" s="150" t="s">
        <v>91</v>
      </c>
      <c r="AV1190" s="12" t="s">
        <v>88</v>
      </c>
      <c r="AW1190" s="12" t="s">
        <v>42</v>
      </c>
      <c r="AX1190" s="12" t="s">
        <v>81</v>
      </c>
      <c r="AY1190" s="150" t="s">
        <v>140</v>
      </c>
    </row>
    <row r="1191" spans="2:65" s="13" customFormat="1" ht="11.25">
      <c r="B1191" s="155"/>
      <c r="D1191" s="149" t="s">
        <v>151</v>
      </c>
      <c r="E1191" s="156" t="s">
        <v>79</v>
      </c>
      <c r="F1191" s="157" t="s">
        <v>88</v>
      </c>
      <c r="H1191" s="158">
        <v>1</v>
      </c>
      <c r="I1191" s="159"/>
      <c r="L1191" s="155"/>
      <c r="M1191" s="160"/>
      <c r="T1191" s="161"/>
      <c r="AT1191" s="156" t="s">
        <v>151</v>
      </c>
      <c r="AU1191" s="156" t="s">
        <v>91</v>
      </c>
      <c r="AV1191" s="13" t="s">
        <v>91</v>
      </c>
      <c r="AW1191" s="13" t="s">
        <v>42</v>
      </c>
      <c r="AX1191" s="13" t="s">
        <v>88</v>
      </c>
      <c r="AY1191" s="156" t="s">
        <v>140</v>
      </c>
    </row>
    <row r="1192" spans="2:65" s="1" customFormat="1" ht="16.5" customHeight="1">
      <c r="B1192" s="32"/>
      <c r="C1192" s="162" t="s">
        <v>1089</v>
      </c>
      <c r="D1192" s="162" t="s">
        <v>170</v>
      </c>
      <c r="E1192" s="163" t="s">
        <v>1090</v>
      </c>
      <c r="F1192" s="164" t="s">
        <v>1091</v>
      </c>
      <c r="G1192" s="165" t="s">
        <v>280</v>
      </c>
      <c r="H1192" s="166">
        <v>3</v>
      </c>
      <c r="I1192" s="167"/>
      <c r="J1192" s="168">
        <f>ROUND(I1192*H1192,2)</f>
        <v>0</v>
      </c>
      <c r="K1192" s="164" t="s">
        <v>289</v>
      </c>
      <c r="L1192" s="169"/>
      <c r="M1192" s="170" t="s">
        <v>79</v>
      </c>
      <c r="N1192" s="171" t="s">
        <v>51</v>
      </c>
      <c r="P1192" s="140">
        <f>O1192*H1192</f>
        <v>0</v>
      </c>
      <c r="Q1192" s="140">
        <v>0</v>
      </c>
      <c r="R1192" s="140">
        <f>Q1192*H1192</f>
        <v>0</v>
      </c>
      <c r="S1192" s="140">
        <v>0</v>
      </c>
      <c r="T1192" s="141">
        <f>S1192*H1192</f>
        <v>0</v>
      </c>
      <c r="AR1192" s="142" t="s">
        <v>91</v>
      </c>
      <c r="AT1192" s="142" t="s">
        <v>170</v>
      </c>
      <c r="AU1192" s="142" t="s">
        <v>91</v>
      </c>
      <c r="AY1192" s="16" t="s">
        <v>140</v>
      </c>
      <c r="BE1192" s="143">
        <f>IF(N1192="základní",J1192,0)</f>
        <v>0</v>
      </c>
      <c r="BF1192" s="143">
        <f>IF(N1192="snížená",J1192,0)</f>
        <v>0</v>
      </c>
      <c r="BG1192" s="143">
        <f>IF(N1192="zákl. přenesená",J1192,0)</f>
        <v>0</v>
      </c>
      <c r="BH1192" s="143">
        <f>IF(N1192="sníž. přenesená",J1192,0)</f>
        <v>0</v>
      </c>
      <c r="BI1192" s="143">
        <f>IF(N1192="nulová",J1192,0)</f>
        <v>0</v>
      </c>
      <c r="BJ1192" s="16" t="s">
        <v>88</v>
      </c>
      <c r="BK1192" s="143">
        <f>ROUND(I1192*H1192,2)</f>
        <v>0</v>
      </c>
      <c r="BL1192" s="16" t="s">
        <v>88</v>
      </c>
      <c r="BM1192" s="142" t="s">
        <v>1092</v>
      </c>
    </row>
    <row r="1193" spans="2:65" s="12" customFormat="1" ht="11.25">
      <c r="B1193" s="148"/>
      <c r="D1193" s="149" t="s">
        <v>151</v>
      </c>
      <c r="E1193" s="150" t="s">
        <v>79</v>
      </c>
      <c r="F1193" s="151" t="s">
        <v>247</v>
      </c>
      <c r="H1193" s="150" t="s">
        <v>79</v>
      </c>
      <c r="I1193" s="152"/>
      <c r="L1193" s="148"/>
      <c r="M1193" s="153"/>
      <c r="T1193" s="154"/>
      <c r="AT1193" s="150" t="s">
        <v>151</v>
      </c>
      <c r="AU1193" s="150" t="s">
        <v>91</v>
      </c>
      <c r="AV1193" s="12" t="s">
        <v>88</v>
      </c>
      <c r="AW1193" s="12" t="s">
        <v>42</v>
      </c>
      <c r="AX1193" s="12" t="s">
        <v>81</v>
      </c>
      <c r="AY1193" s="150" t="s">
        <v>140</v>
      </c>
    </row>
    <row r="1194" spans="2:65" s="12" customFormat="1" ht="11.25">
      <c r="B1194" s="148"/>
      <c r="D1194" s="149" t="s">
        <v>151</v>
      </c>
      <c r="E1194" s="150" t="s">
        <v>79</v>
      </c>
      <c r="F1194" s="151" t="s">
        <v>659</v>
      </c>
      <c r="H1194" s="150" t="s">
        <v>79</v>
      </c>
      <c r="I1194" s="152"/>
      <c r="L1194" s="148"/>
      <c r="M1194" s="153"/>
      <c r="T1194" s="154"/>
      <c r="AT1194" s="150" t="s">
        <v>151</v>
      </c>
      <c r="AU1194" s="150" t="s">
        <v>91</v>
      </c>
      <c r="AV1194" s="12" t="s">
        <v>88</v>
      </c>
      <c r="AW1194" s="12" t="s">
        <v>42</v>
      </c>
      <c r="AX1194" s="12" t="s">
        <v>81</v>
      </c>
      <c r="AY1194" s="150" t="s">
        <v>140</v>
      </c>
    </row>
    <row r="1195" spans="2:65" s="13" customFormat="1" ht="11.25">
      <c r="B1195" s="155"/>
      <c r="D1195" s="149" t="s">
        <v>151</v>
      </c>
      <c r="E1195" s="156" t="s">
        <v>79</v>
      </c>
      <c r="F1195" s="157" t="s">
        <v>88</v>
      </c>
      <c r="H1195" s="158">
        <v>1</v>
      </c>
      <c r="I1195" s="159"/>
      <c r="L1195" s="155"/>
      <c r="M1195" s="160"/>
      <c r="T1195" s="161"/>
      <c r="AT1195" s="156" t="s">
        <v>151</v>
      </c>
      <c r="AU1195" s="156" t="s">
        <v>91</v>
      </c>
      <c r="AV1195" s="13" t="s">
        <v>91</v>
      </c>
      <c r="AW1195" s="13" t="s">
        <v>42</v>
      </c>
      <c r="AX1195" s="13" t="s">
        <v>81</v>
      </c>
      <c r="AY1195" s="156" t="s">
        <v>140</v>
      </c>
    </row>
    <row r="1196" spans="2:65" s="12" customFormat="1" ht="11.25">
      <c r="B1196" s="148"/>
      <c r="D1196" s="149" t="s">
        <v>151</v>
      </c>
      <c r="E1196" s="150" t="s">
        <v>79</v>
      </c>
      <c r="F1196" s="151" t="s">
        <v>661</v>
      </c>
      <c r="H1196" s="150" t="s">
        <v>79</v>
      </c>
      <c r="I1196" s="152"/>
      <c r="L1196" s="148"/>
      <c r="M1196" s="153"/>
      <c r="T1196" s="154"/>
      <c r="AT1196" s="150" t="s">
        <v>151</v>
      </c>
      <c r="AU1196" s="150" t="s">
        <v>91</v>
      </c>
      <c r="AV1196" s="12" t="s">
        <v>88</v>
      </c>
      <c r="AW1196" s="12" t="s">
        <v>42</v>
      </c>
      <c r="AX1196" s="12" t="s">
        <v>81</v>
      </c>
      <c r="AY1196" s="150" t="s">
        <v>140</v>
      </c>
    </row>
    <row r="1197" spans="2:65" s="13" customFormat="1" ht="11.25">
      <c r="B1197" s="155"/>
      <c r="D1197" s="149" t="s">
        <v>151</v>
      </c>
      <c r="E1197" s="156" t="s">
        <v>79</v>
      </c>
      <c r="F1197" s="157" t="s">
        <v>88</v>
      </c>
      <c r="H1197" s="158">
        <v>1</v>
      </c>
      <c r="I1197" s="159"/>
      <c r="L1197" s="155"/>
      <c r="M1197" s="160"/>
      <c r="T1197" s="161"/>
      <c r="AT1197" s="156" t="s">
        <v>151</v>
      </c>
      <c r="AU1197" s="156" t="s">
        <v>91</v>
      </c>
      <c r="AV1197" s="13" t="s">
        <v>91</v>
      </c>
      <c r="AW1197" s="13" t="s">
        <v>42</v>
      </c>
      <c r="AX1197" s="13" t="s">
        <v>81</v>
      </c>
      <c r="AY1197" s="156" t="s">
        <v>140</v>
      </c>
    </row>
    <row r="1198" spans="2:65" s="12" customFormat="1" ht="11.25">
      <c r="B1198" s="148"/>
      <c r="D1198" s="149" t="s">
        <v>151</v>
      </c>
      <c r="E1198" s="150" t="s">
        <v>79</v>
      </c>
      <c r="F1198" s="151" t="s">
        <v>664</v>
      </c>
      <c r="H1198" s="150" t="s">
        <v>79</v>
      </c>
      <c r="I1198" s="152"/>
      <c r="L1198" s="148"/>
      <c r="M1198" s="153"/>
      <c r="T1198" s="154"/>
      <c r="AT1198" s="150" t="s">
        <v>151</v>
      </c>
      <c r="AU1198" s="150" t="s">
        <v>91</v>
      </c>
      <c r="AV1198" s="12" t="s">
        <v>88</v>
      </c>
      <c r="AW1198" s="12" t="s">
        <v>42</v>
      </c>
      <c r="AX1198" s="12" t="s">
        <v>81</v>
      </c>
      <c r="AY1198" s="150" t="s">
        <v>140</v>
      </c>
    </row>
    <row r="1199" spans="2:65" s="13" customFormat="1" ht="11.25">
      <c r="B1199" s="155"/>
      <c r="D1199" s="149" t="s">
        <v>151</v>
      </c>
      <c r="E1199" s="156" t="s">
        <v>79</v>
      </c>
      <c r="F1199" s="157" t="s">
        <v>88</v>
      </c>
      <c r="H1199" s="158">
        <v>1</v>
      </c>
      <c r="I1199" s="159"/>
      <c r="L1199" s="155"/>
      <c r="M1199" s="160"/>
      <c r="T1199" s="161"/>
      <c r="AT1199" s="156" t="s">
        <v>151</v>
      </c>
      <c r="AU1199" s="156" t="s">
        <v>91</v>
      </c>
      <c r="AV1199" s="13" t="s">
        <v>91</v>
      </c>
      <c r="AW1199" s="13" t="s">
        <v>42</v>
      </c>
      <c r="AX1199" s="13" t="s">
        <v>81</v>
      </c>
      <c r="AY1199" s="156" t="s">
        <v>140</v>
      </c>
    </row>
    <row r="1200" spans="2:65" s="14" customFormat="1" ht="11.25">
      <c r="B1200" s="172"/>
      <c r="D1200" s="149" t="s">
        <v>151</v>
      </c>
      <c r="E1200" s="173" t="s">
        <v>79</v>
      </c>
      <c r="F1200" s="174" t="s">
        <v>260</v>
      </c>
      <c r="H1200" s="175">
        <v>3</v>
      </c>
      <c r="I1200" s="176"/>
      <c r="L1200" s="172"/>
      <c r="M1200" s="177"/>
      <c r="T1200" s="178"/>
      <c r="AT1200" s="173" t="s">
        <v>151</v>
      </c>
      <c r="AU1200" s="173" t="s">
        <v>91</v>
      </c>
      <c r="AV1200" s="14" t="s">
        <v>147</v>
      </c>
      <c r="AW1200" s="14" t="s">
        <v>42</v>
      </c>
      <c r="AX1200" s="14" t="s">
        <v>88</v>
      </c>
      <c r="AY1200" s="173" t="s">
        <v>140</v>
      </c>
    </row>
    <row r="1201" spans="2:65" s="1" customFormat="1" ht="16.5" customHeight="1">
      <c r="B1201" s="32"/>
      <c r="C1201" s="162" t="s">
        <v>1093</v>
      </c>
      <c r="D1201" s="162" t="s">
        <v>170</v>
      </c>
      <c r="E1201" s="163" t="s">
        <v>1094</v>
      </c>
      <c r="F1201" s="164" t="s">
        <v>1095</v>
      </c>
      <c r="G1201" s="165" t="s">
        <v>280</v>
      </c>
      <c r="H1201" s="166">
        <v>3</v>
      </c>
      <c r="I1201" s="167"/>
      <c r="J1201" s="168">
        <f>ROUND(I1201*H1201,2)</f>
        <v>0</v>
      </c>
      <c r="K1201" s="164" t="s">
        <v>289</v>
      </c>
      <c r="L1201" s="169"/>
      <c r="M1201" s="170" t="s">
        <v>79</v>
      </c>
      <c r="N1201" s="171" t="s">
        <v>51</v>
      </c>
      <c r="P1201" s="140">
        <f>O1201*H1201</f>
        <v>0</v>
      </c>
      <c r="Q1201" s="140">
        <v>0</v>
      </c>
      <c r="R1201" s="140">
        <f>Q1201*H1201</f>
        <v>0</v>
      </c>
      <c r="S1201" s="140">
        <v>0</v>
      </c>
      <c r="T1201" s="141">
        <f>S1201*H1201</f>
        <v>0</v>
      </c>
      <c r="AR1201" s="142" t="s">
        <v>91</v>
      </c>
      <c r="AT1201" s="142" t="s">
        <v>170</v>
      </c>
      <c r="AU1201" s="142" t="s">
        <v>91</v>
      </c>
      <c r="AY1201" s="16" t="s">
        <v>140</v>
      </c>
      <c r="BE1201" s="143">
        <f>IF(N1201="základní",J1201,0)</f>
        <v>0</v>
      </c>
      <c r="BF1201" s="143">
        <f>IF(N1201="snížená",J1201,0)</f>
        <v>0</v>
      </c>
      <c r="BG1201" s="143">
        <f>IF(N1201="zákl. přenesená",J1201,0)</f>
        <v>0</v>
      </c>
      <c r="BH1201" s="143">
        <f>IF(N1201="sníž. přenesená",J1201,0)</f>
        <v>0</v>
      </c>
      <c r="BI1201" s="143">
        <f>IF(N1201="nulová",J1201,0)</f>
        <v>0</v>
      </c>
      <c r="BJ1201" s="16" t="s">
        <v>88</v>
      </c>
      <c r="BK1201" s="143">
        <f>ROUND(I1201*H1201,2)</f>
        <v>0</v>
      </c>
      <c r="BL1201" s="16" t="s">
        <v>88</v>
      </c>
      <c r="BM1201" s="142" t="s">
        <v>1096</v>
      </c>
    </row>
    <row r="1202" spans="2:65" s="12" customFormat="1" ht="11.25">
      <c r="B1202" s="148"/>
      <c r="D1202" s="149" t="s">
        <v>151</v>
      </c>
      <c r="E1202" s="150" t="s">
        <v>79</v>
      </c>
      <c r="F1202" s="151" t="s">
        <v>247</v>
      </c>
      <c r="H1202" s="150" t="s">
        <v>79</v>
      </c>
      <c r="I1202" s="152"/>
      <c r="L1202" s="148"/>
      <c r="M1202" s="153"/>
      <c r="T1202" s="154"/>
      <c r="AT1202" s="150" t="s">
        <v>151</v>
      </c>
      <c r="AU1202" s="150" t="s">
        <v>91</v>
      </c>
      <c r="AV1202" s="12" t="s">
        <v>88</v>
      </c>
      <c r="AW1202" s="12" t="s">
        <v>42</v>
      </c>
      <c r="AX1202" s="12" t="s">
        <v>81</v>
      </c>
      <c r="AY1202" s="150" t="s">
        <v>140</v>
      </c>
    </row>
    <row r="1203" spans="2:65" s="12" customFormat="1" ht="11.25">
      <c r="B1203" s="148"/>
      <c r="D1203" s="149" t="s">
        <v>151</v>
      </c>
      <c r="E1203" s="150" t="s">
        <v>79</v>
      </c>
      <c r="F1203" s="151" t="s">
        <v>659</v>
      </c>
      <c r="H1203" s="150" t="s">
        <v>79</v>
      </c>
      <c r="I1203" s="152"/>
      <c r="L1203" s="148"/>
      <c r="M1203" s="153"/>
      <c r="T1203" s="154"/>
      <c r="AT1203" s="150" t="s">
        <v>151</v>
      </c>
      <c r="AU1203" s="150" t="s">
        <v>91</v>
      </c>
      <c r="AV1203" s="12" t="s">
        <v>88</v>
      </c>
      <c r="AW1203" s="12" t="s">
        <v>42</v>
      </c>
      <c r="AX1203" s="12" t="s">
        <v>81</v>
      </c>
      <c r="AY1203" s="150" t="s">
        <v>140</v>
      </c>
    </row>
    <row r="1204" spans="2:65" s="13" customFormat="1" ht="11.25">
      <c r="B1204" s="155"/>
      <c r="D1204" s="149" t="s">
        <v>151</v>
      </c>
      <c r="E1204" s="156" t="s">
        <v>79</v>
      </c>
      <c r="F1204" s="157" t="s">
        <v>88</v>
      </c>
      <c r="H1204" s="158">
        <v>1</v>
      </c>
      <c r="I1204" s="159"/>
      <c r="L1204" s="155"/>
      <c r="M1204" s="160"/>
      <c r="T1204" s="161"/>
      <c r="AT1204" s="156" t="s">
        <v>151</v>
      </c>
      <c r="AU1204" s="156" t="s">
        <v>91</v>
      </c>
      <c r="AV1204" s="13" t="s">
        <v>91</v>
      </c>
      <c r="AW1204" s="13" t="s">
        <v>42</v>
      </c>
      <c r="AX1204" s="13" t="s">
        <v>81</v>
      </c>
      <c r="AY1204" s="156" t="s">
        <v>140</v>
      </c>
    </row>
    <row r="1205" spans="2:65" s="12" customFormat="1" ht="11.25">
      <c r="B1205" s="148"/>
      <c r="D1205" s="149" t="s">
        <v>151</v>
      </c>
      <c r="E1205" s="150" t="s">
        <v>79</v>
      </c>
      <c r="F1205" s="151" t="s">
        <v>661</v>
      </c>
      <c r="H1205" s="150" t="s">
        <v>79</v>
      </c>
      <c r="I1205" s="152"/>
      <c r="L1205" s="148"/>
      <c r="M1205" s="153"/>
      <c r="T1205" s="154"/>
      <c r="AT1205" s="150" t="s">
        <v>151</v>
      </c>
      <c r="AU1205" s="150" t="s">
        <v>91</v>
      </c>
      <c r="AV1205" s="12" t="s">
        <v>88</v>
      </c>
      <c r="AW1205" s="12" t="s">
        <v>42</v>
      </c>
      <c r="AX1205" s="12" t="s">
        <v>81</v>
      </c>
      <c r="AY1205" s="150" t="s">
        <v>140</v>
      </c>
    </row>
    <row r="1206" spans="2:65" s="13" customFormat="1" ht="11.25">
      <c r="B1206" s="155"/>
      <c r="D1206" s="149" t="s">
        <v>151</v>
      </c>
      <c r="E1206" s="156" t="s">
        <v>79</v>
      </c>
      <c r="F1206" s="157" t="s">
        <v>88</v>
      </c>
      <c r="H1206" s="158">
        <v>1</v>
      </c>
      <c r="I1206" s="159"/>
      <c r="L1206" s="155"/>
      <c r="M1206" s="160"/>
      <c r="T1206" s="161"/>
      <c r="AT1206" s="156" t="s">
        <v>151</v>
      </c>
      <c r="AU1206" s="156" t="s">
        <v>91</v>
      </c>
      <c r="AV1206" s="13" t="s">
        <v>91</v>
      </c>
      <c r="AW1206" s="13" t="s">
        <v>42</v>
      </c>
      <c r="AX1206" s="13" t="s">
        <v>81</v>
      </c>
      <c r="AY1206" s="156" t="s">
        <v>140</v>
      </c>
    </row>
    <row r="1207" spans="2:65" s="12" customFormat="1" ht="11.25">
      <c r="B1207" s="148"/>
      <c r="D1207" s="149" t="s">
        <v>151</v>
      </c>
      <c r="E1207" s="150" t="s">
        <v>79</v>
      </c>
      <c r="F1207" s="151" t="s">
        <v>664</v>
      </c>
      <c r="H1207" s="150" t="s">
        <v>79</v>
      </c>
      <c r="I1207" s="152"/>
      <c r="L1207" s="148"/>
      <c r="M1207" s="153"/>
      <c r="T1207" s="154"/>
      <c r="AT1207" s="150" t="s">
        <v>151</v>
      </c>
      <c r="AU1207" s="150" t="s">
        <v>91</v>
      </c>
      <c r="AV1207" s="12" t="s">
        <v>88</v>
      </c>
      <c r="AW1207" s="12" t="s">
        <v>42</v>
      </c>
      <c r="AX1207" s="12" t="s">
        <v>81</v>
      </c>
      <c r="AY1207" s="150" t="s">
        <v>140</v>
      </c>
    </row>
    <row r="1208" spans="2:65" s="13" customFormat="1" ht="11.25">
      <c r="B1208" s="155"/>
      <c r="D1208" s="149" t="s">
        <v>151</v>
      </c>
      <c r="E1208" s="156" t="s">
        <v>79</v>
      </c>
      <c r="F1208" s="157" t="s">
        <v>88</v>
      </c>
      <c r="H1208" s="158">
        <v>1</v>
      </c>
      <c r="I1208" s="159"/>
      <c r="L1208" s="155"/>
      <c r="M1208" s="160"/>
      <c r="T1208" s="161"/>
      <c r="AT1208" s="156" t="s">
        <v>151</v>
      </c>
      <c r="AU1208" s="156" t="s">
        <v>91</v>
      </c>
      <c r="AV1208" s="13" t="s">
        <v>91</v>
      </c>
      <c r="AW1208" s="13" t="s">
        <v>42</v>
      </c>
      <c r="AX1208" s="13" t="s">
        <v>81</v>
      </c>
      <c r="AY1208" s="156" t="s">
        <v>140</v>
      </c>
    </row>
    <row r="1209" spans="2:65" s="14" customFormat="1" ht="11.25">
      <c r="B1209" s="172"/>
      <c r="D1209" s="149" t="s">
        <v>151</v>
      </c>
      <c r="E1209" s="173" t="s">
        <v>79</v>
      </c>
      <c r="F1209" s="174" t="s">
        <v>260</v>
      </c>
      <c r="H1209" s="175">
        <v>3</v>
      </c>
      <c r="I1209" s="176"/>
      <c r="L1209" s="172"/>
      <c r="M1209" s="177"/>
      <c r="T1209" s="178"/>
      <c r="AT1209" s="173" t="s">
        <v>151</v>
      </c>
      <c r="AU1209" s="173" t="s">
        <v>91</v>
      </c>
      <c r="AV1209" s="14" t="s">
        <v>147</v>
      </c>
      <c r="AW1209" s="14" t="s">
        <v>42</v>
      </c>
      <c r="AX1209" s="14" t="s">
        <v>88</v>
      </c>
      <c r="AY1209" s="173" t="s">
        <v>140</v>
      </c>
    </row>
    <row r="1210" spans="2:65" s="1" customFormat="1" ht="76.349999999999994" customHeight="1">
      <c r="B1210" s="32"/>
      <c r="C1210" s="131" t="s">
        <v>1097</v>
      </c>
      <c r="D1210" s="131" t="s">
        <v>142</v>
      </c>
      <c r="E1210" s="132" t="s">
        <v>1098</v>
      </c>
      <c r="F1210" s="133" t="s">
        <v>1099</v>
      </c>
      <c r="G1210" s="134" t="s">
        <v>280</v>
      </c>
      <c r="H1210" s="135">
        <v>8</v>
      </c>
      <c r="I1210" s="136"/>
      <c r="J1210" s="137">
        <f>ROUND(I1210*H1210,2)</f>
        <v>0</v>
      </c>
      <c r="K1210" s="133" t="s">
        <v>146</v>
      </c>
      <c r="L1210" s="32"/>
      <c r="M1210" s="138" t="s">
        <v>79</v>
      </c>
      <c r="N1210" s="139" t="s">
        <v>51</v>
      </c>
      <c r="P1210" s="140">
        <f>O1210*H1210</f>
        <v>0</v>
      </c>
      <c r="Q1210" s="140">
        <v>0</v>
      </c>
      <c r="R1210" s="140">
        <f>Q1210*H1210</f>
        <v>0</v>
      </c>
      <c r="S1210" s="140">
        <v>0</v>
      </c>
      <c r="T1210" s="141">
        <f>S1210*H1210</f>
        <v>0</v>
      </c>
      <c r="AR1210" s="142" t="s">
        <v>88</v>
      </c>
      <c r="AT1210" s="142" t="s">
        <v>142</v>
      </c>
      <c r="AU1210" s="142" t="s">
        <v>91</v>
      </c>
      <c r="AY1210" s="16" t="s">
        <v>140</v>
      </c>
      <c r="BE1210" s="143">
        <f>IF(N1210="základní",J1210,0)</f>
        <v>0</v>
      </c>
      <c r="BF1210" s="143">
        <f>IF(N1210="snížená",J1210,0)</f>
        <v>0</v>
      </c>
      <c r="BG1210" s="143">
        <f>IF(N1210="zákl. přenesená",J1210,0)</f>
        <v>0</v>
      </c>
      <c r="BH1210" s="143">
        <f>IF(N1210="sníž. přenesená",J1210,0)</f>
        <v>0</v>
      </c>
      <c r="BI1210" s="143">
        <f>IF(N1210="nulová",J1210,0)</f>
        <v>0</v>
      </c>
      <c r="BJ1210" s="16" t="s">
        <v>88</v>
      </c>
      <c r="BK1210" s="143">
        <f>ROUND(I1210*H1210,2)</f>
        <v>0</v>
      </c>
      <c r="BL1210" s="16" t="s">
        <v>88</v>
      </c>
      <c r="BM1210" s="142" t="s">
        <v>1100</v>
      </c>
    </row>
    <row r="1211" spans="2:65" s="1" customFormat="1" ht="11.25">
      <c r="B1211" s="32"/>
      <c r="D1211" s="144" t="s">
        <v>149</v>
      </c>
      <c r="F1211" s="145" t="s">
        <v>1101</v>
      </c>
      <c r="I1211" s="146"/>
      <c r="L1211" s="32"/>
      <c r="M1211" s="147"/>
      <c r="T1211" s="53"/>
      <c r="AT1211" s="16" t="s">
        <v>149</v>
      </c>
      <c r="AU1211" s="16" t="s">
        <v>91</v>
      </c>
    </row>
    <row r="1212" spans="2:65" s="12" customFormat="1" ht="11.25">
      <c r="B1212" s="148"/>
      <c r="D1212" s="149" t="s">
        <v>151</v>
      </c>
      <c r="E1212" s="150" t="s">
        <v>79</v>
      </c>
      <c r="F1212" s="151" t="s">
        <v>247</v>
      </c>
      <c r="H1212" s="150" t="s">
        <v>79</v>
      </c>
      <c r="I1212" s="152"/>
      <c r="L1212" s="148"/>
      <c r="M1212" s="153"/>
      <c r="T1212" s="154"/>
      <c r="AT1212" s="150" t="s">
        <v>151</v>
      </c>
      <c r="AU1212" s="150" t="s">
        <v>91</v>
      </c>
      <c r="AV1212" s="12" t="s">
        <v>88</v>
      </c>
      <c r="AW1212" s="12" t="s">
        <v>42</v>
      </c>
      <c r="AX1212" s="12" t="s">
        <v>81</v>
      </c>
      <c r="AY1212" s="150" t="s">
        <v>140</v>
      </c>
    </row>
    <row r="1213" spans="2:65" s="12" customFormat="1" ht="11.25">
      <c r="B1213" s="148"/>
      <c r="D1213" s="149" t="s">
        <v>151</v>
      </c>
      <c r="E1213" s="150" t="s">
        <v>79</v>
      </c>
      <c r="F1213" s="151" t="s">
        <v>657</v>
      </c>
      <c r="H1213" s="150" t="s">
        <v>79</v>
      </c>
      <c r="I1213" s="152"/>
      <c r="L1213" s="148"/>
      <c r="M1213" s="153"/>
      <c r="T1213" s="154"/>
      <c r="AT1213" s="150" t="s">
        <v>151</v>
      </c>
      <c r="AU1213" s="150" t="s">
        <v>91</v>
      </c>
      <c r="AV1213" s="12" t="s">
        <v>88</v>
      </c>
      <c r="AW1213" s="12" t="s">
        <v>42</v>
      </c>
      <c r="AX1213" s="12" t="s">
        <v>81</v>
      </c>
      <c r="AY1213" s="150" t="s">
        <v>140</v>
      </c>
    </row>
    <row r="1214" spans="2:65" s="13" customFormat="1" ht="11.25">
      <c r="B1214" s="155"/>
      <c r="D1214" s="149" t="s">
        <v>151</v>
      </c>
      <c r="E1214" s="156" t="s">
        <v>79</v>
      </c>
      <c r="F1214" s="157" t="s">
        <v>88</v>
      </c>
      <c r="H1214" s="158">
        <v>1</v>
      </c>
      <c r="I1214" s="159"/>
      <c r="L1214" s="155"/>
      <c r="M1214" s="160"/>
      <c r="T1214" s="161"/>
      <c r="AT1214" s="156" t="s">
        <v>151</v>
      </c>
      <c r="AU1214" s="156" t="s">
        <v>91</v>
      </c>
      <c r="AV1214" s="13" t="s">
        <v>91</v>
      </c>
      <c r="AW1214" s="13" t="s">
        <v>42</v>
      </c>
      <c r="AX1214" s="13" t="s">
        <v>81</v>
      </c>
      <c r="AY1214" s="156" t="s">
        <v>140</v>
      </c>
    </row>
    <row r="1215" spans="2:65" s="12" customFormat="1" ht="11.25">
      <c r="B1215" s="148"/>
      <c r="D1215" s="149" t="s">
        <v>151</v>
      </c>
      <c r="E1215" s="150" t="s">
        <v>79</v>
      </c>
      <c r="F1215" s="151" t="s">
        <v>659</v>
      </c>
      <c r="H1215" s="150" t="s">
        <v>79</v>
      </c>
      <c r="I1215" s="152"/>
      <c r="L1215" s="148"/>
      <c r="M1215" s="153"/>
      <c r="T1215" s="154"/>
      <c r="AT1215" s="150" t="s">
        <v>151</v>
      </c>
      <c r="AU1215" s="150" t="s">
        <v>91</v>
      </c>
      <c r="AV1215" s="12" t="s">
        <v>88</v>
      </c>
      <c r="AW1215" s="12" t="s">
        <v>42</v>
      </c>
      <c r="AX1215" s="12" t="s">
        <v>81</v>
      </c>
      <c r="AY1215" s="150" t="s">
        <v>140</v>
      </c>
    </row>
    <row r="1216" spans="2:65" s="13" customFormat="1" ht="11.25">
      <c r="B1216" s="155"/>
      <c r="D1216" s="149" t="s">
        <v>151</v>
      </c>
      <c r="E1216" s="156" t="s">
        <v>79</v>
      </c>
      <c r="F1216" s="157" t="s">
        <v>88</v>
      </c>
      <c r="H1216" s="158">
        <v>1</v>
      </c>
      <c r="I1216" s="159"/>
      <c r="L1216" s="155"/>
      <c r="M1216" s="160"/>
      <c r="T1216" s="161"/>
      <c r="AT1216" s="156" t="s">
        <v>151</v>
      </c>
      <c r="AU1216" s="156" t="s">
        <v>91</v>
      </c>
      <c r="AV1216" s="13" t="s">
        <v>91</v>
      </c>
      <c r="AW1216" s="13" t="s">
        <v>42</v>
      </c>
      <c r="AX1216" s="13" t="s">
        <v>81</v>
      </c>
      <c r="AY1216" s="156" t="s">
        <v>140</v>
      </c>
    </row>
    <row r="1217" spans="2:65" s="12" customFormat="1" ht="11.25">
      <c r="B1217" s="148"/>
      <c r="D1217" s="149" t="s">
        <v>151</v>
      </c>
      <c r="E1217" s="150" t="s">
        <v>79</v>
      </c>
      <c r="F1217" s="151" t="s">
        <v>682</v>
      </c>
      <c r="H1217" s="150" t="s">
        <v>79</v>
      </c>
      <c r="I1217" s="152"/>
      <c r="L1217" s="148"/>
      <c r="M1217" s="153"/>
      <c r="T1217" s="154"/>
      <c r="AT1217" s="150" t="s">
        <v>151</v>
      </c>
      <c r="AU1217" s="150" t="s">
        <v>91</v>
      </c>
      <c r="AV1217" s="12" t="s">
        <v>88</v>
      </c>
      <c r="AW1217" s="12" t="s">
        <v>42</v>
      </c>
      <c r="AX1217" s="12" t="s">
        <v>81</v>
      </c>
      <c r="AY1217" s="150" t="s">
        <v>140</v>
      </c>
    </row>
    <row r="1218" spans="2:65" s="13" customFormat="1" ht="11.25">
      <c r="B1218" s="155"/>
      <c r="D1218" s="149" t="s">
        <v>151</v>
      </c>
      <c r="E1218" s="156" t="s">
        <v>79</v>
      </c>
      <c r="F1218" s="157" t="s">
        <v>88</v>
      </c>
      <c r="H1218" s="158">
        <v>1</v>
      </c>
      <c r="I1218" s="159"/>
      <c r="L1218" s="155"/>
      <c r="M1218" s="160"/>
      <c r="T1218" s="161"/>
      <c r="AT1218" s="156" t="s">
        <v>151</v>
      </c>
      <c r="AU1218" s="156" t="s">
        <v>91</v>
      </c>
      <c r="AV1218" s="13" t="s">
        <v>91</v>
      </c>
      <c r="AW1218" s="13" t="s">
        <v>42</v>
      </c>
      <c r="AX1218" s="13" t="s">
        <v>81</v>
      </c>
      <c r="AY1218" s="156" t="s">
        <v>140</v>
      </c>
    </row>
    <row r="1219" spans="2:65" s="12" customFormat="1" ht="11.25">
      <c r="B1219" s="148"/>
      <c r="D1219" s="149" t="s">
        <v>151</v>
      </c>
      <c r="E1219" s="150" t="s">
        <v>79</v>
      </c>
      <c r="F1219" s="151" t="s">
        <v>661</v>
      </c>
      <c r="H1219" s="150" t="s">
        <v>79</v>
      </c>
      <c r="I1219" s="152"/>
      <c r="L1219" s="148"/>
      <c r="M1219" s="153"/>
      <c r="T1219" s="154"/>
      <c r="AT1219" s="150" t="s">
        <v>151</v>
      </c>
      <c r="AU1219" s="150" t="s">
        <v>91</v>
      </c>
      <c r="AV1219" s="12" t="s">
        <v>88</v>
      </c>
      <c r="AW1219" s="12" t="s">
        <v>42</v>
      </c>
      <c r="AX1219" s="12" t="s">
        <v>81</v>
      </c>
      <c r="AY1219" s="150" t="s">
        <v>140</v>
      </c>
    </row>
    <row r="1220" spans="2:65" s="13" customFormat="1" ht="11.25">
      <c r="B1220" s="155"/>
      <c r="D1220" s="149" t="s">
        <v>151</v>
      </c>
      <c r="E1220" s="156" t="s">
        <v>79</v>
      </c>
      <c r="F1220" s="157" t="s">
        <v>88</v>
      </c>
      <c r="H1220" s="158">
        <v>1</v>
      </c>
      <c r="I1220" s="159"/>
      <c r="L1220" s="155"/>
      <c r="M1220" s="160"/>
      <c r="T1220" s="161"/>
      <c r="AT1220" s="156" t="s">
        <v>151</v>
      </c>
      <c r="AU1220" s="156" t="s">
        <v>91</v>
      </c>
      <c r="AV1220" s="13" t="s">
        <v>91</v>
      </c>
      <c r="AW1220" s="13" t="s">
        <v>42</v>
      </c>
      <c r="AX1220" s="13" t="s">
        <v>81</v>
      </c>
      <c r="AY1220" s="156" t="s">
        <v>140</v>
      </c>
    </row>
    <row r="1221" spans="2:65" s="12" customFormat="1" ht="11.25">
      <c r="B1221" s="148"/>
      <c r="D1221" s="149" t="s">
        <v>151</v>
      </c>
      <c r="E1221" s="150" t="s">
        <v>79</v>
      </c>
      <c r="F1221" s="151" t="s">
        <v>663</v>
      </c>
      <c r="H1221" s="150" t="s">
        <v>79</v>
      </c>
      <c r="I1221" s="152"/>
      <c r="L1221" s="148"/>
      <c r="M1221" s="153"/>
      <c r="T1221" s="154"/>
      <c r="AT1221" s="150" t="s">
        <v>151</v>
      </c>
      <c r="AU1221" s="150" t="s">
        <v>91</v>
      </c>
      <c r="AV1221" s="12" t="s">
        <v>88</v>
      </c>
      <c r="AW1221" s="12" t="s">
        <v>42</v>
      </c>
      <c r="AX1221" s="12" t="s">
        <v>81</v>
      </c>
      <c r="AY1221" s="150" t="s">
        <v>140</v>
      </c>
    </row>
    <row r="1222" spans="2:65" s="13" customFormat="1" ht="11.25">
      <c r="B1222" s="155"/>
      <c r="D1222" s="149" t="s">
        <v>151</v>
      </c>
      <c r="E1222" s="156" t="s">
        <v>79</v>
      </c>
      <c r="F1222" s="157" t="s">
        <v>88</v>
      </c>
      <c r="H1222" s="158">
        <v>1</v>
      </c>
      <c r="I1222" s="159"/>
      <c r="L1222" s="155"/>
      <c r="M1222" s="160"/>
      <c r="T1222" s="161"/>
      <c r="AT1222" s="156" t="s">
        <v>151</v>
      </c>
      <c r="AU1222" s="156" t="s">
        <v>91</v>
      </c>
      <c r="AV1222" s="13" t="s">
        <v>91</v>
      </c>
      <c r="AW1222" s="13" t="s">
        <v>42</v>
      </c>
      <c r="AX1222" s="13" t="s">
        <v>81</v>
      </c>
      <c r="AY1222" s="156" t="s">
        <v>140</v>
      </c>
    </row>
    <row r="1223" spans="2:65" s="12" customFormat="1" ht="11.25">
      <c r="B1223" s="148"/>
      <c r="D1223" s="149" t="s">
        <v>151</v>
      </c>
      <c r="E1223" s="150" t="s">
        <v>79</v>
      </c>
      <c r="F1223" s="151" t="s">
        <v>664</v>
      </c>
      <c r="H1223" s="150" t="s">
        <v>79</v>
      </c>
      <c r="I1223" s="152"/>
      <c r="L1223" s="148"/>
      <c r="M1223" s="153"/>
      <c r="T1223" s="154"/>
      <c r="AT1223" s="150" t="s">
        <v>151</v>
      </c>
      <c r="AU1223" s="150" t="s">
        <v>91</v>
      </c>
      <c r="AV1223" s="12" t="s">
        <v>88</v>
      </c>
      <c r="AW1223" s="12" t="s">
        <v>42</v>
      </c>
      <c r="AX1223" s="12" t="s">
        <v>81</v>
      </c>
      <c r="AY1223" s="150" t="s">
        <v>140</v>
      </c>
    </row>
    <row r="1224" spans="2:65" s="13" customFormat="1" ht="11.25">
      <c r="B1224" s="155"/>
      <c r="D1224" s="149" t="s">
        <v>151</v>
      </c>
      <c r="E1224" s="156" t="s">
        <v>79</v>
      </c>
      <c r="F1224" s="157" t="s">
        <v>88</v>
      </c>
      <c r="H1224" s="158">
        <v>1</v>
      </c>
      <c r="I1224" s="159"/>
      <c r="L1224" s="155"/>
      <c r="M1224" s="160"/>
      <c r="T1224" s="161"/>
      <c r="AT1224" s="156" t="s">
        <v>151</v>
      </c>
      <c r="AU1224" s="156" t="s">
        <v>91</v>
      </c>
      <c r="AV1224" s="13" t="s">
        <v>91</v>
      </c>
      <c r="AW1224" s="13" t="s">
        <v>42</v>
      </c>
      <c r="AX1224" s="13" t="s">
        <v>81</v>
      </c>
      <c r="AY1224" s="156" t="s">
        <v>140</v>
      </c>
    </row>
    <row r="1225" spans="2:65" s="12" customFormat="1" ht="11.25">
      <c r="B1225" s="148"/>
      <c r="D1225" s="149" t="s">
        <v>151</v>
      </c>
      <c r="E1225" s="150" t="s">
        <v>79</v>
      </c>
      <c r="F1225" s="151" t="s">
        <v>666</v>
      </c>
      <c r="H1225" s="150" t="s">
        <v>79</v>
      </c>
      <c r="I1225" s="152"/>
      <c r="L1225" s="148"/>
      <c r="M1225" s="153"/>
      <c r="T1225" s="154"/>
      <c r="AT1225" s="150" t="s">
        <v>151</v>
      </c>
      <c r="AU1225" s="150" t="s">
        <v>91</v>
      </c>
      <c r="AV1225" s="12" t="s">
        <v>88</v>
      </c>
      <c r="AW1225" s="12" t="s">
        <v>42</v>
      </c>
      <c r="AX1225" s="12" t="s">
        <v>81</v>
      </c>
      <c r="AY1225" s="150" t="s">
        <v>140</v>
      </c>
    </row>
    <row r="1226" spans="2:65" s="13" customFormat="1" ht="11.25">
      <c r="B1226" s="155"/>
      <c r="D1226" s="149" t="s">
        <v>151</v>
      </c>
      <c r="E1226" s="156" t="s">
        <v>79</v>
      </c>
      <c r="F1226" s="157" t="s">
        <v>88</v>
      </c>
      <c r="H1226" s="158">
        <v>1</v>
      </c>
      <c r="I1226" s="159"/>
      <c r="L1226" s="155"/>
      <c r="M1226" s="160"/>
      <c r="T1226" s="161"/>
      <c r="AT1226" s="156" t="s">
        <v>151</v>
      </c>
      <c r="AU1226" s="156" t="s">
        <v>91</v>
      </c>
      <c r="AV1226" s="13" t="s">
        <v>91</v>
      </c>
      <c r="AW1226" s="13" t="s">
        <v>42</v>
      </c>
      <c r="AX1226" s="13" t="s">
        <v>81</v>
      </c>
      <c r="AY1226" s="156" t="s">
        <v>140</v>
      </c>
    </row>
    <row r="1227" spans="2:65" s="12" customFormat="1" ht="11.25">
      <c r="B1227" s="148"/>
      <c r="D1227" s="149" t="s">
        <v>151</v>
      </c>
      <c r="E1227" s="150" t="s">
        <v>79</v>
      </c>
      <c r="F1227" s="151" t="s">
        <v>667</v>
      </c>
      <c r="H1227" s="150" t="s">
        <v>79</v>
      </c>
      <c r="I1227" s="152"/>
      <c r="L1227" s="148"/>
      <c r="M1227" s="153"/>
      <c r="T1227" s="154"/>
      <c r="AT1227" s="150" t="s">
        <v>151</v>
      </c>
      <c r="AU1227" s="150" t="s">
        <v>91</v>
      </c>
      <c r="AV1227" s="12" t="s">
        <v>88</v>
      </c>
      <c r="AW1227" s="12" t="s">
        <v>42</v>
      </c>
      <c r="AX1227" s="12" t="s">
        <v>81</v>
      </c>
      <c r="AY1227" s="150" t="s">
        <v>140</v>
      </c>
    </row>
    <row r="1228" spans="2:65" s="13" customFormat="1" ht="11.25">
      <c r="B1228" s="155"/>
      <c r="D1228" s="149" t="s">
        <v>151</v>
      </c>
      <c r="E1228" s="156" t="s">
        <v>79</v>
      </c>
      <c r="F1228" s="157" t="s">
        <v>88</v>
      </c>
      <c r="H1228" s="158">
        <v>1</v>
      </c>
      <c r="I1228" s="159"/>
      <c r="L1228" s="155"/>
      <c r="M1228" s="160"/>
      <c r="T1228" s="161"/>
      <c r="AT1228" s="156" t="s">
        <v>151</v>
      </c>
      <c r="AU1228" s="156" t="s">
        <v>91</v>
      </c>
      <c r="AV1228" s="13" t="s">
        <v>91</v>
      </c>
      <c r="AW1228" s="13" t="s">
        <v>42</v>
      </c>
      <c r="AX1228" s="13" t="s">
        <v>81</v>
      </c>
      <c r="AY1228" s="156" t="s">
        <v>140</v>
      </c>
    </row>
    <row r="1229" spans="2:65" s="14" customFormat="1" ht="11.25">
      <c r="B1229" s="172"/>
      <c r="D1229" s="149" t="s">
        <v>151</v>
      </c>
      <c r="E1229" s="173" t="s">
        <v>79</v>
      </c>
      <c r="F1229" s="174" t="s">
        <v>260</v>
      </c>
      <c r="H1229" s="175">
        <v>8</v>
      </c>
      <c r="I1229" s="176"/>
      <c r="L1229" s="172"/>
      <c r="M1229" s="177"/>
      <c r="T1229" s="178"/>
      <c r="AT1229" s="173" t="s">
        <v>151</v>
      </c>
      <c r="AU1229" s="173" t="s">
        <v>91</v>
      </c>
      <c r="AV1229" s="14" t="s">
        <v>147</v>
      </c>
      <c r="AW1229" s="14" t="s">
        <v>42</v>
      </c>
      <c r="AX1229" s="14" t="s">
        <v>88</v>
      </c>
      <c r="AY1229" s="173" t="s">
        <v>140</v>
      </c>
    </row>
    <row r="1230" spans="2:65" s="1" customFormat="1" ht="62.65" customHeight="1">
      <c r="B1230" s="32"/>
      <c r="C1230" s="131" t="s">
        <v>1102</v>
      </c>
      <c r="D1230" s="131" t="s">
        <v>142</v>
      </c>
      <c r="E1230" s="132" t="s">
        <v>1103</v>
      </c>
      <c r="F1230" s="133" t="s">
        <v>1104</v>
      </c>
      <c r="G1230" s="134" t="s">
        <v>280</v>
      </c>
      <c r="H1230" s="135">
        <v>8</v>
      </c>
      <c r="I1230" s="136"/>
      <c r="J1230" s="137">
        <f>ROUND(I1230*H1230,2)</f>
        <v>0</v>
      </c>
      <c r="K1230" s="133" t="s">
        <v>146</v>
      </c>
      <c r="L1230" s="32"/>
      <c r="M1230" s="138" t="s">
        <v>79</v>
      </c>
      <c r="N1230" s="139" t="s">
        <v>51</v>
      </c>
      <c r="P1230" s="140">
        <f>O1230*H1230</f>
        <v>0</v>
      </c>
      <c r="Q1230" s="140">
        <v>0</v>
      </c>
      <c r="R1230" s="140">
        <f>Q1230*H1230</f>
        <v>0</v>
      </c>
      <c r="S1230" s="140">
        <v>0</v>
      </c>
      <c r="T1230" s="141">
        <f>S1230*H1230</f>
        <v>0</v>
      </c>
      <c r="AR1230" s="142" t="s">
        <v>88</v>
      </c>
      <c r="AT1230" s="142" t="s">
        <v>142</v>
      </c>
      <c r="AU1230" s="142" t="s">
        <v>91</v>
      </c>
      <c r="AY1230" s="16" t="s">
        <v>140</v>
      </c>
      <c r="BE1230" s="143">
        <f>IF(N1230="základní",J1230,0)</f>
        <v>0</v>
      </c>
      <c r="BF1230" s="143">
        <f>IF(N1230="snížená",J1230,0)</f>
        <v>0</v>
      </c>
      <c r="BG1230" s="143">
        <f>IF(N1230="zákl. přenesená",J1230,0)</f>
        <v>0</v>
      </c>
      <c r="BH1230" s="143">
        <f>IF(N1230="sníž. přenesená",J1230,0)</f>
        <v>0</v>
      </c>
      <c r="BI1230" s="143">
        <f>IF(N1230="nulová",J1230,0)</f>
        <v>0</v>
      </c>
      <c r="BJ1230" s="16" t="s">
        <v>88</v>
      </c>
      <c r="BK1230" s="143">
        <f>ROUND(I1230*H1230,2)</f>
        <v>0</v>
      </c>
      <c r="BL1230" s="16" t="s">
        <v>88</v>
      </c>
      <c r="BM1230" s="142" t="s">
        <v>1105</v>
      </c>
    </row>
    <row r="1231" spans="2:65" s="1" customFormat="1" ht="11.25">
      <c r="B1231" s="32"/>
      <c r="D1231" s="144" t="s">
        <v>149</v>
      </c>
      <c r="F1231" s="145" t="s">
        <v>1106</v>
      </c>
      <c r="I1231" s="146"/>
      <c r="L1231" s="32"/>
      <c r="M1231" s="147"/>
      <c r="T1231" s="53"/>
      <c r="AT1231" s="16" t="s">
        <v>149</v>
      </c>
      <c r="AU1231" s="16" t="s">
        <v>91</v>
      </c>
    </row>
    <row r="1232" spans="2:65" s="12" customFormat="1" ht="11.25">
      <c r="B1232" s="148"/>
      <c r="D1232" s="149" t="s">
        <v>151</v>
      </c>
      <c r="E1232" s="150" t="s">
        <v>79</v>
      </c>
      <c r="F1232" s="151" t="s">
        <v>247</v>
      </c>
      <c r="H1232" s="150" t="s">
        <v>79</v>
      </c>
      <c r="I1232" s="152"/>
      <c r="L1232" s="148"/>
      <c r="M1232" s="153"/>
      <c r="T1232" s="154"/>
      <c r="AT1232" s="150" t="s">
        <v>151</v>
      </c>
      <c r="AU1232" s="150" t="s">
        <v>91</v>
      </c>
      <c r="AV1232" s="12" t="s">
        <v>88</v>
      </c>
      <c r="AW1232" s="12" t="s">
        <v>42</v>
      </c>
      <c r="AX1232" s="12" t="s">
        <v>81</v>
      </c>
      <c r="AY1232" s="150" t="s">
        <v>140</v>
      </c>
    </row>
    <row r="1233" spans="2:51" s="12" customFormat="1" ht="11.25">
      <c r="B1233" s="148"/>
      <c r="D1233" s="149" t="s">
        <v>151</v>
      </c>
      <c r="E1233" s="150" t="s">
        <v>79</v>
      </c>
      <c r="F1233" s="151" t="s">
        <v>657</v>
      </c>
      <c r="H1233" s="150" t="s">
        <v>79</v>
      </c>
      <c r="I1233" s="152"/>
      <c r="L1233" s="148"/>
      <c r="M1233" s="153"/>
      <c r="T1233" s="154"/>
      <c r="AT1233" s="150" t="s">
        <v>151</v>
      </c>
      <c r="AU1233" s="150" t="s">
        <v>91</v>
      </c>
      <c r="AV1233" s="12" t="s">
        <v>88</v>
      </c>
      <c r="AW1233" s="12" t="s">
        <v>42</v>
      </c>
      <c r="AX1233" s="12" t="s">
        <v>81</v>
      </c>
      <c r="AY1233" s="150" t="s">
        <v>140</v>
      </c>
    </row>
    <row r="1234" spans="2:51" s="13" customFormat="1" ht="11.25">
      <c r="B1234" s="155"/>
      <c r="D1234" s="149" t="s">
        <v>151</v>
      </c>
      <c r="E1234" s="156" t="s">
        <v>79</v>
      </c>
      <c r="F1234" s="157" t="s">
        <v>88</v>
      </c>
      <c r="H1234" s="158">
        <v>1</v>
      </c>
      <c r="I1234" s="159"/>
      <c r="L1234" s="155"/>
      <c r="M1234" s="160"/>
      <c r="T1234" s="161"/>
      <c r="AT1234" s="156" t="s">
        <v>151</v>
      </c>
      <c r="AU1234" s="156" t="s">
        <v>91</v>
      </c>
      <c r="AV1234" s="13" t="s">
        <v>91</v>
      </c>
      <c r="AW1234" s="13" t="s">
        <v>42</v>
      </c>
      <c r="AX1234" s="13" t="s">
        <v>81</v>
      </c>
      <c r="AY1234" s="156" t="s">
        <v>140</v>
      </c>
    </row>
    <row r="1235" spans="2:51" s="12" customFormat="1" ht="11.25">
      <c r="B1235" s="148"/>
      <c r="D1235" s="149" t="s">
        <v>151</v>
      </c>
      <c r="E1235" s="150" t="s">
        <v>79</v>
      </c>
      <c r="F1235" s="151" t="s">
        <v>659</v>
      </c>
      <c r="H1235" s="150" t="s">
        <v>79</v>
      </c>
      <c r="I1235" s="152"/>
      <c r="L1235" s="148"/>
      <c r="M1235" s="153"/>
      <c r="T1235" s="154"/>
      <c r="AT1235" s="150" t="s">
        <v>151</v>
      </c>
      <c r="AU1235" s="150" t="s">
        <v>91</v>
      </c>
      <c r="AV1235" s="12" t="s">
        <v>88</v>
      </c>
      <c r="AW1235" s="12" t="s">
        <v>42</v>
      </c>
      <c r="AX1235" s="12" t="s">
        <v>81</v>
      </c>
      <c r="AY1235" s="150" t="s">
        <v>140</v>
      </c>
    </row>
    <row r="1236" spans="2:51" s="13" customFormat="1" ht="11.25">
      <c r="B1236" s="155"/>
      <c r="D1236" s="149" t="s">
        <v>151</v>
      </c>
      <c r="E1236" s="156" t="s">
        <v>79</v>
      </c>
      <c r="F1236" s="157" t="s">
        <v>88</v>
      </c>
      <c r="H1236" s="158">
        <v>1</v>
      </c>
      <c r="I1236" s="159"/>
      <c r="L1236" s="155"/>
      <c r="M1236" s="160"/>
      <c r="T1236" s="161"/>
      <c r="AT1236" s="156" t="s">
        <v>151</v>
      </c>
      <c r="AU1236" s="156" t="s">
        <v>91</v>
      </c>
      <c r="AV1236" s="13" t="s">
        <v>91</v>
      </c>
      <c r="AW1236" s="13" t="s">
        <v>42</v>
      </c>
      <c r="AX1236" s="13" t="s">
        <v>81</v>
      </c>
      <c r="AY1236" s="156" t="s">
        <v>140</v>
      </c>
    </row>
    <row r="1237" spans="2:51" s="12" customFormat="1" ht="11.25">
      <c r="B1237" s="148"/>
      <c r="D1237" s="149" t="s">
        <v>151</v>
      </c>
      <c r="E1237" s="150" t="s">
        <v>79</v>
      </c>
      <c r="F1237" s="151" t="s">
        <v>682</v>
      </c>
      <c r="H1237" s="150" t="s">
        <v>79</v>
      </c>
      <c r="I1237" s="152"/>
      <c r="L1237" s="148"/>
      <c r="M1237" s="153"/>
      <c r="T1237" s="154"/>
      <c r="AT1237" s="150" t="s">
        <v>151</v>
      </c>
      <c r="AU1237" s="150" t="s">
        <v>91</v>
      </c>
      <c r="AV1237" s="12" t="s">
        <v>88</v>
      </c>
      <c r="AW1237" s="12" t="s">
        <v>42</v>
      </c>
      <c r="AX1237" s="12" t="s">
        <v>81</v>
      </c>
      <c r="AY1237" s="150" t="s">
        <v>140</v>
      </c>
    </row>
    <row r="1238" spans="2:51" s="13" customFormat="1" ht="11.25">
      <c r="B1238" s="155"/>
      <c r="D1238" s="149" t="s">
        <v>151</v>
      </c>
      <c r="E1238" s="156" t="s">
        <v>79</v>
      </c>
      <c r="F1238" s="157" t="s">
        <v>88</v>
      </c>
      <c r="H1238" s="158">
        <v>1</v>
      </c>
      <c r="I1238" s="159"/>
      <c r="L1238" s="155"/>
      <c r="M1238" s="160"/>
      <c r="T1238" s="161"/>
      <c r="AT1238" s="156" t="s">
        <v>151</v>
      </c>
      <c r="AU1238" s="156" t="s">
        <v>91</v>
      </c>
      <c r="AV1238" s="13" t="s">
        <v>91</v>
      </c>
      <c r="AW1238" s="13" t="s">
        <v>42</v>
      </c>
      <c r="AX1238" s="13" t="s">
        <v>81</v>
      </c>
      <c r="AY1238" s="156" t="s">
        <v>140</v>
      </c>
    </row>
    <row r="1239" spans="2:51" s="12" customFormat="1" ht="11.25">
      <c r="B1239" s="148"/>
      <c r="D1239" s="149" t="s">
        <v>151</v>
      </c>
      <c r="E1239" s="150" t="s">
        <v>79</v>
      </c>
      <c r="F1239" s="151" t="s">
        <v>661</v>
      </c>
      <c r="H1239" s="150" t="s">
        <v>79</v>
      </c>
      <c r="I1239" s="152"/>
      <c r="L1239" s="148"/>
      <c r="M1239" s="153"/>
      <c r="T1239" s="154"/>
      <c r="AT1239" s="150" t="s">
        <v>151</v>
      </c>
      <c r="AU1239" s="150" t="s">
        <v>91</v>
      </c>
      <c r="AV1239" s="12" t="s">
        <v>88</v>
      </c>
      <c r="AW1239" s="12" t="s">
        <v>42</v>
      </c>
      <c r="AX1239" s="12" t="s">
        <v>81</v>
      </c>
      <c r="AY1239" s="150" t="s">
        <v>140</v>
      </c>
    </row>
    <row r="1240" spans="2:51" s="13" customFormat="1" ht="11.25">
      <c r="B1240" s="155"/>
      <c r="D1240" s="149" t="s">
        <v>151</v>
      </c>
      <c r="E1240" s="156" t="s">
        <v>79</v>
      </c>
      <c r="F1240" s="157" t="s">
        <v>88</v>
      </c>
      <c r="H1240" s="158">
        <v>1</v>
      </c>
      <c r="I1240" s="159"/>
      <c r="L1240" s="155"/>
      <c r="M1240" s="160"/>
      <c r="T1240" s="161"/>
      <c r="AT1240" s="156" t="s">
        <v>151</v>
      </c>
      <c r="AU1240" s="156" t="s">
        <v>91</v>
      </c>
      <c r="AV1240" s="13" t="s">
        <v>91</v>
      </c>
      <c r="AW1240" s="13" t="s">
        <v>42</v>
      </c>
      <c r="AX1240" s="13" t="s">
        <v>81</v>
      </c>
      <c r="AY1240" s="156" t="s">
        <v>140</v>
      </c>
    </row>
    <row r="1241" spans="2:51" s="12" customFormat="1" ht="11.25">
      <c r="B1241" s="148"/>
      <c r="D1241" s="149" t="s">
        <v>151</v>
      </c>
      <c r="E1241" s="150" t="s">
        <v>79</v>
      </c>
      <c r="F1241" s="151" t="s">
        <v>663</v>
      </c>
      <c r="H1241" s="150" t="s">
        <v>79</v>
      </c>
      <c r="I1241" s="152"/>
      <c r="L1241" s="148"/>
      <c r="M1241" s="153"/>
      <c r="T1241" s="154"/>
      <c r="AT1241" s="150" t="s">
        <v>151</v>
      </c>
      <c r="AU1241" s="150" t="s">
        <v>91</v>
      </c>
      <c r="AV1241" s="12" t="s">
        <v>88</v>
      </c>
      <c r="AW1241" s="12" t="s">
        <v>42</v>
      </c>
      <c r="AX1241" s="12" t="s">
        <v>81</v>
      </c>
      <c r="AY1241" s="150" t="s">
        <v>140</v>
      </c>
    </row>
    <row r="1242" spans="2:51" s="13" customFormat="1" ht="11.25">
      <c r="B1242" s="155"/>
      <c r="D1242" s="149" t="s">
        <v>151</v>
      </c>
      <c r="E1242" s="156" t="s">
        <v>79</v>
      </c>
      <c r="F1242" s="157" t="s">
        <v>88</v>
      </c>
      <c r="H1242" s="158">
        <v>1</v>
      </c>
      <c r="I1242" s="159"/>
      <c r="L1242" s="155"/>
      <c r="M1242" s="160"/>
      <c r="T1242" s="161"/>
      <c r="AT1242" s="156" t="s">
        <v>151</v>
      </c>
      <c r="AU1242" s="156" t="s">
        <v>91</v>
      </c>
      <c r="AV1242" s="13" t="s">
        <v>91</v>
      </c>
      <c r="AW1242" s="13" t="s">
        <v>42</v>
      </c>
      <c r="AX1242" s="13" t="s">
        <v>81</v>
      </c>
      <c r="AY1242" s="156" t="s">
        <v>140</v>
      </c>
    </row>
    <row r="1243" spans="2:51" s="12" customFormat="1" ht="11.25">
      <c r="B1243" s="148"/>
      <c r="D1243" s="149" t="s">
        <v>151</v>
      </c>
      <c r="E1243" s="150" t="s">
        <v>79</v>
      </c>
      <c r="F1243" s="151" t="s">
        <v>664</v>
      </c>
      <c r="H1243" s="150" t="s">
        <v>79</v>
      </c>
      <c r="I1243" s="152"/>
      <c r="L1243" s="148"/>
      <c r="M1243" s="153"/>
      <c r="T1243" s="154"/>
      <c r="AT1243" s="150" t="s">
        <v>151</v>
      </c>
      <c r="AU1243" s="150" t="s">
        <v>91</v>
      </c>
      <c r="AV1243" s="12" t="s">
        <v>88</v>
      </c>
      <c r="AW1243" s="12" t="s">
        <v>42</v>
      </c>
      <c r="AX1243" s="12" t="s">
        <v>81</v>
      </c>
      <c r="AY1243" s="150" t="s">
        <v>140</v>
      </c>
    </row>
    <row r="1244" spans="2:51" s="13" customFormat="1" ht="11.25">
      <c r="B1244" s="155"/>
      <c r="D1244" s="149" t="s">
        <v>151</v>
      </c>
      <c r="E1244" s="156" t="s">
        <v>79</v>
      </c>
      <c r="F1244" s="157" t="s">
        <v>88</v>
      </c>
      <c r="H1244" s="158">
        <v>1</v>
      </c>
      <c r="I1244" s="159"/>
      <c r="L1244" s="155"/>
      <c r="M1244" s="160"/>
      <c r="T1244" s="161"/>
      <c r="AT1244" s="156" t="s">
        <v>151</v>
      </c>
      <c r="AU1244" s="156" t="s">
        <v>91</v>
      </c>
      <c r="AV1244" s="13" t="s">
        <v>91</v>
      </c>
      <c r="AW1244" s="13" t="s">
        <v>42</v>
      </c>
      <c r="AX1244" s="13" t="s">
        <v>81</v>
      </c>
      <c r="AY1244" s="156" t="s">
        <v>140</v>
      </c>
    </row>
    <row r="1245" spans="2:51" s="12" customFormat="1" ht="11.25">
      <c r="B1245" s="148"/>
      <c r="D1245" s="149" t="s">
        <v>151</v>
      </c>
      <c r="E1245" s="150" t="s">
        <v>79</v>
      </c>
      <c r="F1245" s="151" t="s">
        <v>666</v>
      </c>
      <c r="H1245" s="150" t="s">
        <v>79</v>
      </c>
      <c r="I1245" s="152"/>
      <c r="L1245" s="148"/>
      <c r="M1245" s="153"/>
      <c r="T1245" s="154"/>
      <c r="AT1245" s="150" t="s">
        <v>151</v>
      </c>
      <c r="AU1245" s="150" t="s">
        <v>91</v>
      </c>
      <c r="AV1245" s="12" t="s">
        <v>88</v>
      </c>
      <c r="AW1245" s="12" t="s">
        <v>42</v>
      </c>
      <c r="AX1245" s="12" t="s">
        <v>81</v>
      </c>
      <c r="AY1245" s="150" t="s">
        <v>140</v>
      </c>
    </row>
    <row r="1246" spans="2:51" s="13" customFormat="1" ht="11.25">
      <c r="B1246" s="155"/>
      <c r="D1246" s="149" t="s">
        <v>151</v>
      </c>
      <c r="E1246" s="156" t="s">
        <v>79</v>
      </c>
      <c r="F1246" s="157" t="s">
        <v>88</v>
      </c>
      <c r="H1246" s="158">
        <v>1</v>
      </c>
      <c r="I1246" s="159"/>
      <c r="L1246" s="155"/>
      <c r="M1246" s="160"/>
      <c r="T1246" s="161"/>
      <c r="AT1246" s="156" t="s">
        <v>151</v>
      </c>
      <c r="AU1246" s="156" t="s">
        <v>91</v>
      </c>
      <c r="AV1246" s="13" t="s">
        <v>91</v>
      </c>
      <c r="AW1246" s="13" t="s">
        <v>42</v>
      </c>
      <c r="AX1246" s="13" t="s">
        <v>81</v>
      </c>
      <c r="AY1246" s="156" t="s">
        <v>140</v>
      </c>
    </row>
    <row r="1247" spans="2:51" s="12" customFormat="1" ht="11.25">
      <c r="B1247" s="148"/>
      <c r="D1247" s="149" t="s">
        <v>151</v>
      </c>
      <c r="E1247" s="150" t="s">
        <v>79</v>
      </c>
      <c r="F1247" s="151" t="s">
        <v>667</v>
      </c>
      <c r="H1247" s="150" t="s">
        <v>79</v>
      </c>
      <c r="I1247" s="152"/>
      <c r="L1247" s="148"/>
      <c r="M1247" s="153"/>
      <c r="T1247" s="154"/>
      <c r="AT1247" s="150" t="s">
        <v>151</v>
      </c>
      <c r="AU1247" s="150" t="s">
        <v>91</v>
      </c>
      <c r="AV1247" s="12" t="s">
        <v>88</v>
      </c>
      <c r="AW1247" s="12" t="s">
        <v>42</v>
      </c>
      <c r="AX1247" s="12" t="s">
        <v>81</v>
      </c>
      <c r="AY1247" s="150" t="s">
        <v>140</v>
      </c>
    </row>
    <row r="1248" spans="2:51" s="13" customFormat="1" ht="11.25">
      <c r="B1248" s="155"/>
      <c r="D1248" s="149" t="s">
        <v>151</v>
      </c>
      <c r="E1248" s="156" t="s">
        <v>79</v>
      </c>
      <c r="F1248" s="157" t="s">
        <v>88</v>
      </c>
      <c r="H1248" s="158">
        <v>1</v>
      </c>
      <c r="I1248" s="159"/>
      <c r="L1248" s="155"/>
      <c r="M1248" s="160"/>
      <c r="T1248" s="161"/>
      <c r="AT1248" s="156" t="s">
        <v>151</v>
      </c>
      <c r="AU1248" s="156" t="s">
        <v>91</v>
      </c>
      <c r="AV1248" s="13" t="s">
        <v>91</v>
      </c>
      <c r="AW1248" s="13" t="s">
        <v>42</v>
      </c>
      <c r="AX1248" s="13" t="s">
        <v>81</v>
      </c>
      <c r="AY1248" s="156" t="s">
        <v>140</v>
      </c>
    </row>
    <row r="1249" spans="2:65" s="14" customFormat="1" ht="11.25">
      <c r="B1249" s="172"/>
      <c r="D1249" s="149" t="s">
        <v>151</v>
      </c>
      <c r="E1249" s="173" t="s">
        <v>79</v>
      </c>
      <c r="F1249" s="174" t="s">
        <v>260</v>
      </c>
      <c r="H1249" s="175">
        <v>8</v>
      </c>
      <c r="I1249" s="176"/>
      <c r="L1249" s="172"/>
      <c r="M1249" s="177"/>
      <c r="T1249" s="178"/>
      <c r="AT1249" s="173" t="s">
        <v>151</v>
      </c>
      <c r="AU1249" s="173" t="s">
        <v>91</v>
      </c>
      <c r="AV1249" s="14" t="s">
        <v>147</v>
      </c>
      <c r="AW1249" s="14" t="s">
        <v>42</v>
      </c>
      <c r="AX1249" s="14" t="s">
        <v>88</v>
      </c>
      <c r="AY1249" s="173" t="s">
        <v>140</v>
      </c>
    </row>
    <row r="1250" spans="2:65" s="1" customFormat="1" ht="37.9" customHeight="1">
      <c r="B1250" s="32"/>
      <c r="C1250" s="162" t="s">
        <v>1107</v>
      </c>
      <c r="D1250" s="162" t="s">
        <v>170</v>
      </c>
      <c r="E1250" s="163" t="s">
        <v>1108</v>
      </c>
      <c r="F1250" s="164" t="s">
        <v>1109</v>
      </c>
      <c r="G1250" s="165" t="s">
        <v>280</v>
      </c>
      <c r="H1250" s="166">
        <v>8</v>
      </c>
      <c r="I1250" s="167"/>
      <c r="J1250" s="168">
        <f>ROUND(I1250*H1250,2)</f>
        <v>0</v>
      </c>
      <c r="K1250" s="164" t="s">
        <v>289</v>
      </c>
      <c r="L1250" s="169"/>
      <c r="M1250" s="170" t="s">
        <v>79</v>
      </c>
      <c r="N1250" s="171" t="s">
        <v>51</v>
      </c>
      <c r="P1250" s="140">
        <f>O1250*H1250</f>
        <v>0</v>
      </c>
      <c r="Q1250" s="140">
        <v>0</v>
      </c>
      <c r="R1250" s="140">
        <f>Q1250*H1250</f>
        <v>0</v>
      </c>
      <c r="S1250" s="140">
        <v>0</v>
      </c>
      <c r="T1250" s="141">
        <f>S1250*H1250</f>
        <v>0</v>
      </c>
      <c r="AR1250" s="142" t="s">
        <v>91</v>
      </c>
      <c r="AT1250" s="142" t="s">
        <v>170</v>
      </c>
      <c r="AU1250" s="142" t="s">
        <v>91</v>
      </c>
      <c r="AY1250" s="16" t="s">
        <v>140</v>
      </c>
      <c r="BE1250" s="143">
        <f>IF(N1250="základní",J1250,0)</f>
        <v>0</v>
      </c>
      <c r="BF1250" s="143">
        <f>IF(N1250="snížená",J1250,0)</f>
        <v>0</v>
      </c>
      <c r="BG1250" s="143">
        <f>IF(N1250="zákl. přenesená",J1250,0)</f>
        <v>0</v>
      </c>
      <c r="BH1250" s="143">
        <f>IF(N1250="sníž. přenesená",J1250,0)</f>
        <v>0</v>
      </c>
      <c r="BI1250" s="143">
        <f>IF(N1250="nulová",J1250,0)</f>
        <v>0</v>
      </c>
      <c r="BJ1250" s="16" t="s">
        <v>88</v>
      </c>
      <c r="BK1250" s="143">
        <f>ROUND(I1250*H1250,2)</f>
        <v>0</v>
      </c>
      <c r="BL1250" s="16" t="s">
        <v>88</v>
      </c>
      <c r="BM1250" s="142" t="s">
        <v>1110</v>
      </c>
    </row>
    <row r="1251" spans="2:65" s="12" customFormat="1" ht="11.25">
      <c r="B1251" s="148"/>
      <c r="D1251" s="149" t="s">
        <v>151</v>
      </c>
      <c r="E1251" s="150" t="s">
        <v>79</v>
      </c>
      <c r="F1251" s="151" t="s">
        <v>247</v>
      </c>
      <c r="H1251" s="150" t="s">
        <v>79</v>
      </c>
      <c r="I1251" s="152"/>
      <c r="L1251" s="148"/>
      <c r="M1251" s="153"/>
      <c r="T1251" s="154"/>
      <c r="AT1251" s="150" t="s">
        <v>151</v>
      </c>
      <c r="AU1251" s="150" t="s">
        <v>91</v>
      </c>
      <c r="AV1251" s="12" t="s">
        <v>88</v>
      </c>
      <c r="AW1251" s="12" t="s">
        <v>42</v>
      </c>
      <c r="AX1251" s="12" t="s">
        <v>81</v>
      </c>
      <c r="AY1251" s="150" t="s">
        <v>140</v>
      </c>
    </row>
    <row r="1252" spans="2:65" s="12" customFormat="1" ht="11.25">
      <c r="B1252" s="148"/>
      <c r="D1252" s="149" t="s">
        <v>151</v>
      </c>
      <c r="E1252" s="150" t="s">
        <v>79</v>
      </c>
      <c r="F1252" s="151" t="s">
        <v>657</v>
      </c>
      <c r="H1252" s="150" t="s">
        <v>79</v>
      </c>
      <c r="I1252" s="152"/>
      <c r="L1252" s="148"/>
      <c r="M1252" s="153"/>
      <c r="T1252" s="154"/>
      <c r="AT1252" s="150" t="s">
        <v>151</v>
      </c>
      <c r="AU1252" s="150" t="s">
        <v>91</v>
      </c>
      <c r="AV1252" s="12" t="s">
        <v>88</v>
      </c>
      <c r="AW1252" s="12" t="s">
        <v>42</v>
      </c>
      <c r="AX1252" s="12" t="s">
        <v>81</v>
      </c>
      <c r="AY1252" s="150" t="s">
        <v>140</v>
      </c>
    </row>
    <row r="1253" spans="2:65" s="13" customFormat="1" ht="11.25">
      <c r="B1253" s="155"/>
      <c r="D1253" s="149" t="s">
        <v>151</v>
      </c>
      <c r="E1253" s="156" t="s">
        <v>79</v>
      </c>
      <c r="F1253" s="157" t="s">
        <v>88</v>
      </c>
      <c r="H1253" s="158">
        <v>1</v>
      </c>
      <c r="I1253" s="159"/>
      <c r="L1253" s="155"/>
      <c r="M1253" s="160"/>
      <c r="T1253" s="161"/>
      <c r="AT1253" s="156" t="s">
        <v>151</v>
      </c>
      <c r="AU1253" s="156" t="s">
        <v>91</v>
      </c>
      <c r="AV1253" s="13" t="s">
        <v>91</v>
      </c>
      <c r="AW1253" s="13" t="s">
        <v>42</v>
      </c>
      <c r="AX1253" s="13" t="s">
        <v>81</v>
      </c>
      <c r="AY1253" s="156" t="s">
        <v>140</v>
      </c>
    </row>
    <row r="1254" spans="2:65" s="12" customFormat="1" ht="11.25">
      <c r="B1254" s="148"/>
      <c r="D1254" s="149" t="s">
        <v>151</v>
      </c>
      <c r="E1254" s="150" t="s">
        <v>79</v>
      </c>
      <c r="F1254" s="151" t="s">
        <v>659</v>
      </c>
      <c r="H1254" s="150" t="s">
        <v>79</v>
      </c>
      <c r="I1254" s="152"/>
      <c r="L1254" s="148"/>
      <c r="M1254" s="153"/>
      <c r="T1254" s="154"/>
      <c r="AT1254" s="150" t="s">
        <v>151</v>
      </c>
      <c r="AU1254" s="150" t="s">
        <v>91</v>
      </c>
      <c r="AV1254" s="12" t="s">
        <v>88</v>
      </c>
      <c r="AW1254" s="12" t="s">
        <v>42</v>
      </c>
      <c r="AX1254" s="12" t="s">
        <v>81</v>
      </c>
      <c r="AY1254" s="150" t="s">
        <v>140</v>
      </c>
    </row>
    <row r="1255" spans="2:65" s="13" customFormat="1" ht="11.25">
      <c r="B1255" s="155"/>
      <c r="D1255" s="149" t="s">
        <v>151</v>
      </c>
      <c r="E1255" s="156" t="s">
        <v>79</v>
      </c>
      <c r="F1255" s="157" t="s">
        <v>88</v>
      </c>
      <c r="H1255" s="158">
        <v>1</v>
      </c>
      <c r="I1255" s="159"/>
      <c r="L1255" s="155"/>
      <c r="M1255" s="160"/>
      <c r="T1255" s="161"/>
      <c r="AT1255" s="156" t="s">
        <v>151</v>
      </c>
      <c r="AU1255" s="156" t="s">
        <v>91</v>
      </c>
      <c r="AV1255" s="13" t="s">
        <v>91</v>
      </c>
      <c r="AW1255" s="13" t="s">
        <v>42</v>
      </c>
      <c r="AX1255" s="13" t="s">
        <v>81</v>
      </c>
      <c r="AY1255" s="156" t="s">
        <v>140</v>
      </c>
    </row>
    <row r="1256" spans="2:65" s="12" customFormat="1" ht="11.25">
      <c r="B1256" s="148"/>
      <c r="D1256" s="149" t="s">
        <v>151</v>
      </c>
      <c r="E1256" s="150" t="s">
        <v>79</v>
      </c>
      <c r="F1256" s="151" t="s">
        <v>682</v>
      </c>
      <c r="H1256" s="150" t="s">
        <v>79</v>
      </c>
      <c r="I1256" s="152"/>
      <c r="L1256" s="148"/>
      <c r="M1256" s="153"/>
      <c r="T1256" s="154"/>
      <c r="AT1256" s="150" t="s">
        <v>151</v>
      </c>
      <c r="AU1256" s="150" t="s">
        <v>91</v>
      </c>
      <c r="AV1256" s="12" t="s">
        <v>88</v>
      </c>
      <c r="AW1256" s="12" t="s">
        <v>42</v>
      </c>
      <c r="AX1256" s="12" t="s">
        <v>81</v>
      </c>
      <c r="AY1256" s="150" t="s">
        <v>140</v>
      </c>
    </row>
    <row r="1257" spans="2:65" s="13" customFormat="1" ht="11.25">
      <c r="B1257" s="155"/>
      <c r="D1257" s="149" t="s">
        <v>151</v>
      </c>
      <c r="E1257" s="156" t="s">
        <v>79</v>
      </c>
      <c r="F1257" s="157" t="s">
        <v>88</v>
      </c>
      <c r="H1257" s="158">
        <v>1</v>
      </c>
      <c r="I1257" s="159"/>
      <c r="L1257" s="155"/>
      <c r="M1257" s="160"/>
      <c r="T1257" s="161"/>
      <c r="AT1257" s="156" t="s">
        <v>151</v>
      </c>
      <c r="AU1257" s="156" t="s">
        <v>91</v>
      </c>
      <c r="AV1257" s="13" t="s">
        <v>91</v>
      </c>
      <c r="AW1257" s="13" t="s">
        <v>42</v>
      </c>
      <c r="AX1257" s="13" t="s">
        <v>81</v>
      </c>
      <c r="AY1257" s="156" t="s">
        <v>140</v>
      </c>
    </row>
    <row r="1258" spans="2:65" s="12" customFormat="1" ht="11.25">
      <c r="B1258" s="148"/>
      <c r="D1258" s="149" t="s">
        <v>151</v>
      </c>
      <c r="E1258" s="150" t="s">
        <v>79</v>
      </c>
      <c r="F1258" s="151" t="s">
        <v>661</v>
      </c>
      <c r="H1258" s="150" t="s">
        <v>79</v>
      </c>
      <c r="I1258" s="152"/>
      <c r="L1258" s="148"/>
      <c r="M1258" s="153"/>
      <c r="T1258" s="154"/>
      <c r="AT1258" s="150" t="s">
        <v>151</v>
      </c>
      <c r="AU1258" s="150" t="s">
        <v>91</v>
      </c>
      <c r="AV1258" s="12" t="s">
        <v>88</v>
      </c>
      <c r="AW1258" s="12" t="s">
        <v>42</v>
      </c>
      <c r="AX1258" s="12" t="s">
        <v>81</v>
      </c>
      <c r="AY1258" s="150" t="s">
        <v>140</v>
      </c>
    </row>
    <row r="1259" spans="2:65" s="13" customFormat="1" ht="11.25">
      <c r="B1259" s="155"/>
      <c r="D1259" s="149" t="s">
        <v>151</v>
      </c>
      <c r="E1259" s="156" t="s">
        <v>79</v>
      </c>
      <c r="F1259" s="157" t="s">
        <v>88</v>
      </c>
      <c r="H1259" s="158">
        <v>1</v>
      </c>
      <c r="I1259" s="159"/>
      <c r="L1259" s="155"/>
      <c r="M1259" s="160"/>
      <c r="T1259" s="161"/>
      <c r="AT1259" s="156" t="s">
        <v>151</v>
      </c>
      <c r="AU1259" s="156" t="s">
        <v>91</v>
      </c>
      <c r="AV1259" s="13" t="s">
        <v>91</v>
      </c>
      <c r="AW1259" s="13" t="s">
        <v>42</v>
      </c>
      <c r="AX1259" s="13" t="s">
        <v>81</v>
      </c>
      <c r="AY1259" s="156" t="s">
        <v>140</v>
      </c>
    </row>
    <row r="1260" spans="2:65" s="12" customFormat="1" ht="11.25">
      <c r="B1260" s="148"/>
      <c r="D1260" s="149" t="s">
        <v>151</v>
      </c>
      <c r="E1260" s="150" t="s">
        <v>79</v>
      </c>
      <c r="F1260" s="151" t="s">
        <v>663</v>
      </c>
      <c r="H1260" s="150" t="s">
        <v>79</v>
      </c>
      <c r="I1260" s="152"/>
      <c r="L1260" s="148"/>
      <c r="M1260" s="153"/>
      <c r="T1260" s="154"/>
      <c r="AT1260" s="150" t="s">
        <v>151</v>
      </c>
      <c r="AU1260" s="150" t="s">
        <v>91</v>
      </c>
      <c r="AV1260" s="12" t="s">
        <v>88</v>
      </c>
      <c r="AW1260" s="12" t="s">
        <v>42</v>
      </c>
      <c r="AX1260" s="12" t="s">
        <v>81</v>
      </c>
      <c r="AY1260" s="150" t="s">
        <v>140</v>
      </c>
    </row>
    <row r="1261" spans="2:65" s="13" customFormat="1" ht="11.25">
      <c r="B1261" s="155"/>
      <c r="D1261" s="149" t="s">
        <v>151</v>
      </c>
      <c r="E1261" s="156" t="s">
        <v>79</v>
      </c>
      <c r="F1261" s="157" t="s">
        <v>88</v>
      </c>
      <c r="H1261" s="158">
        <v>1</v>
      </c>
      <c r="I1261" s="159"/>
      <c r="L1261" s="155"/>
      <c r="M1261" s="160"/>
      <c r="T1261" s="161"/>
      <c r="AT1261" s="156" t="s">
        <v>151</v>
      </c>
      <c r="AU1261" s="156" t="s">
        <v>91</v>
      </c>
      <c r="AV1261" s="13" t="s">
        <v>91</v>
      </c>
      <c r="AW1261" s="13" t="s">
        <v>42</v>
      </c>
      <c r="AX1261" s="13" t="s">
        <v>81</v>
      </c>
      <c r="AY1261" s="156" t="s">
        <v>140</v>
      </c>
    </row>
    <row r="1262" spans="2:65" s="12" customFormat="1" ht="11.25">
      <c r="B1262" s="148"/>
      <c r="D1262" s="149" t="s">
        <v>151</v>
      </c>
      <c r="E1262" s="150" t="s">
        <v>79</v>
      </c>
      <c r="F1262" s="151" t="s">
        <v>664</v>
      </c>
      <c r="H1262" s="150" t="s">
        <v>79</v>
      </c>
      <c r="I1262" s="152"/>
      <c r="L1262" s="148"/>
      <c r="M1262" s="153"/>
      <c r="T1262" s="154"/>
      <c r="AT1262" s="150" t="s">
        <v>151</v>
      </c>
      <c r="AU1262" s="150" t="s">
        <v>91</v>
      </c>
      <c r="AV1262" s="12" t="s">
        <v>88</v>
      </c>
      <c r="AW1262" s="12" t="s">
        <v>42</v>
      </c>
      <c r="AX1262" s="12" t="s">
        <v>81</v>
      </c>
      <c r="AY1262" s="150" t="s">
        <v>140</v>
      </c>
    </row>
    <row r="1263" spans="2:65" s="13" customFormat="1" ht="11.25">
      <c r="B1263" s="155"/>
      <c r="D1263" s="149" t="s">
        <v>151</v>
      </c>
      <c r="E1263" s="156" t="s">
        <v>79</v>
      </c>
      <c r="F1263" s="157" t="s">
        <v>88</v>
      </c>
      <c r="H1263" s="158">
        <v>1</v>
      </c>
      <c r="I1263" s="159"/>
      <c r="L1263" s="155"/>
      <c r="M1263" s="160"/>
      <c r="T1263" s="161"/>
      <c r="AT1263" s="156" t="s">
        <v>151</v>
      </c>
      <c r="AU1263" s="156" t="s">
        <v>91</v>
      </c>
      <c r="AV1263" s="13" t="s">
        <v>91</v>
      </c>
      <c r="AW1263" s="13" t="s">
        <v>42</v>
      </c>
      <c r="AX1263" s="13" t="s">
        <v>81</v>
      </c>
      <c r="AY1263" s="156" t="s">
        <v>140</v>
      </c>
    </row>
    <row r="1264" spans="2:65" s="12" customFormat="1" ht="11.25">
      <c r="B1264" s="148"/>
      <c r="D1264" s="149" t="s">
        <v>151</v>
      </c>
      <c r="E1264" s="150" t="s">
        <v>79</v>
      </c>
      <c r="F1264" s="151" t="s">
        <v>666</v>
      </c>
      <c r="H1264" s="150" t="s">
        <v>79</v>
      </c>
      <c r="I1264" s="152"/>
      <c r="L1264" s="148"/>
      <c r="M1264" s="153"/>
      <c r="T1264" s="154"/>
      <c r="AT1264" s="150" t="s">
        <v>151</v>
      </c>
      <c r="AU1264" s="150" t="s">
        <v>91</v>
      </c>
      <c r="AV1264" s="12" t="s">
        <v>88</v>
      </c>
      <c r="AW1264" s="12" t="s">
        <v>42</v>
      </c>
      <c r="AX1264" s="12" t="s">
        <v>81</v>
      </c>
      <c r="AY1264" s="150" t="s">
        <v>140</v>
      </c>
    </row>
    <row r="1265" spans="2:65" s="13" customFormat="1" ht="11.25">
      <c r="B1265" s="155"/>
      <c r="D1265" s="149" t="s">
        <v>151</v>
      </c>
      <c r="E1265" s="156" t="s">
        <v>79</v>
      </c>
      <c r="F1265" s="157" t="s">
        <v>88</v>
      </c>
      <c r="H1265" s="158">
        <v>1</v>
      </c>
      <c r="I1265" s="159"/>
      <c r="L1265" s="155"/>
      <c r="M1265" s="160"/>
      <c r="T1265" s="161"/>
      <c r="AT1265" s="156" t="s">
        <v>151</v>
      </c>
      <c r="AU1265" s="156" t="s">
        <v>91</v>
      </c>
      <c r="AV1265" s="13" t="s">
        <v>91</v>
      </c>
      <c r="AW1265" s="13" t="s">
        <v>42</v>
      </c>
      <c r="AX1265" s="13" t="s">
        <v>81</v>
      </c>
      <c r="AY1265" s="156" t="s">
        <v>140</v>
      </c>
    </row>
    <row r="1266" spans="2:65" s="12" customFormat="1" ht="11.25">
      <c r="B1266" s="148"/>
      <c r="D1266" s="149" t="s">
        <v>151</v>
      </c>
      <c r="E1266" s="150" t="s">
        <v>79</v>
      </c>
      <c r="F1266" s="151" t="s">
        <v>667</v>
      </c>
      <c r="H1266" s="150" t="s">
        <v>79</v>
      </c>
      <c r="I1266" s="152"/>
      <c r="L1266" s="148"/>
      <c r="M1266" s="153"/>
      <c r="T1266" s="154"/>
      <c r="AT1266" s="150" t="s">
        <v>151</v>
      </c>
      <c r="AU1266" s="150" t="s">
        <v>91</v>
      </c>
      <c r="AV1266" s="12" t="s">
        <v>88</v>
      </c>
      <c r="AW1266" s="12" t="s">
        <v>42</v>
      </c>
      <c r="AX1266" s="12" t="s">
        <v>81</v>
      </c>
      <c r="AY1266" s="150" t="s">
        <v>140</v>
      </c>
    </row>
    <row r="1267" spans="2:65" s="13" customFormat="1" ht="11.25">
      <c r="B1267" s="155"/>
      <c r="D1267" s="149" t="s">
        <v>151</v>
      </c>
      <c r="E1267" s="156" t="s">
        <v>79</v>
      </c>
      <c r="F1267" s="157" t="s">
        <v>88</v>
      </c>
      <c r="H1267" s="158">
        <v>1</v>
      </c>
      <c r="I1267" s="159"/>
      <c r="L1267" s="155"/>
      <c r="M1267" s="160"/>
      <c r="T1267" s="161"/>
      <c r="AT1267" s="156" t="s">
        <v>151</v>
      </c>
      <c r="AU1267" s="156" t="s">
        <v>91</v>
      </c>
      <c r="AV1267" s="13" t="s">
        <v>91</v>
      </c>
      <c r="AW1267" s="13" t="s">
        <v>42</v>
      </c>
      <c r="AX1267" s="13" t="s">
        <v>81</v>
      </c>
      <c r="AY1267" s="156" t="s">
        <v>140</v>
      </c>
    </row>
    <row r="1268" spans="2:65" s="14" customFormat="1" ht="11.25">
      <c r="B1268" s="172"/>
      <c r="D1268" s="149" t="s">
        <v>151</v>
      </c>
      <c r="E1268" s="173" t="s">
        <v>79</v>
      </c>
      <c r="F1268" s="174" t="s">
        <v>260</v>
      </c>
      <c r="H1268" s="175">
        <v>8</v>
      </c>
      <c r="I1268" s="176"/>
      <c r="L1268" s="172"/>
      <c r="M1268" s="177"/>
      <c r="T1268" s="178"/>
      <c r="AT1268" s="173" t="s">
        <v>151</v>
      </c>
      <c r="AU1268" s="173" t="s">
        <v>91</v>
      </c>
      <c r="AV1268" s="14" t="s">
        <v>147</v>
      </c>
      <c r="AW1268" s="14" t="s">
        <v>42</v>
      </c>
      <c r="AX1268" s="14" t="s">
        <v>88</v>
      </c>
      <c r="AY1268" s="173" t="s">
        <v>140</v>
      </c>
    </row>
    <row r="1269" spans="2:65" s="1" customFormat="1" ht="16.5" customHeight="1">
      <c r="B1269" s="32"/>
      <c r="C1269" s="162" t="s">
        <v>1111</v>
      </c>
      <c r="D1269" s="162" t="s">
        <v>170</v>
      </c>
      <c r="E1269" s="163" t="s">
        <v>1112</v>
      </c>
      <c r="F1269" s="164" t="s">
        <v>1113</v>
      </c>
      <c r="G1269" s="165" t="s">
        <v>280</v>
      </c>
      <c r="H1269" s="166">
        <v>8</v>
      </c>
      <c r="I1269" s="167"/>
      <c r="J1269" s="168">
        <f>ROUND(I1269*H1269,2)</f>
        <v>0</v>
      </c>
      <c r="K1269" s="164" t="s">
        <v>289</v>
      </c>
      <c r="L1269" s="169"/>
      <c r="M1269" s="170" t="s">
        <v>79</v>
      </c>
      <c r="N1269" s="171" t="s">
        <v>51</v>
      </c>
      <c r="P1269" s="140">
        <f>O1269*H1269</f>
        <v>0</v>
      </c>
      <c r="Q1269" s="140">
        <v>0</v>
      </c>
      <c r="R1269" s="140">
        <f>Q1269*H1269</f>
        <v>0</v>
      </c>
      <c r="S1269" s="140">
        <v>0</v>
      </c>
      <c r="T1269" s="141">
        <f>S1269*H1269</f>
        <v>0</v>
      </c>
      <c r="AR1269" s="142" t="s">
        <v>91</v>
      </c>
      <c r="AT1269" s="142" t="s">
        <v>170</v>
      </c>
      <c r="AU1269" s="142" t="s">
        <v>91</v>
      </c>
      <c r="AY1269" s="16" t="s">
        <v>140</v>
      </c>
      <c r="BE1269" s="143">
        <f>IF(N1269="základní",J1269,0)</f>
        <v>0</v>
      </c>
      <c r="BF1269" s="143">
        <f>IF(N1269="snížená",J1269,0)</f>
        <v>0</v>
      </c>
      <c r="BG1269" s="143">
        <f>IF(N1269="zákl. přenesená",J1269,0)</f>
        <v>0</v>
      </c>
      <c r="BH1269" s="143">
        <f>IF(N1269="sníž. přenesená",J1269,0)</f>
        <v>0</v>
      </c>
      <c r="BI1269" s="143">
        <f>IF(N1269="nulová",J1269,0)</f>
        <v>0</v>
      </c>
      <c r="BJ1269" s="16" t="s">
        <v>88</v>
      </c>
      <c r="BK1269" s="143">
        <f>ROUND(I1269*H1269,2)</f>
        <v>0</v>
      </c>
      <c r="BL1269" s="16" t="s">
        <v>88</v>
      </c>
      <c r="BM1269" s="142" t="s">
        <v>1114</v>
      </c>
    </row>
    <row r="1270" spans="2:65" s="12" customFormat="1" ht="11.25">
      <c r="B1270" s="148"/>
      <c r="D1270" s="149" t="s">
        <v>151</v>
      </c>
      <c r="E1270" s="150" t="s">
        <v>79</v>
      </c>
      <c r="F1270" s="151" t="s">
        <v>247</v>
      </c>
      <c r="H1270" s="150" t="s">
        <v>79</v>
      </c>
      <c r="I1270" s="152"/>
      <c r="L1270" s="148"/>
      <c r="M1270" s="153"/>
      <c r="T1270" s="154"/>
      <c r="AT1270" s="150" t="s">
        <v>151</v>
      </c>
      <c r="AU1270" s="150" t="s">
        <v>91</v>
      </c>
      <c r="AV1270" s="12" t="s">
        <v>88</v>
      </c>
      <c r="AW1270" s="12" t="s">
        <v>42</v>
      </c>
      <c r="AX1270" s="12" t="s">
        <v>81</v>
      </c>
      <c r="AY1270" s="150" t="s">
        <v>140</v>
      </c>
    </row>
    <row r="1271" spans="2:65" s="12" customFormat="1" ht="11.25">
      <c r="B1271" s="148"/>
      <c r="D1271" s="149" t="s">
        <v>151</v>
      </c>
      <c r="E1271" s="150" t="s">
        <v>79</v>
      </c>
      <c r="F1271" s="151" t="s">
        <v>657</v>
      </c>
      <c r="H1271" s="150" t="s">
        <v>79</v>
      </c>
      <c r="I1271" s="152"/>
      <c r="L1271" s="148"/>
      <c r="M1271" s="153"/>
      <c r="T1271" s="154"/>
      <c r="AT1271" s="150" t="s">
        <v>151</v>
      </c>
      <c r="AU1271" s="150" t="s">
        <v>91</v>
      </c>
      <c r="AV1271" s="12" t="s">
        <v>88</v>
      </c>
      <c r="AW1271" s="12" t="s">
        <v>42</v>
      </c>
      <c r="AX1271" s="12" t="s">
        <v>81</v>
      </c>
      <c r="AY1271" s="150" t="s">
        <v>140</v>
      </c>
    </row>
    <row r="1272" spans="2:65" s="13" customFormat="1" ht="11.25">
      <c r="B1272" s="155"/>
      <c r="D1272" s="149" t="s">
        <v>151</v>
      </c>
      <c r="E1272" s="156" t="s">
        <v>79</v>
      </c>
      <c r="F1272" s="157" t="s">
        <v>88</v>
      </c>
      <c r="H1272" s="158">
        <v>1</v>
      </c>
      <c r="I1272" s="159"/>
      <c r="L1272" s="155"/>
      <c r="M1272" s="160"/>
      <c r="T1272" s="161"/>
      <c r="AT1272" s="156" t="s">
        <v>151</v>
      </c>
      <c r="AU1272" s="156" t="s">
        <v>91</v>
      </c>
      <c r="AV1272" s="13" t="s">
        <v>91</v>
      </c>
      <c r="AW1272" s="13" t="s">
        <v>42</v>
      </c>
      <c r="AX1272" s="13" t="s">
        <v>81</v>
      </c>
      <c r="AY1272" s="156" t="s">
        <v>140</v>
      </c>
    </row>
    <row r="1273" spans="2:65" s="12" customFormat="1" ht="11.25">
      <c r="B1273" s="148"/>
      <c r="D1273" s="149" t="s">
        <v>151</v>
      </c>
      <c r="E1273" s="150" t="s">
        <v>79</v>
      </c>
      <c r="F1273" s="151" t="s">
        <v>659</v>
      </c>
      <c r="H1273" s="150" t="s">
        <v>79</v>
      </c>
      <c r="I1273" s="152"/>
      <c r="L1273" s="148"/>
      <c r="M1273" s="153"/>
      <c r="T1273" s="154"/>
      <c r="AT1273" s="150" t="s">
        <v>151</v>
      </c>
      <c r="AU1273" s="150" t="s">
        <v>91</v>
      </c>
      <c r="AV1273" s="12" t="s">
        <v>88</v>
      </c>
      <c r="AW1273" s="12" t="s">
        <v>42</v>
      </c>
      <c r="AX1273" s="12" t="s">
        <v>81</v>
      </c>
      <c r="AY1273" s="150" t="s">
        <v>140</v>
      </c>
    </row>
    <row r="1274" spans="2:65" s="13" customFormat="1" ht="11.25">
      <c r="B1274" s="155"/>
      <c r="D1274" s="149" t="s">
        <v>151</v>
      </c>
      <c r="E1274" s="156" t="s">
        <v>79</v>
      </c>
      <c r="F1274" s="157" t="s">
        <v>88</v>
      </c>
      <c r="H1274" s="158">
        <v>1</v>
      </c>
      <c r="I1274" s="159"/>
      <c r="L1274" s="155"/>
      <c r="M1274" s="160"/>
      <c r="T1274" s="161"/>
      <c r="AT1274" s="156" t="s">
        <v>151</v>
      </c>
      <c r="AU1274" s="156" t="s">
        <v>91</v>
      </c>
      <c r="AV1274" s="13" t="s">
        <v>91</v>
      </c>
      <c r="AW1274" s="13" t="s">
        <v>42</v>
      </c>
      <c r="AX1274" s="13" t="s">
        <v>81</v>
      </c>
      <c r="AY1274" s="156" t="s">
        <v>140</v>
      </c>
    </row>
    <row r="1275" spans="2:65" s="12" customFormat="1" ht="11.25">
      <c r="B1275" s="148"/>
      <c r="D1275" s="149" t="s">
        <v>151</v>
      </c>
      <c r="E1275" s="150" t="s">
        <v>79</v>
      </c>
      <c r="F1275" s="151" t="s">
        <v>682</v>
      </c>
      <c r="H1275" s="150" t="s">
        <v>79</v>
      </c>
      <c r="I1275" s="152"/>
      <c r="L1275" s="148"/>
      <c r="M1275" s="153"/>
      <c r="T1275" s="154"/>
      <c r="AT1275" s="150" t="s">
        <v>151</v>
      </c>
      <c r="AU1275" s="150" t="s">
        <v>91</v>
      </c>
      <c r="AV1275" s="12" t="s">
        <v>88</v>
      </c>
      <c r="AW1275" s="12" t="s">
        <v>42</v>
      </c>
      <c r="AX1275" s="12" t="s">
        <v>81</v>
      </c>
      <c r="AY1275" s="150" t="s">
        <v>140</v>
      </c>
    </row>
    <row r="1276" spans="2:65" s="13" customFormat="1" ht="11.25">
      <c r="B1276" s="155"/>
      <c r="D1276" s="149" t="s">
        <v>151</v>
      </c>
      <c r="E1276" s="156" t="s">
        <v>79</v>
      </c>
      <c r="F1276" s="157" t="s">
        <v>88</v>
      </c>
      <c r="H1276" s="158">
        <v>1</v>
      </c>
      <c r="I1276" s="159"/>
      <c r="L1276" s="155"/>
      <c r="M1276" s="160"/>
      <c r="T1276" s="161"/>
      <c r="AT1276" s="156" t="s">
        <v>151</v>
      </c>
      <c r="AU1276" s="156" t="s">
        <v>91</v>
      </c>
      <c r="AV1276" s="13" t="s">
        <v>91</v>
      </c>
      <c r="AW1276" s="13" t="s">
        <v>42</v>
      </c>
      <c r="AX1276" s="13" t="s">
        <v>81</v>
      </c>
      <c r="AY1276" s="156" t="s">
        <v>140</v>
      </c>
    </row>
    <row r="1277" spans="2:65" s="12" customFormat="1" ht="11.25">
      <c r="B1277" s="148"/>
      <c r="D1277" s="149" t="s">
        <v>151</v>
      </c>
      <c r="E1277" s="150" t="s">
        <v>79</v>
      </c>
      <c r="F1277" s="151" t="s">
        <v>661</v>
      </c>
      <c r="H1277" s="150" t="s">
        <v>79</v>
      </c>
      <c r="I1277" s="152"/>
      <c r="L1277" s="148"/>
      <c r="M1277" s="153"/>
      <c r="T1277" s="154"/>
      <c r="AT1277" s="150" t="s">
        <v>151</v>
      </c>
      <c r="AU1277" s="150" t="s">
        <v>91</v>
      </c>
      <c r="AV1277" s="12" t="s">
        <v>88</v>
      </c>
      <c r="AW1277" s="12" t="s">
        <v>42</v>
      </c>
      <c r="AX1277" s="12" t="s">
        <v>81</v>
      </c>
      <c r="AY1277" s="150" t="s">
        <v>140</v>
      </c>
    </row>
    <row r="1278" spans="2:65" s="13" customFormat="1" ht="11.25">
      <c r="B1278" s="155"/>
      <c r="D1278" s="149" t="s">
        <v>151</v>
      </c>
      <c r="E1278" s="156" t="s">
        <v>79</v>
      </c>
      <c r="F1278" s="157" t="s">
        <v>88</v>
      </c>
      <c r="H1278" s="158">
        <v>1</v>
      </c>
      <c r="I1278" s="159"/>
      <c r="L1278" s="155"/>
      <c r="M1278" s="160"/>
      <c r="T1278" s="161"/>
      <c r="AT1278" s="156" t="s">
        <v>151</v>
      </c>
      <c r="AU1278" s="156" t="s">
        <v>91</v>
      </c>
      <c r="AV1278" s="13" t="s">
        <v>91</v>
      </c>
      <c r="AW1278" s="13" t="s">
        <v>42</v>
      </c>
      <c r="AX1278" s="13" t="s">
        <v>81</v>
      </c>
      <c r="AY1278" s="156" t="s">
        <v>140</v>
      </c>
    </row>
    <row r="1279" spans="2:65" s="12" customFormat="1" ht="11.25">
      <c r="B1279" s="148"/>
      <c r="D1279" s="149" t="s">
        <v>151</v>
      </c>
      <c r="E1279" s="150" t="s">
        <v>79</v>
      </c>
      <c r="F1279" s="151" t="s">
        <v>663</v>
      </c>
      <c r="H1279" s="150" t="s">
        <v>79</v>
      </c>
      <c r="I1279" s="152"/>
      <c r="L1279" s="148"/>
      <c r="M1279" s="153"/>
      <c r="T1279" s="154"/>
      <c r="AT1279" s="150" t="s">
        <v>151</v>
      </c>
      <c r="AU1279" s="150" t="s">
        <v>91</v>
      </c>
      <c r="AV1279" s="12" t="s">
        <v>88</v>
      </c>
      <c r="AW1279" s="12" t="s">
        <v>42</v>
      </c>
      <c r="AX1279" s="12" t="s">
        <v>81</v>
      </c>
      <c r="AY1279" s="150" t="s">
        <v>140</v>
      </c>
    </row>
    <row r="1280" spans="2:65" s="13" customFormat="1" ht="11.25">
      <c r="B1280" s="155"/>
      <c r="D1280" s="149" t="s">
        <v>151</v>
      </c>
      <c r="E1280" s="156" t="s">
        <v>79</v>
      </c>
      <c r="F1280" s="157" t="s">
        <v>88</v>
      </c>
      <c r="H1280" s="158">
        <v>1</v>
      </c>
      <c r="I1280" s="159"/>
      <c r="L1280" s="155"/>
      <c r="M1280" s="160"/>
      <c r="T1280" s="161"/>
      <c r="AT1280" s="156" t="s">
        <v>151</v>
      </c>
      <c r="AU1280" s="156" t="s">
        <v>91</v>
      </c>
      <c r="AV1280" s="13" t="s">
        <v>91</v>
      </c>
      <c r="AW1280" s="13" t="s">
        <v>42</v>
      </c>
      <c r="AX1280" s="13" t="s">
        <v>81</v>
      </c>
      <c r="AY1280" s="156" t="s">
        <v>140</v>
      </c>
    </row>
    <row r="1281" spans="2:65" s="12" customFormat="1" ht="11.25">
      <c r="B1281" s="148"/>
      <c r="D1281" s="149" t="s">
        <v>151</v>
      </c>
      <c r="E1281" s="150" t="s">
        <v>79</v>
      </c>
      <c r="F1281" s="151" t="s">
        <v>664</v>
      </c>
      <c r="H1281" s="150" t="s">
        <v>79</v>
      </c>
      <c r="I1281" s="152"/>
      <c r="L1281" s="148"/>
      <c r="M1281" s="153"/>
      <c r="T1281" s="154"/>
      <c r="AT1281" s="150" t="s">
        <v>151</v>
      </c>
      <c r="AU1281" s="150" t="s">
        <v>91</v>
      </c>
      <c r="AV1281" s="12" t="s">
        <v>88</v>
      </c>
      <c r="AW1281" s="12" t="s">
        <v>42</v>
      </c>
      <c r="AX1281" s="12" t="s">
        <v>81</v>
      </c>
      <c r="AY1281" s="150" t="s">
        <v>140</v>
      </c>
    </row>
    <row r="1282" spans="2:65" s="13" customFormat="1" ht="11.25">
      <c r="B1282" s="155"/>
      <c r="D1282" s="149" t="s">
        <v>151</v>
      </c>
      <c r="E1282" s="156" t="s">
        <v>79</v>
      </c>
      <c r="F1282" s="157" t="s">
        <v>88</v>
      </c>
      <c r="H1282" s="158">
        <v>1</v>
      </c>
      <c r="I1282" s="159"/>
      <c r="L1282" s="155"/>
      <c r="M1282" s="160"/>
      <c r="T1282" s="161"/>
      <c r="AT1282" s="156" t="s">
        <v>151</v>
      </c>
      <c r="AU1282" s="156" t="s">
        <v>91</v>
      </c>
      <c r="AV1282" s="13" t="s">
        <v>91</v>
      </c>
      <c r="AW1282" s="13" t="s">
        <v>42</v>
      </c>
      <c r="AX1282" s="13" t="s">
        <v>81</v>
      </c>
      <c r="AY1282" s="156" t="s">
        <v>140</v>
      </c>
    </row>
    <row r="1283" spans="2:65" s="12" customFormat="1" ht="11.25">
      <c r="B1283" s="148"/>
      <c r="D1283" s="149" t="s">
        <v>151</v>
      </c>
      <c r="E1283" s="150" t="s">
        <v>79</v>
      </c>
      <c r="F1283" s="151" t="s">
        <v>666</v>
      </c>
      <c r="H1283" s="150" t="s">
        <v>79</v>
      </c>
      <c r="I1283" s="152"/>
      <c r="L1283" s="148"/>
      <c r="M1283" s="153"/>
      <c r="T1283" s="154"/>
      <c r="AT1283" s="150" t="s">
        <v>151</v>
      </c>
      <c r="AU1283" s="150" t="s">
        <v>91</v>
      </c>
      <c r="AV1283" s="12" t="s">
        <v>88</v>
      </c>
      <c r="AW1283" s="12" t="s">
        <v>42</v>
      </c>
      <c r="AX1283" s="12" t="s">
        <v>81</v>
      </c>
      <c r="AY1283" s="150" t="s">
        <v>140</v>
      </c>
    </row>
    <row r="1284" spans="2:65" s="13" customFormat="1" ht="11.25">
      <c r="B1284" s="155"/>
      <c r="D1284" s="149" t="s">
        <v>151</v>
      </c>
      <c r="E1284" s="156" t="s">
        <v>79</v>
      </c>
      <c r="F1284" s="157" t="s">
        <v>88</v>
      </c>
      <c r="H1284" s="158">
        <v>1</v>
      </c>
      <c r="I1284" s="159"/>
      <c r="L1284" s="155"/>
      <c r="M1284" s="160"/>
      <c r="T1284" s="161"/>
      <c r="AT1284" s="156" t="s">
        <v>151</v>
      </c>
      <c r="AU1284" s="156" t="s">
        <v>91</v>
      </c>
      <c r="AV1284" s="13" t="s">
        <v>91</v>
      </c>
      <c r="AW1284" s="13" t="s">
        <v>42</v>
      </c>
      <c r="AX1284" s="13" t="s">
        <v>81</v>
      </c>
      <c r="AY1284" s="156" t="s">
        <v>140</v>
      </c>
    </row>
    <row r="1285" spans="2:65" s="12" customFormat="1" ht="11.25">
      <c r="B1285" s="148"/>
      <c r="D1285" s="149" t="s">
        <v>151</v>
      </c>
      <c r="E1285" s="150" t="s">
        <v>79</v>
      </c>
      <c r="F1285" s="151" t="s">
        <v>667</v>
      </c>
      <c r="H1285" s="150" t="s">
        <v>79</v>
      </c>
      <c r="I1285" s="152"/>
      <c r="L1285" s="148"/>
      <c r="M1285" s="153"/>
      <c r="T1285" s="154"/>
      <c r="AT1285" s="150" t="s">
        <v>151</v>
      </c>
      <c r="AU1285" s="150" t="s">
        <v>91</v>
      </c>
      <c r="AV1285" s="12" t="s">
        <v>88</v>
      </c>
      <c r="AW1285" s="12" t="s">
        <v>42</v>
      </c>
      <c r="AX1285" s="12" t="s">
        <v>81</v>
      </c>
      <c r="AY1285" s="150" t="s">
        <v>140</v>
      </c>
    </row>
    <row r="1286" spans="2:65" s="13" customFormat="1" ht="11.25">
      <c r="B1286" s="155"/>
      <c r="D1286" s="149" t="s">
        <v>151</v>
      </c>
      <c r="E1286" s="156" t="s">
        <v>79</v>
      </c>
      <c r="F1286" s="157" t="s">
        <v>88</v>
      </c>
      <c r="H1286" s="158">
        <v>1</v>
      </c>
      <c r="I1286" s="159"/>
      <c r="L1286" s="155"/>
      <c r="M1286" s="160"/>
      <c r="T1286" s="161"/>
      <c r="AT1286" s="156" t="s">
        <v>151</v>
      </c>
      <c r="AU1286" s="156" t="s">
        <v>91</v>
      </c>
      <c r="AV1286" s="13" t="s">
        <v>91</v>
      </c>
      <c r="AW1286" s="13" t="s">
        <v>42</v>
      </c>
      <c r="AX1286" s="13" t="s">
        <v>81</v>
      </c>
      <c r="AY1286" s="156" t="s">
        <v>140</v>
      </c>
    </row>
    <row r="1287" spans="2:65" s="14" customFormat="1" ht="11.25">
      <c r="B1287" s="172"/>
      <c r="D1287" s="149" t="s">
        <v>151</v>
      </c>
      <c r="E1287" s="173" t="s">
        <v>79</v>
      </c>
      <c r="F1287" s="174" t="s">
        <v>260</v>
      </c>
      <c r="H1287" s="175">
        <v>8</v>
      </c>
      <c r="I1287" s="176"/>
      <c r="L1287" s="172"/>
      <c r="M1287" s="177"/>
      <c r="T1287" s="178"/>
      <c r="AT1287" s="173" t="s">
        <v>151</v>
      </c>
      <c r="AU1287" s="173" t="s">
        <v>91</v>
      </c>
      <c r="AV1287" s="14" t="s">
        <v>147</v>
      </c>
      <c r="AW1287" s="14" t="s">
        <v>42</v>
      </c>
      <c r="AX1287" s="14" t="s">
        <v>88</v>
      </c>
      <c r="AY1287" s="173" t="s">
        <v>140</v>
      </c>
    </row>
    <row r="1288" spans="2:65" s="1" customFormat="1" ht="16.5" customHeight="1">
      <c r="B1288" s="32"/>
      <c r="C1288" s="162" t="s">
        <v>1115</v>
      </c>
      <c r="D1288" s="162" t="s">
        <v>170</v>
      </c>
      <c r="E1288" s="163" t="s">
        <v>1116</v>
      </c>
      <c r="F1288" s="164" t="s">
        <v>1117</v>
      </c>
      <c r="G1288" s="165" t="s">
        <v>280</v>
      </c>
      <c r="H1288" s="166">
        <v>8</v>
      </c>
      <c r="I1288" s="167"/>
      <c r="J1288" s="168">
        <f>ROUND(I1288*H1288,2)</f>
        <v>0</v>
      </c>
      <c r="K1288" s="164" t="s">
        <v>289</v>
      </c>
      <c r="L1288" s="169"/>
      <c r="M1288" s="170" t="s">
        <v>79</v>
      </c>
      <c r="N1288" s="171" t="s">
        <v>51</v>
      </c>
      <c r="P1288" s="140">
        <f>O1288*H1288</f>
        <v>0</v>
      </c>
      <c r="Q1288" s="140">
        <v>0</v>
      </c>
      <c r="R1288" s="140">
        <f>Q1288*H1288</f>
        <v>0</v>
      </c>
      <c r="S1288" s="140">
        <v>0</v>
      </c>
      <c r="T1288" s="141">
        <f>S1288*H1288</f>
        <v>0</v>
      </c>
      <c r="AR1288" s="142" t="s">
        <v>91</v>
      </c>
      <c r="AT1288" s="142" t="s">
        <v>170</v>
      </c>
      <c r="AU1288" s="142" t="s">
        <v>91</v>
      </c>
      <c r="AY1288" s="16" t="s">
        <v>140</v>
      </c>
      <c r="BE1288" s="143">
        <f>IF(N1288="základní",J1288,0)</f>
        <v>0</v>
      </c>
      <c r="BF1288" s="143">
        <f>IF(N1288="snížená",J1288,0)</f>
        <v>0</v>
      </c>
      <c r="BG1288" s="143">
        <f>IF(N1288="zákl. přenesená",J1288,0)</f>
        <v>0</v>
      </c>
      <c r="BH1288" s="143">
        <f>IF(N1288="sníž. přenesená",J1288,0)</f>
        <v>0</v>
      </c>
      <c r="BI1288" s="143">
        <f>IF(N1288="nulová",J1288,0)</f>
        <v>0</v>
      </c>
      <c r="BJ1288" s="16" t="s">
        <v>88</v>
      </c>
      <c r="BK1288" s="143">
        <f>ROUND(I1288*H1288,2)</f>
        <v>0</v>
      </c>
      <c r="BL1288" s="16" t="s">
        <v>88</v>
      </c>
      <c r="BM1288" s="142" t="s">
        <v>1118</v>
      </c>
    </row>
    <row r="1289" spans="2:65" s="12" customFormat="1" ht="11.25">
      <c r="B1289" s="148"/>
      <c r="D1289" s="149" t="s">
        <v>151</v>
      </c>
      <c r="E1289" s="150" t="s">
        <v>79</v>
      </c>
      <c r="F1289" s="151" t="s">
        <v>247</v>
      </c>
      <c r="H1289" s="150" t="s">
        <v>79</v>
      </c>
      <c r="I1289" s="152"/>
      <c r="L1289" s="148"/>
      <c r="M1289" s="153"/>
      <c r="T1289" s="154"/>
      <c r="AT1289" s="150" t="s">
        <v>151</v>
      </c>
      <c r="AU1289" s="150" t="s">
        <v>91</v>
      </c>
      <c r="AV1289" s="12" t="s">
        <v>88</v>
      </c>
      <c r="AW1289" s="12" t="s">
        <v>42</v>
      </c>
      <c r="AX1289" s="12" t="s">
        <v>81</v>
      </c>
      <c r="AY1289" s="150" t="s">
        <v>140</v>
      </c>
    </row>
    <row r="1290" spans="2:65" s="12" customFormat="1" ht="11.25">
      <c r="B1290" s="148"/>
      <c r="D1290" s="149" t="s">
        <v>151</v>
      </c>
      <c r="E1290" s="150" t="s">
        <v>79</v>
      </c>
      <c r="F1290" s="151" t="s">
        <v>657</v>
      </c>
      <c r="H1290" s="150" t="s">
        <v>79</v>
      </c>
      <c r="I1290" s="152"/>
      <c r="L1290" s="148"/>
      <c r="M1290" s="153"/>
      <c r="T1290" s="154"/>
      <c r="AT1290" s="150" t="s">
        <v>151</v>
      </c>
      <c r="AU1290" s="150" t="s">
        <v>91</v>
      </c>
      <c r="AV1290" s="12" t="s">
        <v>88</v>
      </c>
      <c r="AW1290" s="12" t="s">
        <v>42</v>
      </c>
      <c r="AX1290" s="12" t="s">
        <v>81</v>
      </c>
      <c r="AY1290" s="150" t="s">
        <v>140</v>
      </c>
    </row>
    <row r="1291" spans="2:65" s="13" customFormat="1" ht="11.25">
      <c r="B1291" s="155"/>
      <c r="D1291" s="149" t="s">
        <v>151</v>
      </c>
      <c r="E1291" s="156" t="s">
        <v>79</v>
      </c>
      <c r="F1291" s="157" t="s">
        <v>88</v>
      </c>
      <c r="H1291" s="158">
        <v>1</v>
      </c>
      <c r="I1291" s="159"/>
      <c r="L1291" s="155"/>
      <c r="M1291" s="160"/>
      <c r="T1291" s="161"/>
      <c r="AT1291" s="156" t="s">
        <v>151</v>
      </c>
      <c r="AU1291" s="156" t="s">
        <v>91</v>
      </c>
      <c r="AV1291" s="13" t="s">
        <v>91</v>
      </c>
      <c r="AW1291" s="13" t="s">
        <v>42</v>
      </c>
      <c r="AX1291" s="13" t="s">
        <v>81</v>
      </c>
      <c r="AY1291" s="156" t="s">
        <v>140</v>
      </c>
    </row>
    <row r="1292" spans="2:65" s="12" customFormat="1" ht="11.25">
      <c r="B1292" s="148"/>
      <c r="D1292" s="149" t="s">
        <v>151</v>
      </c>
      <c r="E1292" s="150" t="s">
        <v>79</v>
      </c>
      <c r="F1292" s="151" t="s">
        <v>659</v>
      </c>
      <c r="H1292" s="150" t="s">
        <v>79</v>
      </c>
      <c r="I1292" s="152"/>
      <c r="L1292" s="148"/>
      <c r="M1292" s="153"/>
      <c r="T1292" s="154"/>
      <c r="AT1292" s="150" t="s">
        <v>151</v>
      </c>
      <c r="AU1292" s="150" t="s">
        <v>91</v>
      </c>
      <c r="AV1292" s="12" t="s">
        <v>88</v>
      </c>
      <c r="AW1292" s="12" t="s">
        <v>42</v>
      </c>
      <c r="AX1292" s="12" t="s">
        <v>81</v>
      </c>
      <c r="AY1292" s="150" t="s">
        <v>140</v>
      </c>
    </row>
    <row r="1293" spans="2:65" s="13" customFormat="1" ht="11.25">
      <c r="B1293" s="155"/>
      <c r="D1293" s="149" t="s">
        <v>151</v>
      </c>
      <c r="E1293" s="156" t="s">
        <v>79</v>
      </c>
      <c r="F1293" s="157" t="s">
        <v>88</v>
      </c>
      <c r="H1293" s="158">
        <v>1</v>
      </c>
      <c r="I1293" s="159"/>
      <c r="L1293" s="155"/>
      <c r="M1293" s="160"/>
      <c r="T1293" s="161"/>
      <c r="AT1293" s="156" t="s">
        <v>151</v>
      </c>
      <c r="AU1293" s="156" t="s">
        <v>91</v>
      </c>
      <c r="AV1293" s="13" t="s">
        <v>91</v>
      </c>
      <c r="AW1293" s="13" t="s">
        <v>42</v>
      </c>
      <c r="AX1293" s="13" t="s">
        <v>81</v>
      </c>
      <c r="AY1293" s="156" t="s">
        <v>140</v>
      </c>
    </row>
    <row r="1294" spans="2:65" s="12" customFormat="1" ht="11.25">
      <c r="B1294" s="148"/>
      <c r="D1294" s="149" t="s">
        <v>151</v>
      </c>
      <c r="E1294" s="150" t="s">
        <v>79</v>
      </c>
      <c r="F1294" s="151" t="s">
        <v>682</v>
      </c>
      <c r="H1294" s="150" t="s">
        <v>79</v>
      </c>
      <c r="I1294" s="152"/>
      <c r="L1294" s="148"/>
      <c r="M1294" s="153"/>
      <c r="T1294" s="154"/>
      <c r="AT1294" s="150" t="s">
        <v>151</v>
      </c>
      <c r="AU1294" s="150" t="s">
        <v>91</v>
      </c>
      <c r="AV1294" s="12" t="s">
        <v>88</v>
      </c>
      <c r="AW1294" s="12" t="s">
        <v>42</v>
      </c>
      <c r="AX1294" s="12" t="s">
        <v>81</v>
      </c>
      <c r="AY1294" s="150" t="s">
        <v>140</v>
      </c>
    </row>
    <row r="1295" spans="2:65" s="13" customFormat="1" ht="11.25">
      <c r="B1295" s="155"/>
      <c r="D1295" s="149" t="s">
        <v>151</v>
      </c>
      <c r="E1295" s="156" t="s">
        <v>79</v>
      </c>
      <c r="F1295" s="157" t="s">
        <v>88</v>
      </c>
      <c r="H1295" s="158">
        <v>1</v>
      </c>
      <c r="I1295" s="159"/>
      <c r="L1295" s="155"/>
      <c r="M1295" s="160"/>
      <c r="T1295" s="161"/>
      <c r="AT1295" s="156" t="s">
        <v>151</v>
      </c>
      <c r="AU1295" s="156" t="s">
        <v>91</v>
      </c>
      <c r="AV1295" s="13" t="s">
        <v>91</v>
      </c>
      <c r="AW1295" s="13" t="s">
        <v>42</v>
      </c>
      <c r="AX1295" s="13" t="s">
        <v>81</v>
      </c>
      <c r="AY1295" s="156" t="s">
        <v>140</v>
      </c>
    </row>
    <row r="1296" spans="2:65" s="12" customFormat="1" ht="11.25">
      <c r="B1296" s="148"/>
      <c r="D1296" s="149" t="s">
        <v>151</v>
      </c>
      <c r="E1296" s="150" t="s">
        <v>79</v>
      </c>
      <c r="F1296" s="151" t="s">
        <v>661</v>
      </c>
      <c r="H1296" s="150" t="s">
        <v>79</v>
      </c>
      <c r="I1296" s="152"/>
      <c r="L1296" s="148"/>
      <c r="M1296" s="153"/>
      <c r="T1296" s="154"/>
      <c r="AT1296" s="150" t="s">
        <v>151</v>
      </c>
      <c r="AU1296" s="150" t="s">
        <v>91</v>
      </c>
      <c r="AV1296" s="12" t="s">
        <v>88</v>
      </c>
      <c r="AW1296" s="12" t="s">
        <v>42</v>
      </c>
      <c r="AX1296" s="12" t="s">
        <v>81</v>
      </c>
      <c r="AY1296" s="150" t="s">
        <v>140</v>
      </c>
    </row>
    <row r="1297" spans="2:65" s="13" customFormat="1" ht="11.25">
      <c r="B1297" s="155"/>
      <c r="D1297" s="149" t="s">
        <v>151</v>
      </c>
      <c r="E1297" s="156" t="s">
        <v>79</v>
      </c>
      <c r="F1297" s="157" t="s">
        <v>88</v>
      </c>
      <c r="H1297" s="158">
        <v>1</v>
      </c>
      <c r="I1297" s="159"/>
      <c r="L1297" s="155"/>
      <c r="M1297" s="160"/>
      <c r="T1297" s="161"/>
      <c r="AT1297" s="156" t="s">
        <v>151</v>
      </c>
      <c r="AU1297" s="156" t="s">
        <v>91</v>
      </c>
      <c r="AV1297" s="13" t="s">
        <v>91</v>
      </c>
      <c r="AW1297" s="13" t="s">
        <v>42</v>
      </c>
      <c r="AX1297" s="13" t="s">
        <v>81</v>
      </c>
      <c r="AY1297" s="156" t="s">
        <v>140</v>
      </c>
    </row>
    <row r="1298" spans="2:65" s="12" customFormat="1" ht="11.25">
      <c r="B1298" s="148"/>
      <c r="D1298" s="149" t="s">
        <v>151</v>
      </c>
      <c r="E1298" s="150" t="s">
        <v>79</v>
      </c>
      <c r="F1298" s="151" t="s">
        <v>663</v>
      </c>
      <c r="H1298" s="150" t="s">
        <v>79</v>
      </c>
      <c r="I1298" s="152"/>
      <c r="L1298" s="148"/>
      <c r="M1298" s="153"/>
      <c r="T1298" s="154"/>
      <c r="AT1298" s="150" t="s">
        <v>151</v>
      </c>
      <c r="AU1298" s="150" t="s">
        <v>91</v>
      </c>
      <c r="AV1298" s="12" t="s">
        <v>88</v>
      </c>
      <c r="AW1298" s="12" t="s">
        <v>42</v>
      </c>
      <c r="AX1298" s="12" t="s">
        <v>81</v>
      </c>
      <c r="AY1298" s="150" t="s">
        <v>140</v>
      </c>
    </row>
    <row r="1299" spans="2:65" s="13" customFormat="1" ht="11.25">
      <c r="B1299" s="155"/>
      <c r="D1299" s="149" t="s">
        <v>151</v>
      </c>
      <c r="E1299" s="156" t="s">
        <v>79</v>
      </c>
      <c r="F1299" s="157" t="s">
        <v>88</v>
      </c>
      <c r="H1299" s="158">
        <v>1</v>
      </c>
      <c r="I1299" s="159"/>
      <c r="L1299" s="155"/>
      <c r="M1299" s="160"/>
      <c r="T1299" s="161"/>
      <c r="AT1299" s="156" t="s">
        <v>151</v>
      </c>
      <c r="AU1299" s="156" t="s">
        <v>91</v>
      </c>
      <c r="AV1299" s="13" t="s">
        <v>91</v>
      </c>
      <c r="AW1299" s="13" t="s">
        <v>42</v>
      </c>
      <c r="AX1299" s="13" t="s">
        <v>81</v>
      </c>
      <c r="AY1299" s="156" t="s">
        <v>140</v>
      </c>
    </row>
    <row r="1300" spans="2:65" s="12" customFormat="1" ht="11.25">
      <c r="B1300" s="148"/>
      <c r="D1300" s="149" t="s">
        <v>151</v>
      </c>
      <c r="E1300" s="150" t="s">
        <v>79</v>
      </c>
      <c r="F1300" s="151" t="s">
        <v>664</v>
      </c>
      <c r="H1300" s="150" t="s">
        <v>79</v>
      </c>
      <c r="I1300" s="152"/>
      <c r="L1300" s="148"/>
      <c r="M1300" s="153"/>
      <c r="T1300" s="154"/>
      <c r="AT1300" s="150" t="s">
        <v>151</v>
      </c>
      <c r="AU1300" s="150" t="s">
        <v>91</v>
      </c>
      <c r="AV1300" s="12" t="s">
        <v>88</v>
      </c>
      <c r="AW1300" s="12" t="s">
        <v>42</v>
      </c>
      <c r="AX1300" s="12" t="s">
        <v>81</v>
      </c>
      <c r="AY1300" s="150" t="s">
        <v>140</v>
      </c>
    </row>
    <row r="1301" spans="2:65" s="13" customFormat="1" ht="11.25">
      <c r="B1301" s="155"/>
      <c r="D1301" s="149" t="s">
        <v>151</v>
      </c>
      <c r="E1301" s="156" t="s">
        <v>79</v>
      </c>
      <c r="F1301" s="157" t="s">
        <v>88</v>
      </c>
      <c r="H1301" s="158">
        <v>1</v>
      </c>
      <c r="I1301" s="159"/>
      <c r="L1301" s="155"/>
      <c r="M1301" s="160"/>
      <c r="T1301" s="161"/>
      <c r="AT1301" s="156" t="s">
        <v>151</v>
      </c>
      <c r="AU1301" s="156" t="s">
        <v>91</v>
      </c>
      <c r="AV1301" s="13" t="s">
        <v>91</v>
      </c>
      <c r="AW1301" s="13" t="s">
        <v>42</v>
      </c>
      <c r="AX1301" s="13" t="s">
        <v>81</v>
      </c>
      <c r="AY1301" s="156" t="s">
        <v>140</v>
      </c>
    </row>
    <row r="1302" spans="2:65" s="12" customFormat="1" ht="11.25">
      <c r="B1302" s="148"/>
      <c r="D1302" s="149" t="s">
        <v>151</v>
      </c>
      <c r="E1302" s="150" t="s">
        <v>79</v>
      </c>
      <c r="F1302" s="151" t="s">
        <v>666</v>
      </c>
      <c r="H1302" s="150" t="s">
        <v>79</v>
      </c>
      <c r="I1302" s="152"/>
      <c r="L1302" s="148"/>
      <c r="M1302" s="153"/>
      <c r="T1302" s="154"/>
      <c r="AT1302" s="150" t="s">
        <v>151</v>
      </c>
      <c r="AU1302" s="150" t="s">
        <v>91</v>
      </c>
      <c r="AV1302" s="12" t="s">
        <v>88</v>
      </c>
      <c r="AW1302" s="12" t="s">
        <v>42</v>
      </c>
      <c r="AX1302" s="12" t="s">
        <v>81</v>
      </c>
      <c r="AY1302" s="150" t="s">
        <v>140</v>
      </c>
    </row>
    <row r="1303" spans="2:65" s="13" customFormat="1" ht="11.25">
      <c r="B1303" s="155"/>
      <c r="D1303" s="149" t="s">
        <v>151</v>
      </c>
      <c r="E1303" s="156" t="s">
        <v>79</v>
      </c>
      <c r="F1303" s="157" t="s">
        <v>88</v>
      </c>
      <c r="H1303" s="158">
        <v>1</v>
      </c>
      <c r="I1303" s="159"/>
      <c r="L1303" s="155"/>
      <c r="M1303" s="160"/>
      <c r="T1303" s="161"/>
      <c r="AT1303" s="156" t="s">
        <v>151</v>
      </c>
      <c r="AU1303" s="156" t="s">
        <v>91</v>
      </c>
      <c r="AV1303" s="13" t="s">
        <v>91</v>
      </c>
      <c r="AW1303" s="13" t="s">
        <v>42</v>
      </c>
      <c r="AX1303" s="13" t="s">
        <v>81</v>
      </c>
      <c r="AY1303" s="156" t="s">
        <v>140</v>
      </c>
    </row>
    <row r="1304" spans="2:65" s="12" customFormat="1" ht="11.25">
      <c r="B1304" s="148"/>
      <c r="D1304" s="149" t="s">
        <v>151</v>
      </c>
      <c r="E1304" s="150" t="s">
        <v>79</v>
      </c>
      <c r="F1304" s="151" t="s">
        <v>667</v>
      </c>
      <c r="H1304" s="150" t="s">
        <v>79</v>
      </c>
      <c r="I1304" s="152"/>
      <c r="L1304" s="148"/>
      <c r="M1304" s="153"/>
      <c r="T1304" s="154"/>
      <c r="AT1304" s="150" t="s">
        <v>151</v>
      </c>
      <c r="AU1304" s="150" t="s">
        <v>91</v>
      </c>
      <c r="AV1304" s="12" t="s">
        <v>88</v>
      </c>
      <c r="AW1304" s="12" t="s">
        <v>42</v>
      </c>
      <c r="AX1304" s="12" t="s">
        <v>81</v>
      </c>
      <c r="AY1304" s="150" t="s">
        <v>140</v>
      </c>
    </row>
    <row r="1305" spans="2:65" s="13" customFormat="1" ht="11.25">
      <c r="B1305" s="155"/>
      <c r="D1305" s="149" t="s">
        <v>151</v>
      </c>
      <c r="E1305" s="156" t="s">
        <v>79</v>
      </c>
      <c r="F1305" s="157" t="s">
        <v>88</v>
      </c>
      <c r="H1305" s="158">
        <v>1</v>
      </c>
      <c r="I1305" s="159"/>
      <c r="L1305" s="155"/>
      <c r="M1305" s="160"/>
      <c r="T1305" s="161"/>
      <c r="AT1305" s="156" t="s">
        <v>151</v>
      </c>
      <c r="AU1305" s="156" t="s">
        <v>91</v>
      </c>
      <c r="AV1305" s="13" t="s">
        <v>91</v>
      </c>
      <c r="AW1305" s="13" t="s">
        <v>42</v>
      </c>
      <c r="AX1305" s="13" t="s">
        <v>81</v>
      </c>
      <c r="AY1305" s="156" t="s">
        <v>140</v>
      </c>
    </row>
    <row r="1306" spans="2:65" s="14" customFormat="1" ht="11.25">
      <c r="B1306" s="172"/>
      <c r="D1306" s="149" t="s">
        <v>151</v>
      </c>
      <c r="E1306" s="173" t="s">
        <v>79</v>
      </c>
      <c r="F1306" s="174" t="s">
        <v>260</v>
      </c>
      <c r="H1306" s="175">
        <v>8</v>
      </c>
      <c r="I1306" s="176"/>
      <c r="L1306" s="172"/>
      <c r="M1306" s="177"/>
      <c r="T1306" s="178"/>
      <c r="AT1306" s="173" t="s">
        <v>151</v>
      </c>
      <c r="AU1306" s="173" t="s">
        <v>91</v>
      </c>
      <c r="AV1306" s="14" t="s">
        <v>147</v>
      </c>
      <c r="AW1306" s="14" t="s">
        <v>42</v>
      </c>
      <c r="AX1306" s="14" t="s">
        <v>88</v>
      </c>
      <c r="AY1306" s="173" t="s">
        <v>140</v>
      </c>
    </row>
    <row r="1307" spans="2:65" s="1" customFormat="1" ht="76.349999999999994" customHeight="1">
      <c r="B1307" s="32"/>
      <c r="C1307" s="131" t="s">
        <v>1119</v>
      </c>
      <c r="D1307" s="131" t="s">
        <v>142</v>
      </c>
      <c r="E1307" s="132" t="s">
        <v>1120</v>
      </c>
      <c r="F1307" s="133" t="s">
        <v>1121</v>
      </c>
      <c r="G1307" s="134" t="s">
        <v>280</v>
      </c>
      <c r="H1307" s="135">
        <v>5</v>
      </c>
      <c r="I1307" s="136"/>
      <c r="J1307" s="137">
        <f>ROUND(I1307*H1307,2)</f>
        <v>0</v>
      </c>
      <c r="K1307" s="133" t="s">
        <v>146</v>
      </c>
      <c r="L1307" s="32"/>
      <c r="M1307" s="138" t="s">
        <v>79</v>
      </c>
      <c r="N1307" s="139" t="s">
        <v>51</v>
      </c>
      <c r="P1307" s="140">
        <f>O1307*H1307</f>
        <v>0</v>
      </c>
      <c r="Q1307" s="140">
        <v>0</v>
      </c>
      <c r="R1307" s="140">
        <f>Q1307*H1307</f>
        <v>0</v>
      </c>
      <c r="S1307" s="140">
        <v>0</v>
      </c>
      <c r="T1307" s="141">
        <f>S1307*H1307</f>
        <v>0</v>
      </c>
      <c r="AR1307" s="142" t="s">
        <v>88</v>
      </c>
      <c r="AT1307" s="142" t="s">
        <v>142</v>
      </c>
      <c r="AU1307" s="142" t="s">
        <v>91</v>
      </c>
      <c r="AY1307" s="16" t="s">
        <v>140</v>
      </c>
      <c r="BE1307" s="143">
        <f>IF(N1307="základní",J1307,0)</f>
        <v>0</v>
      </c>
      <c r="BF1307" s="143">
        <f>IF(N1307="snížená",J1307,0)</f>
        <v>0</v>
      </c>
      <c r="BG1307" s="143">
        <f>IF(N1307="zákl. přenesená",J1307,0)</f>
        <v>0</v>
      </c>
      <c r="BH1307" s="143">
        <f>IF(N1307="sníž. přenesená",J1307,0)</f>
        <v>0</v>
      </c>
      <c r="BI1307" s="143">
        <f>IF(N1307="nulová",J1307,0)</f>
        <v>0</v>
      </c>
      <c r="BJ1307" s="16" t="s">
        <v>88</v>
      </c>
      <c r="BK1307" s="143">
        <f>ROUND(I1307*H1307,2)</f>
        <v>0</v>
      </c>
      <c r="BL1307" s="16" t="s">
        <v>88</v>
      </c>
      <c r="BM1307" s="142" t="s">
        <v>1122</v>
      </c>
    </row>
    <row r="1308" spans="2:65" s="1" customFormat="1" ht="11.25">
      <c r="B1308" s="32"/>
      <c r="D1308" s="144" t="s">
        <v>149</v>
      </c>
      <c r="F1308" s="145" t="s">
        <v>1123</v>
      </c>
      <c r="I1308" s="146"/>
      <c r="L1308" s="32"/>
      <c r="M1308" s="147"/>
      <c r="T1308" s="53"/>
      <c r="AT1308" s="16" t="s">
        <v>149</v>
      </c>
      <c r="AU1308" s="16" t="s">
        <v>91</v>
      </c>
    </row>
    <row r="1309" spans="2:65" s="12" customFormat="1" ht="11.25">
      <c r="B1309" s="148"/>
      <c r="D1309" s="149" t="s">
        <v>151</v>
      </c>
      <c r="E1309" s="150" t="s">
        <v>79</v>
      </c>
      <c r="F1309" s="151" t="s">
        <v>247</v>
      </c>
      <c r="H1309" s="150" t="s">
        <v>79</v>
      </c>
      <c r="I1309" s="152"/>
      <c r="L1309" s="148"/>
      <c r="M1309" s="153"/>
      <c r="T1309" s="154"/>
      <c r="AT1309" s="150" t="s">
        <v>151</v>
      </c>
      <c r="AU1309" s="150" t="s">
        <v>91</v>
      </c>
      <c r="AV1309" s="12" t="s">
        <v>88</v>
      </c>
      <c r="AW1309" s="12" t="s">
        <v>42</v>
      </c>
      <c r="AX1309" s="12" t="s">
        <v>81</v>
      </c>
      <c r="AY1309" s="150" t="s">
        <v>140</v>
      </c>
    </row>
    <row r="1310" spans="2:65" s="12" customFormat="1" ht="11.25">
      <c r="B1310" s="148"/>
      <c r="D1310" s="149" t="s">
        <v>151</v>
      </c>
      <c r="E1310" s="150" t="s">
        <v>79</v>
      </c>
      <c r="F1310" s="151" t="s">
        <v>657</v>
      </c>
      <c r="H1310" s="150" t="s">
        <v>79</v>
      </c>
      <c r="I1310" s="152"/>
      <c r="L1310" s="148"/>
      <c r="M1310" s="153"/>
      <c r="T1310" s="154"/>
      <c r="AT1310" s="150" t="s">
        <v>151</v>
      </c>
      <c r="AU1310" s="150" t="s">
        <v>91</v>
      </c>
      <c r="AV1310" s="12" t="s">
        <v>88</v>
      </c>
      <c r="AW1310" s="12" t="s">
        <v>42</v>
      </c>
      <c r="AX1310" s="12" t="s">
        <v>81</v>
      </c>
      <c r="AY1310" s="150" t="s">
        <v>140</v>
      </c>
    </row>
    <row r="1311" spans="2:65" s="13" customFormat="1" ht="11.25">
      <c r="B1311" s="155"/>
      <c r="D1311" s="149" t="s">
        <v>151</v>
      </c>
      <c r="E1311" s="156" t="s">
        <v>79</v>
      </c>
      <c r="F1311" s="157" t="s">
        <v>88</v>
      </c>
      <c r="H1311" s="158">
        <v>1</v>
      </c>
      <c r="I1311" s="159"/>
      <c r="L1311" s="155"/>
      <c r="M1311" s="160"/>
      <c r="T1311" s="161"/>
      <c r="AT1311" s="156" t="s">
        <v>151</v>
      </c>
      <c r="AU1311" s="156" t="s">
        <v>91</v>
      </c>
      <c r="AV1311" s="13" t="s">
        <v>91</v>
      </c>
      <c r="AW1311" s="13" t="s">
        <v>42</v>
      </c>
      <c r="AX1311" s="13" t="s">
        <v>81</v>
      </c>
      <c r="AY1311" s="156" t="s">
        <v>140</v>
      </c>
    </row>
    <row r="1312" spans="2:65" s="12" customFormat="1" ht="11.25">
      <c r="B1312" s="148"/>
      <c r="D1312" s="149" t="s">
        <v>151</v>
      </c>
      <c r="E1312" s="150" t="s">
        <v>79</v>
      </c>
      <c r="F1312" s="151" t="s">
        <v>663</v>
      </c>
      <c r="H1312" s="150" t="s">
        <v>79</v>
      </c>
      <c r="I1312" s="152"/>
      <c r="L1312" s="148"/>
      <c r="M1312" s="153"/>
      <c r="T1312" s="154"/>
      <c r="AT1312" s="150" t="s">
        <v>151</v>
      </c>
      <c r="AU1312" s="150" t="s">
        <v>91</v>
      </c>
      <c r="AV1312" s="12" t="s">
        <v>88</v>
      </c>
      <c r="AW1312" s="12" t="s">
        <v>42</v>
      </c>
      <c r="AX1312" s="12" t="s">
        <v>81</v>
      </c>
      <c r="AY1312" s="150" t="s">
        <v>140</v>
      </c>
    </row>
    <row r="1313" spans="2:65" s="13" customFormat="1" ht="11.25">
      <c r="B1313" s="155"/>
      <c r="D1313" s="149" t="s">
        <v>151</v>
      </c>
      <c r="E1313" s="156" t="s">
        <v>79</v>
      </c>
      <c r="F1313" s="157" t="s">
        <v>88</v>
      </c>
      <c r="H1313" s="158">
        <v>1</v>
      </c>
      <c r="I1313" s="159"/>
      <c r="L1313" s="155"/>
      <c r="M1313" s="160"/>
      <c r="T1313" s="161"/>
      <c r="AT1313" s="156" t="s">
        <v>151</v>
      </c>
      <c r="AU1313" s="156" t="s">
        <v>91</v>
      </c>
      <c r="AV1313" s="13" t="s">
        <v>91</v>
      </c>
      <c r="AW1313" s="13" t="s">
        <v>42</v>
      </c>
      <c r="AX1313" s="13" t="s">
        <v>81</v>
      </c>
      <c r="AY1313" s="156" t="s">
        <v>140</v>
      </c>
    </row>
    <row r="1314" spans="2:65" s="12" customFormat="1" ht="11.25">
      <c r="B1314" s="148"/>
      <c r="D1314" s="149" t="s">
        <v>151</v>
      </c>
      <c r="E1314" s="150" t="s">
        <v>79</v>
      </c>
      <c r="F1314" s="151" t="s">
        <v>664</v>
      </c>
      <c r="H1314" s="150" t="s">
        <v>79</v>
      </c>
      <c r="I1314" s="152"/>
      <c r="L1314" s="148"/>
      <c r="M1314" s="153"/>
      <c r="T1314" s="154"/>
      <c r="AT1314" s="150" t="s">
        <v>151</v>
      </c>
      <c r="AU1314" s="150" t="s">
        <v>91</v>
      </c>
      <c r="AV1314" s="12" t="s">
        <v>88</v>
      </c>
      <c r="AW1314" s="12" t="s">
        <v>42</v>
      </c>
      <c r="AX1314" s="12" t="s">
        <v>81</v>
      </c>
      <c r="AY1314" s="150" t="s">
        <v>140</v>
      </c>
    </row>
    <row r="1315" spans="2:65" s="13" customFormat="1" ht="11.25">
      <c r="B1315" s="155"/>
      <c r="D1315" s="149" t="s">
        <v>151</v>
      </c>
      <c r="E1315" s="156" t="s">
        <v>79</v>
      </c>
      <c r="F1315" s="157" t="s">
        <v>88</v>
      </c>
      <c r="H1315" s="158">
        <v>1</v>
      </c>
      <c r="I1315" s="159"/>
      <c r="L1315" s="155"/>
      <c r="M1315" s="160"/>
      <c r="T1315" s="161"/>
      <c r="AT1315" s="156" t="s">
        <v>151</v>
      </c>
      <c r="AU1315" s="156" t="s">
        <v>91</v>
      </c>
      <c r="AV1315" s="13" t="s">
        <v>91</v>
      </c>
      <c r="AW1315" s="13" t="s">
        <v>42</v>
      </c>
      <c r="AX1315" s="13" t="s">
        <v>81</v>
      </c>
      <c r="AY1315" s="156" t="s">
        <v>140</v>
      </c>
    </row>
    <row r="1316" spans="2:65" s="12" customFormat="1" ht="11.25">
      <c r="B1316" s="148"/>
      <c r="D1316" s="149" t="s">
        <v>151</v>
      </c>
      <c r="E1316" s="150" t="s">
        <v>79</v>
      </c>
      <c r="F1316" s="151" t="s">
        <v>666</v>
      </c>
      <c r="H1316" s="150" t="s">
        <v>79</v>
      </c>
      <c r="I1316" s="152"/>
      <c r="L1316" s="148"/>
      <c r="M1316" s="153"/>
      <c r="T1316" s="154"/>
      <c r="AT1316" s="150" t="s">
        <v>151</v>
      </c>
      <c r="AU1316" s="150" t="s">
        <v>91</v>
      </c>
      <c r="AV1316" s="12" t="s">
        <v>88</v>
      </c>
      <c r="AW1316" s="12" t="s">
        <v>42</v>
      </c>
      <c r="AX1316" s="12" t="s">
        <v>81</v>
      </c>
      <c r="AY1316" s="150" t="s">
        <v>140</v>
      </c>
    </row>
    <row r="1317" spans="2:65" s="13" customFormat="1" ht="11.25">
      <c r="B1317" s="155"/>
      <c r="D1317" s="149" t="s">
        <v>151</v>
      </c>
      <c r="E1317" s="156" t="s">
        <v>79</v>
      </c>
      <c r="F1317" s="157" t="s">
        <v>88</v>
      </c>
      <c r="H1317" s="158">
        <v>1</v>
      </c>
      <c r="I1317" s="159"/>
      <c r="L1317" s="155"/>
      <c r="M1317" s="160"/>
      <c r="T1317" s="161"/>
      <c r="AT1317" s="156" t="s">
        <v>151</v>
      </c>
      <c r="AU1317" s="156" t="s">
        <v>91</v>
      </c>
      <c r="AV1317" s="13" t="s">
        <v>91</v>
      </c>
      <c r="AW1317" s="13" t="s">
        <v>42</v>
      </c>
      <c r="AX1317" s="13" t="s">
        <v>81</v>
      </c>
      <c r="AY1317" s="156" t="s">
        <v>140</v>
      </c>
    </row>
    <row r="1318" spans="2:65" s="12" customFormat="1" ht="11.25">
      <c r="B1318" s="148"/>
      <c r="D1318" s="149" t="s">
        <v>151</v>
      </c>
      <c r="E1318" s="150" t="s">
        <v>79</v>
      </c>
      <c r="F1318" s="151" t="s">
        <v>667</v>
      </c>
      <c r="H1318" s="150" t="s">
        <v>79</v>
      </c>
      <c r="I1318" s="152"/>
      <c r="L1318" s="148"/>
      <c r="M1318" s="153"/>
      <c r="T1318" s="154"/>
      <c r="AT1318" s="150" t="s">
        <v>151</v>
      </c>
      <c r="AU1318" s="150" t="s">
        <v>91</v>
      </c>
      <c r="AV1318" s="12" t="s">
        <v>88</v>
      </c>
      <c r="AW1318" s="12" t="s">
        <v>42</v>
      </c>
      <c r="AX1318" s="12" t="s">
        <v>81</v>
      </c>
      <c r="AY1318" s="150" t="s">
        <v>140</v>
      </c>
    </row>
    <row r="1319" spans="2:65" s="13" customFormat="1" ht="11.25">
      <c r="B1319" s="155"/>
      <c r="D1319" s="149" t="s">
        <v>151</v>
      </c>
      <c r="E1319" s="156" t="s">
        <v>79</v>
      </c>
      <c r="F1319" s="157" t="s">
        <v>88</v>
      </c>
      <c r="H1319" s="158">
        <v>1</v>
      </c>
      <c r="I1319" s="159"/>
      <c r="L1319" s="155"/>
      <c r="M1319" s="160"/>
      <c r="T1319" s="161"/>
      <c r="AT1319" s="156" t="s">
        <v>151</v>
      </c>
      <c r="AU1319" s="156" t="s">
        <v>91</v>
      </c>
      <c r="AV1319" s="13" t="s">
        <v>91</v>
      </c>
      <c r="AW1319" s="13" t="s">
        <v>42</v>
      </c>
      <c r="AX1319" s="13" t="s">
        <v>81</v>
      </c>
      <c r="AY1319" s="156" t="s">
        <v>140</v>
      </c>
    </row>
    <row r="1320" spans="2:65" s="14" customFormat="1" ht="11.25">
      <c r="B1320" s="172"/>
      <c r="D1320" s="149" t="s">
        <v>151</v>
      </c>
      <c r="E1320" s="173" t="s">
        <v>79</v>
      </c>
      <c r="F1320" s="174" t="s">
        <v>260</v>
      </c>
      <c r="H1320" s="175">
        <v>5</v>
      </c>
      <c r="I1320" s="176"/>
      <c r="L1320" s="172"/>
      <c r="M1320" s="177"/>
      <c r="T1320" s="178"/>
      <c r="AT1320" s="173" t="s">
        <v>151</v>
      </c>
      <c r="AU1320" s="173" t="s">
        <v>91</v>
      </c>
      <c r="AV1320" s="14" t="s">
        <v>147</v>
      </c>
      <c r="AW1320" s="14" t="s">
        <v>42</v>
      </c>
      <c r="AX1320" s="14" t="s">
        <v>88</v>
      </c>
      <c r="AY1320" s="173" t="s">
        <v>140</v>
      </c>
    </row>
    <row r="1321" spans="2:65" s="1" customFormat="1" ht="62.65" customHeight="1">
      <c r="B1321" s="32"/>
      <c r="C1321" s="131" t="s">
        <v>1124</v>
      </c>
      <c r="D1321" s="131" t="s">
        <v>142</v>
      </c>
      <c r="E1321" s="132" t="s">
        <v>1125</v>
      </c>
      <c r="F1321" s="133" t="s">
        <v>1126</v>
      </c>
      <c r="G1321" s="134" t="s">
        <v>280</v>
      </c>
      <c r="H1321" s="135">
        <v>5</v>
      </c>
      <c r="I1321" s="136"/>
      <c r="J1321" s="137">
        <f>ROUND(I1321*H1321,2)</f>
        <v>0</v>
      </c>
      <c r="K1321" s="133" t="s">
        <v>146</v>
      </c>
      <c r="L1321" s="32"/>
      <c r="M1321" s="138" t="s">
        <v>79</v>
      </c>
      <c r="N1321" s="139" t="s">
        <v>51</v>
      </c>
      <c r="P1321" s="140">
        <f>O1321*H1321</f>
        <v>0</v>
      </c>
      <c r="Q1321" s="140">
        <v>0</v>
      </c>
      <c r="R1321" s="140">
        <f>Q1321*H1321</f>
        <v>0</v>
      </c>
      <c r="S1321" s="140">
        <v>0</v>
      </c>
      <c r="T1321" s="141">
        <f>S1321*H1321</f>
        <v>0</v>
      </c>
      <c r="AR1321" s="142" t="s">
        <v>88</v>
      </c>
      <c r="AT1321" s="142" t="s">
        <v>142</v>
      </c>
      <c r="AU1321" s="142" t="s">
        <v>91</v>
      </c>
      <c r="AY1321" s="16" t="s">
        <v>140</v>
      </c>
      <c r="BE1321" s="143">
        <f>IF(N1321="základní",J1321,0)</f>
        <v>0</v>
      </c>
      <c r="BF1321" s="143">
        <f>IF(N1321="snížená",J1321,0)</f>
        <v>0</v>
      </c>
      <c r="BG1321" s="143">
        <f>IF(N1321="zákl. přenesená",J1321,0)</f>
        <v>0</v>
      </c>
      <c r="BH1321" s="143">
        <f>IF(N1321="sníž. přenesená",J1321,0)</f>
        <v>0</v>
      </c>
      <c r="BI1321" s="143">
        <f>IF(N1321="nulová",J1321,0)</f>
        <v>0</v>
      </c>
      <c r="BJ1321" s="16" t="s">
        <v>88</v>
      </c>
      <c r="BK1321" s="143">
        <f>ROUND(I1321*H1321,2)</f>
        <v>0</v>
      </c>
      <c r="BL1321" s="16" t="s">
        <v>88</v>
      </c>
      <c r="BM1321" s="142" t="s">
        <v>1127</v>
      </c>
    </row>
    <row r="1322" spans="2:65" s="1" customFormat="1" ht="11.25">
      <c r="B1322" s="32"/>
      <c r="D1322" s="144" t="s">
        <v>149</v>
      </c>
      <c r="F1322" s="145" t="s">
        <v>1128</v>
      </c>
      <c r="I1322" s="146"/>
      <c r="L1322" s="32"/>
      <c r="M1322" s="147"/>
      <c r="T1322" s="53"/>
      <c r="AT1322" s="16" t="s">
        <v>149</v>
      </c>
      <c r="AU1322" s="16" t="s">
        <v>91</v>
      </c>
    </row>
    <row r="1323" spans="2:65" s="12" customFormat="1" ht="11.25">
      <c r="B1323" s="148"/>
      <c r="D1323" s="149" t="s">
        <v>151</v>
      </c>
      <c r="E1323" s="150" t="s">
        <v>79</v>
      </c>
      <c r="F1323" s="151" t="s">
        <v>247</v>
      </c>
      <c r="H1323" s="150" t="s">
        <v>79</v>
      </c>
      <c r="I1323" s="152"/>
      <c r="L1323" s="148"/>
      <c r="M1323" s="153"/>
      <c r="T1323" s="154"/>
      <c r="AT1323" s="150" t="s">
        <v>151</v>
      </c>
      <c r="AU1323" s="150" t="s">
        <v>91</v>
      </c>
      <c r="AV1323" s="12" t="s">
        <v>88</v>
      </c>
      <c r="AW1323" s="12" t="s">
        <v>42</v>
      </c>
      <c r="AX1323" s="12" t="s">
        <v>81</v>
      </c>
      <c r="AY1323" s="150" t="s">
        <v>140</v>
      </c>
    </row>
    <row r="1324" spans="2:65" s="12" customFormat="1" ht="11.25">
      <c r="B1324" s="148"/>
      <c r="D1324" s="149" t="s">
        <v>151</v>
      </c>
      <c r="E1324" s="150" t="s">
        <v>79</v>
      </c>
      <c r="F1324" s="151" t="s">
        <v>657</v>
      </c>
      <c r="H1324" s="150" t="s">
        <v>79</v>
      </c>
      <c r="I1324" s="152"/>
      <c r="L1324" s="148"/>
      <c r="M1324" s="153"/>
      <c r="T1324" s="154"/>
      <c r="AT1324" s="150" t="s">
        <v>151</v>
      </c>
      <c r="AU1324" s="150" t="s">
        <v>91</v>
      </c>
      <c r="AV1324" s="12" t="s">
        <v>88</v>
      </c>
      <c r="AW1324" s="12" t="s">
        <v>42</v>
      </c>
      <c r="AX1324" s="12" t="s">
        <v>81</v>
      </c>
      <c r="AY1324" s="150" t="s">
        <v>140</v>
      </c>
    </row>
    <row r="1325" spans="2:65" s="13" customFormat="1" ht="11.25">
      <c r="B1325" s="155"/>
      <c r="D1325" s="149" t="s">
        <v>151</v>
      </c>
      <c r="E1325" s="156" t="s">
        <v>79</v>
      </c>
      <c r="F1325" s="157" t="s">
        <v>88</v>
      </c>
      <c r="H1325" s="158">
        <v>1</v>
      </c>
      <c r="I1325" s="159"/>
      <c r="L1325" s="155"/>
      <c r="M1325" s="160"/>
      <c r="T1325" s="161"/>
      <c r="AT1325" s="156" t="s">
        <v>151</v>
      </c>
      <c r="AU1325" s="156" t="s">
        <v>91</v>
      </c>
      <c r="AV1325" s="13" t="s">
        <v>91</v>
      </c>
      <c r="AW1325" s="13" t="s">
        <v>42</v>
      </c>
      <c r="AX1325" s="13" t="s">
        <v>81</v>
      </c>
      <c r="AY1325" s="156" t="s">
        <v>140</v>
      </c>
    </row>
    <row r="1326" spans="2:65" s="12" customFormat="1" ht="11.25">
      <c r="B1326" s="148"/>
      <c r="D1326" s="149" t="s">
        <v>151</v>
      </c>
      <c r="E1326" s="150" t="s">
        <v>79</v>
      </c>
      <c r="F1326" s="151" t="s">
        <v>663</v>
      </c>
      <c r="H1326" s="150" t="s">
        <v>79</v>
      </c>
      <c r="I1326" s="152"/>
      <c r="L1326" s="148"/>
      <c r="M1326" s="153"/>
      <c r="T1326" s="154"/>
      <c r="AT1326" s="150" t="s">
        <v>151</v>
      </c>
      <c r="AU1326" s="150" t="s">
        <v>91</v>
      </c>
      <c r="AV1326" s="12" t="s">
        <v>88</v>
      </c>
      <c r="AW1326" s="12" t="s">
        <v>42</v>
      </c>
      <c r="AX1326" s="12" t="s">
        <v>81</v>
      </c>
      <c r="AY1326" s="150" t="s">
        <v>140</v>
      </c>
    </row>
    <row r="1327" spans="2:65" s="13" customFormat="1" ht="11.25">
      <c r="B1327" s="155"/>
      <c r="D1327" s="149" t="s">
        <v>151</v>
      </c>
      <c r="E1327" s="156" t="s">
        <v>79</v>
      </c>
      <c r="F1327" s="157" t="s">
        <v>88</v>
      </c>
      <c r="H1327" s="158">
        <v>1</v>
      </c>
      <c r="I1327" s="159"/>
      <c r="L1327" s="155"/>
      <c r="M1327" s="160"/>
      <c r="T1327" s="161"/>
      <c r="AT1327" s="156" t="s">
        <v>151</v>
      </c>
      <c r="AU1327" s="156" t="s">
        <v>91</v>
      </c>
      <c r="AV1327" s="13" t="s">
        <v>91</v>
      </c>
      <c r="AW1327" s="13" t="s">
        <v>42</v>
      </c>
      <c r="AX1327" s="13" t="s">
        <v>81</v>
      </c>
      <c r="AY1327" s="156" t="s">
        <v>140</v>
      </c>
    </row>
    <row r="1328" spans="2:65" s="12" customFormat="1" ht="11.25">
      <c r="B1328" s="148"/>
      <c r="D1328" s="149" t="s">
        <v>151</v>
      </c>
      <c r="E1328" s="150" t="s">
        <v>79</v>
      </c>
      <c r="F1328" s="151" t="s">
        <v>664</v>
      </c>
      <c r="H1328" s="150" t="s">
        <v>79</v>
      </c>
      <c r="I1328" s="152"/>
      <c r="L1328" s="148"/>
      <c r="M1328" s="153"/>
      <c r="T1328" s="154"/>
      <c r="AT1328" s="150" t="s">
        <v>151</v>
      </c>
      <c r="AU1328" s="150" t="s">
        <v>91</v>
      </c>
      <c r="AV1328" s="12" t="s">
        <v>88</v>
      </c>
      <c r="AW1328" s="12" t="s">
        <v>42</v>
      </c>
      <c r="AX1328" s="12" t="s">
        <v>81</v>
      </c>
      <c r="AY1328" s="150" t="s">
        <v>140</v>
      </c>
    </row>
    <row r="1329" spans="2:65" s="13" customFormat="1" ht="11.25">
      <c r="B1329" s="155"/>
      <c r="D1329" s="149" t="s">
        <v>151</v>
      </c>
      <c r="E1329" s="156" t="s">
        <v>79</v>
      </c>
      <c r="F1329" s="157" t="s">
        <v>88</v>
      </c>
      <c r="H1329" s="158">
        <v>1</v>
      </c>
      <c r="I1329" s="159"/>
      <c r="L1329" s="155"/>
      <c r="M1329" s="160"/>
      <c r="T1329" s="161"/>
      <c r="AT1329" s="156" t="s">
        <v>151</v>
      </c>
      <c r="AU1329" s="156" t="s">
        <v>91</v>
      </c>
      <c r="AV1329" s="13" t="s">
        <v>91</v>
      </c>
      <c r="AW1329" s="13" t="s">
        <v>42</v>
      </c>
      <c r="AX1329" s="13" t="s">
        <v>81</v>
      </c>
      <c r="AY1329" s="156" t="s">
        <v>140</v>
      </c>
    </row>
    <row r="1330" spans="2:65" s="12" customFormat="1" ht="11.25">
      <c r="B1330" s="148"/>
      <c r="D1330" s="149" t="s">
        <v>151</v>
      </c>
      <c r="E1330" s="150" t="s">
        <v>79</v>
      </c>
      <c r="F1330" s="151" t="s">
        <v>666</v>
      </c>
      <c r="H1330" s="150" t="s">
        <v>79</v>
      </c>
      <c r="I1330" s="152"/>
      <c r="L1330" s="148"/>
      <c r="M1330" s="153"/>
      <c r="T1330" s="154"/>
      <c r="AT1330" s="150" t="s">
        <v>151</v>
      </c>
      <c r="AU1330" s="150" t="s">
        <v>91</v>
      </c>
      <c r="AV1330" s="12" t="s">
        <v>88</v>
      </c>
      <c r="AW1330" s="12" t="s">
        <v>42</v>
      </c>
      <c r="AX1330" s="12" t="s">
        <v>81</v>
      </c>
      <c r="AY1330" s="150" t="s">
        <v>140</v>
      </c>
    </row>
    <row r="1331" spans="2:65" s="13" customFormat="1" ht="11.25">
      <c r="B1331" s="155"/>
      <c r="D1331" s="149" t="s">
        <v>151</v>
      </c>
      <c r="E1331" s="156" t="s">
        <v>79</v>
      </c>
      <c r="F1331" s="157" t="s">
        <v>88</v>
      </c>
      <c r="H1331" s="158">
        <v>1</v>
      </c>
      <c r="I1331" s="159"/>
      <c r="L1331" s="155"/>
      <c r="M1331" s="160"/>
      <c r="T1331" s="161"/>
      <c r="AT1331" s="156" t="s">
        <v>151</v>
      </c>
      <c r="AU1331" s="156" t="s">
        <v>91</v>
      </c>
      <c r="AV1331" s="13" t="s">
        <v>91</v>
      </c>
      <c r="AW1331" s="13" t="s">
        <v>42</v>
      </c>
      <c r="AX1331" s="13" t="s">
        <v>81</v>
      </c>
      <c r="AY1331" s="156" t="s">
        <v>140</v>
      </c>
    </row>
    <row r="1332" spans="2:65" s="12" customFormat="1" ht="11.25">
      <c r="B1332" s="148"/>
      <c r="D1332" s="149" t="s">
        <v>151</v>
      </c>
      <c r="E1332" s="150" t="s">
        <v>79</v>
      </c>
      <c r="F1332" s="151" t="s">
        <v>667</v>
      </c>
      <c r="H1332" s="150" t="s">
        <v>79</v>
      </c>
      <c r="I1332" s="152"/>
      <c r="L1332" s="148"/>
      <c r="M1332" s="153"/>
      <c r="T1332" s="154"/>
      <c r="AT1332" s="150" t="s">
        <v>151</v>
      </c>
      <c r="AU1332" s="150" t="s">
        <v>91</v>
      </c>
      <c r="AV1332" s="12" t="s">
        <v>88</v>
      </c>
      <c r="AW1332" s="12" t="s">
        <v>42</v>
      </c>
      <c r="AX1332" s="12" t="s">
        <v>81</v>
      </c>
      <c r="AY1332" s="150" t="s">
        <v>140</v>
      </c>
    </row>
    <row r="1333" spans="2:65" s="13" customFormat="1" ht="11.25">
      <c r="B1333" s="155"/>
      <c r="D1333" s="149" t="s">
        <v>151</v>
      </c>
      <c r="E1333" s="156" t="s">
        <v>79</v>
      </c>
      <c r="F1333" s="157" t="s">
        <v>88</v>
      </c>
      <c r="H1333" s="158">
        <v>1</v>
      </c>
      <c r="I1333" s="159"/>
      <c r="L1333" s="155"/>
      <c r="M1333" s="160"/>
      <c r="T1333" s="161"/>
      <c r="AT1333" s="156" t="s">
        <v>151</v>
      </c>
      <c r="AU1333" s="156" t="s">
        <v>91</v>
      </c>
      <c r="AV1333" s="13" t="s">
        <v>91</v>
      </c>
      <c r="AW1333" s="13" t="s">
        <v>42</v>
      </c>
      <c r="AX1333" s="13" t="s">
        <v>81</v>
      </c>
      <c r="AY1333" s="156" t="s">
        <v>140</v>
      </c>
    </row>
    <row r="1334" spans="2:65" s="14" customFormat="1" ht="11.25">
      <c r="B1334" s="172"/>
      <c r="D1334" s="149" t="s">
        <v>151</v>
      </c>
      <c r="E1334" s="173" t="s">
        <v>79</v>
      </c>
      <c r="F1334" s="174" t="s">
        <v>260</v>
      </c>
      <c r="H1334" s="175">
        <v>5</v>
      </c>
      <c r="I1334" s="176"/>
      <c r="L1334" s="172"/>
      <c r="M1334" s="177"/>
      <c r="T1334" s="178"/>
      <c r="AT1334" s="173" t="s">
        <v>151</v>
      </c>
      <c r="AU1334" s="173" t="s">
        <v>91</v>
      </c>
      <c r="AV1334" s="14" t="s">
        <v>147</v>
      </c>
      <c r="AW1334" s="14" t="s">
        <v>42</v>
      </c>
      <c r="AX1334" s="14" t="s">
        <v>88</v>
      </c>
      <c r="AY1334" s="173" t="s">
        <v>140</v>
      </c>
    </row>
    <row r="1335" spans="2:65" s="1" customFormat="1" ht="24.2" customHeight="1">
      <c r="B1335" s="32"/>
      <c r="C1335" s="162" t="s">
        <v>1129</v>
      </c>
      <c r="D1335" s="162" t="s">
        <v>170</v>
      </c>
      <c r="E1335" s="163" t="s">
        <v>1130</v>
      </c>
      <c r="F1335" s="164" t="s">
        <v>1131</v>
      </c>
      <c r="G1335" s="165" t="s">
        <v>280</v>
      </c>
      <c r="H1335" s="166">
        <v>1</v>
      </c>
      <c r="I1335" s="167"/>
      <c r="J1335" s="168">
        <f>ROUND(I1335*H1335,2)</f>
        <v>0</v>
      </c>
      <c r="K1335" s="164" t="s">
        <v>289</v>
      </c>
      <c r="L1335" s="169"/>
      <c r="M1335" s="170" t="s">
        <v>79</v>
      </c>
      <c r="N1335" s="171" t="s">
        <v>51</v>
      </c>
      <c r="P1335" s="140">
        <f>O1335*H1335</f>
        <v>0</v>
      </c>
      <c r="Q1335" s="140">
        <v>0</v>
      </c>
      <c r="R1335" s="140">
        <f>Q1335*H1335</f>
        <v>0</v>
      </c>
      <c r="S1335" s="140">
        <v>0</v>
      </c>
      <c r="T1335" s="141">
        <f>S1335*H1335</f>
        <v>0</v>
      </c>
      <c r="AR1335" s="142" t="s">
        <v>91</v>
      </c>
      <c r="AT1335" s="142" t="s">
        <v>170</v>
      </c>
      <c r="AU1335" s="142" t="s">
        <v>91</v>
      </c>
      <c r="AY1335" s="16" t="s">
        <v>140</v>
      </c>
      <c r="BE1335" s="143">
        <f>IF(N1335="základní",J1335,0)</f>
        <v>0</v>
      </c>
      <c r="BF1335" s="143">
        <f>IF(N1335="snížená",J1335,0)</f>
        <v>0</v>
      </c>
      <c r="BG1335" s="143">
        <f>IF(N1335="zákl. přenesená",J1335,0)</f>
        <v>0</v>
      </c>
      <c r="BH1335" s="143">
        <f>IF(N1335="sníž. přenesená",J1335,0)</f>
        <v>0</v>
      </c>
      <c r="BI1335" s="143">
        <f>IF(N1335="nulová",J1335,0)</f>
        <v>0</v>
      </c>
      <c r="BJ1335" s="16" t="s">
        <v>88</v>
      </c>
      <c r="BK1335" s="143">
        <f>ROUND(I1335*H1335,2)</f>
        <v>0</v>
      </c>
      <c r="BL1335" s="16" t="s">
        <v>88</v>
      </c>
      <c r="BM1335" s="142" t="s">
        <v>1132</v>
      </c>
    </row>
    <row r="1336" spans="2:65" s="12" customFormat="1" ht="11.25">
      <c r="B1336" s="148"/>
      <c r="D1336" s="149" t="s">
        <v>151</v>
      </c>
      <c r="E1336" s="150" t="s">
        <v>79</v>
      </c>
      <c r="F1336" s="151" t="s">
        <v>247</v>
      </c>
      <c r="H1336" s="150" t="s">
        <v>79</v>
      </c>
      <c r="I1336" s="152"/>
      <c r="L1336" s="148"/>
      <c r="M1336" s="153"/>
      <c r="T1336" s="154"/>
      <c r="AT1336" s="150" t="s">
        <v>151</v>
      </c>
      <c r="AU1336" s="150" t="s">
        <v>91</v>
      </c>
      <c r="AV1336" s="12" t="s">
        <v>88</v>
      </c>
      <c r="AW1336" s="12" t="s">
        <v>42</v>
      </c>
      <c r="AX1336" s="12" t="s">
        <v>81</v>
      </c>
      <c r="AY1336" s="150" t="s">
        <v>140</v>
      </c>
    </row>
    <row r="1337" spans="2:65" s="12" customFormat="1" ht="11.25">
      <c r="B1337" s="148"/>
      <c r="D1337" s="149" t="s">
        <v>151</v>
      </c>
      <c r="E1337" s="150" t="s">
        <v>79</v>
      </c>
      <c r="F1337" s="151" t="s">
        <v>664</v>
      </c>
      <c r="H1337" s="150" t="s">
        <v>79</v>
      </c>
      <c r="I1337" s="152"/>
      <c r="L1337" s="148"/>
      <c r="M1337" s="153"/>
      <c r="T1337" s="154"/>
      <c r="AT1337" s="150" t="s">
        <v>151</v>
      </c>
      <c r="AU1337" s="150" t="s">
        <v>91</v>
      </c>
      <c r="AV1337" s="12" t="s">
        <v>88</v>
      </c>
      <c r="AW1337" s="12" t="s">
        <v>42</v>
      </c>
      <c r="AX1337" s="12" t="s">
        <v>81</v>
      </c>
      <c r="AY1337" s="150" t="s">
        <v>140</v>
      </c>
    </row>
    <row r="1338" spans="2:65" s="13" customFormat="1" ht="11.25">
      <c r="B1338" s="155"/>
      <c r="D1338" s="149" t="s">
        <v>151</v>
      </c>
      <c r="E1338" s="156" t="s">
        <v>79</v>
      </c>
      <c r="F1338" s="157" t="s">
        <v>88</v>
      </c>
      <c r="H1338" s="158">
        <v>1</v>
      </c>
      <c r="I1338" s="159"/>
      <c r="L1338" s="155"/>
      <c r="M1338" s="160"/>
      <c r="T1338" s="161"/>
      <c r="AT1338" s="156" t="s">
        <v>151</v>
      </c>
      <c r="AU1338" s="156" t="s">
        <v>91</v>
      </c>
      <c r="AV1338" s="13" t="s">
        <v>91</v>
      </c>
      <c r="AW1338" s="13" t="s">
        <v>42</v>
      </c>
      <c r="AX1338" s="13" t="s">
        <v>88</v>
      </c>
      <c r="AY1338" s="156" t="s">
        <v>140</v>
      </c>
    </row>
    <row r="1339" spans="2:65" s="1" customFormat="1" ht="37.9" customHeight="1">
      <c r="B1339" s="32"/>
      <c r="C1339" s="162" t="s">
        <v>1133</v>
      </c>
      <c r="D1339" s="162" t="s">
        <v>170</v>
      </c>
      <c r="E1339" s="163" t="s">
        <v>1134</v>
      </c>
      <c r="F1339" s="164" t="s">
        <v>1135</v>
      </c>
      <c r="G1339" s="165" t="s">
        <v>280</v>
      </c>
      <c r="H1339" s="166">
        <v>4</v>
      </c>
      <c r="I1339" s="167"/>
      <c r="J1339" s="168">
        <f>ROUND(I1339*H1339,2)</f>
        <v>0</v>
      </c>
      <c r="K1339" s="164" t="s">
        <v>289</v>
      </c>
      <c r="L1339" s="169"/>
      <c r="M1339" s="170" t="s">
        <v>79</v>
      </c>
      <c r="N1339" s="171" t="s">
        <v>51</v>
      </c>
      <c r="P1339" s="140">
        <f>O1339*H1339</f>
        <v>0</v>
      </c>
      <c r="Q1339" s="140">
        <v>0</v>
      </c>
      <c r="R1339" s="140">
        <f>Q1339*H1339</f>
        <v>0</v>
      </c>
      <c r="S1339" s="140">
        <v>0</v>
      </c>
      <c r="T1339" s="141">
        <f>S1339*H1339</f>
        <v>0</v>
      </c>
      <c r="AR1339" s="142" t="s">
        <v>91</v>
      </c>
      <c r="AT1339" s="142" t="s">
        <v>170</v>
      </c>
      <c r="AU1339" s="142" t="s">
        <v>91</v>
      </c>
      <c r="AY1339" s="16" t="s">
        <v>140</v>
      </c>
      <c r="BE1339" s="143">
        <f>IF(N1339="základní",J1339,0)</f>
        <v>0</v>
      </c>
      <c r="BF1339" s="143">
        <f>IF(N1339="snížená",J1339,0)</f>
        <v>0</v>
      </c>
      <c r="BG1339" s="143">
        <f>IF(N1339="zákl. přenesená",J1339,0)</f>
        <v>0</v>
      </c>
      <c r="BH1339" s="143">
        <f>IF(N1339="sníž. přenesená",J1339,0)</f>
        <v>0</v>
      </c>
      <c r="BI1339" s="143">
        <f>IF(N1339="nulová",J1339,0)</f>
        <v>0</v>
      </c>
      <c r="BJ1339" s="16" t="s">
        <v>88</v>
      </c>
      <c r="BK1339" s="143">
        <f>ROUND(I1339*H1339,2)</f>
        <v>0</v>
      </c>
      <c r="BL1339" s="16" t="s">
        <v>88</v>
      </c>
      <c r="BM1339" s="142" t="s">
        <v>1136</v>
      </c>
    </row>
    <row r="1340" spans="2:65" s="12" customFormat="1" ht="11.25">
      <c r="B1340" s="148"/>
      <c r="D1340" s="149" t="s">
        <v>151</v>
      </c>
      <c r="E1340" s="150" t="s">
        <v>79</v>
      </c>
      <c r="F1340" s="151" t="s">
        <v>247</v>
      </c>
      <c r="H1340" s="150" t="s">
        <v>79</v>
      </c>
      <c r="I1340" s="152"/>
      <c r="L1340" s="148"/>
      <c r="M1340" s="153"/>
      <c r="T1340" s="154"/>
      <c r="AT1340" s="150" t="s">
        <v>151</v>
      </c>
      <c r="AU1340" s="150" t="s">
        <v>91</v>
      </c>
      <c r="AV1340" s="12" t="s">
        <v>88</v>
      </c>
      <c r="AW1340" s="12" t="s">
        <v>42</v>
      </c>
      <c r="AX1340" s="12" t="s">
        <v>81</v>
      </c>
      <c r="AY1340" s="150" t="s">
        <v>140</v>
      </c>
    </row>
    <row r="1341" spans="2:65" s="12" customFormat="1" ht="11.25">
      <c r="B1341" s="148"/>
      <c r="D1341" s="149" t="s">
        <v>151</v>
      </c>
      <c r="E1341" s="150" t="s">
        <v>79</v>
      </c>
      <c r="F1341" s="151" t="s">
        <v>657</v>
      </c>
      <c r="H1341" s="150" t="s">
        <v>79</v>
      </c>
      <c r="I1341" s="152"/>
      <c r="L1341" s="148"/>
      <c r="M1341" s="153"/>
      <c r="T1341" s="154"/>
      <c r="AT1341" s="150" t="s">
        <v>151</v>
      </c>
      <c r="AU1341" s="150" t="s">
        <v>91</v>
      </c>
      <c r="AV1341" s="12" t="s">
        <v>88</v>
      </c>
      <c r="AW1341" s="12" t="s">
        <v>42</v>
      </c>
      <c r="AX1341" s="12" t="s">
        <v>81</v>
      </c>
      <c r="AY1341" s="150" t="s">
        <v>140</v>
      </c>
    </row>
    <row r="1342" spans="2:65" s="13" customFormat="1" ht="11.25">
      <c r="B1342" s="155"/>
      <c r="D1342" s="149" t="s">
        <v>151</v>
      </c>
      <c r="E1342" s="156" t="s">
        <v>79</v>
      </c>
      <c r="F1342" s="157" t="s">
        <v>88</v>
      </c>
      <c r="H1342" s="158">
        <v>1</v>
      </c>
      <c r="I1342" s="159"/>
      <c r="L1342" s="155"/>
      <c r="M1342" s="160"/>
      <c r="T1342" s="161"/>
      <c r="AT1342" s="156" t="s">
        <v>151</v>
      </c>
      <c r="AU1342" s="156" t="s">
        <v>91</v>
      </c>
      <c r="AV1342" s="13" t="s">
        <v>91</v>
      </c>
      <c r="AW1342" s="13" t="s">
        <v>42</v>
      </c>
      <c r="AX1342" s="13" t="s">
        <v>81</v>
      </c>
      <c r="AY1342" s="156" t="s">
        <v>140</v>
      </c>
    </row>
    <row r="1343" spans="2:65" s="12" customFormat="1" ht="11.25">
      <c r="B1343" s="148"/>
      <c r="D1343" s="149" t="s">
        <v>151</v>
      </c>
      <c r="E1343" s="150" t="s">
        <v>79</v>
      </c>
      <c r="F1343" s="151" t="s">
        <v>663</v>
      </c>
      <c r="H1343" s="150" t="s">
        <v>79</v>
      </c>
      <c r="I1343" s="152"/>
      <c r="L1343" s="148"/>
      <c r="M1343" s="153"/>
      <c r="T1343" s="154"/>
      <c r="AT1343" s="150" t="s">
        <v>151</v>
      </c>
      <c r="AU1343" s="150" t="s">
        <v>91</v>
      </c>
      <c r="AV1343" s="12" t="s">
        <v>88</v>
      </c>
      <c r="AW1343" s="12" t="s">
        <v>42</v>
      </c>
      <c r="AX1343" s="12" t="s">
        <v>81</v>
      </c>
      <c r="AY1343" s="150" t="s">
        <v>140</v>
      </c>
    </row>
    <row r="1344" spans="2:65" s="13" customFormat="1" ht="11.25">
      <c r="B1344" s="155"/>
      <c r="D1344" s="149" t="s">
        <v>151</v>
      </c>
      <c r="E1344" s="156" t="s">
        <v>79</v>
      </c>
      <c r="F1344" s="157" t="s">
        <v>88</v>
      </c>
      <c r="H1344" s="158">
        <v>1</v>
      </c>
      <c r="I1344" s="159"/>
      <c r="L1344" s="155"/>
      <c r="M1344" s="160"/>
      <c r="T1344" s="161"/>
      <c r="AT1344" s="156" t="s">
        <v>151</v>
      </c>
      <c r="AU1344" s="156" t="s">
        <v>91</v>
      </c>
      <c r="AV1344" s="13" t="s">
        <v>91</v>
      </c>
      <c r="AW1344" s="13" t="s">
        <v>42</v>
      </c>
      <c r="AX1344" s="13" t="s">
        <v>81</v>
      </c>
      <c r="AY1344" s="156" t="s">
        <v>140</v>
      </c>
    </row>
    <row r="1345" spans="2:65" s="12" customFormat="1" ht="11.25">
      <c r="B1345" s="148"/>
      <c r="D1345" s="149" t="s">
        <v>151</v>
      </c>
      <c r="E1345" s="150" t="s">
        <v>79</v>
      </c>
      <c r="F1345" s="151" t="s">
        <v>666</v>
      </c>
      <c r="H1345" s="150" t="s">
        <v>79</v>
      </c>
      <c r="I1345" s="152"/>
      <c r="L1345" s="148"/>
      <c r="M1345" s="153"/>
      <c r="T1345" s="154"/>
      <c r="AT1345" s="150" t="s">
        <v>151</v>
      </c>
      <c r="AU1345" s="150" t="s">
        <v>91</v>
      </c>
      <c r="AV1345" s="12" t="s">
        <v>88</v>
      </c>
      <c r="AW1345" s="12" t="s">
        <v>42</v>
      </c>
      <c r="AX1345" s="12" t="s">
        <v>81</v>
      </c>
      <c r="AY1345" s="150" t="s">
        <v>140</v>
      </c>
    </row>
    <row r="1346" spans="2:65" s="13" customFormat="1" ht="11.25">
      <c r="B1346" s="155"/>
      <c r="D1346" s="149" t="s">
        <v>151</v>
      </c>
      <c r="E1346" s="156" t="s">
        <v>79</v>
      </c>
      <c r="F1346" s="157" t="s">
        <v>88</v>
      </c>
      <c r="H1346" s="158">
        <v>1</v>
      </c>
      <c r="I1346" s="159"/>
      <c r="L1346" s="155"/>
      <c r="M1346" s="160"/>
      <c r="T1346" s="161"/>
      <c r="AT1346" s="156" t="s">
        <v>151</v>
      </c>
      <c r="AU1346" s="156" t="s">
        <v>91</v>
      </c>
      <c r="AV1346" s="13" t="s">
        <v>91</v>
      </c>
      <c r="AW1346" s="13" t="s">
        <v>42</v>
      </c>
      <c r="AX1346" s="13" t="s">
        <v>81</v>
      </c>
      <c r="AY1346" s="156" t="s">
        <v>140</v>
      </c>
    </row>
    <row r="1347" spans="2:65" s="12" customFormat="1" ht="11.25">
      <c r="B1347" s="148"/>
      <c r="D1347" s="149" t="s">
        <v>151</v>
      </c>
      <c r="E1347" s="150" t="s">
        <v>79</v>
      </c>
      <c r="F1347" s="151" t="s">
        <v>667</v>
      </c>
      <c r="H1347" s="150" t="s">
        <v>79</v>
      </c>
      <c r="I1347" s="152"/>
      <c r="L1347" s="148"/>
      <c r="M1347" s="153"/>
      <c r="T1347" s="154"/>
      <c r="AT1347" s="150" t="s">
        <v>151</v>
      </c>
      <c r="AU1347" s="150" t="s">
        <v>91</v>
      </c>
      <c r="AV1347" s="12" t="s">
        <v>88</v>
      </c>
      <c r="AW1347" s="12" t="s">
        <v>42</v>
      </c>
      <c r="AX1347" s="12" t="s">
        <v>81</v>
      </c>
      <c r="AY1347" s="150" t="s">
        <v>140</v>
      </c>
    </row>
    <row r="1348" spans="2:65" s="13" customFormat="1" ht="11.25">
      <c r="B1348" s="155"/>
      <c r="D1348" s="149" t="s">
        <v>151</v>
      </c>
      <c r="E1348" s="156" t="s">
        <v>79</v>
      </c>
      <c r="F1348" s="157" t="s">
        <v>88</v>
      </c>
      <c r="H1348" s="158">
        <v>1</v>
      </c>
      <c r="I1348" s="159"/>
      <c r="L1348" s="155"/>
      <c r="M1348" s="160"/>
      <c r="T1348" s="161"/>
      <c r="AT1348" s="156" t="s">
        <v>151</v>
      </c>
      <c r="AU1348" s="156" t="s">
        <v>91</v>
      </c>
      <c r="AV1348" s="13" t="s">
        <v>91</v>
      </c>
      <c r="AW1348" s="13" t="s">
        <v>42</v>
      </c>
      <c r="AX1348" s="13" t="s">
        <v>81</v>
      </c>
      <c r="AY1348" s="156" t="s">
        <v>140</v>
      </c>
    </row>
    <row r="1349" spans="2:65" s="14" customFormat="1" ht="11.25">
      <c r="B1349" s="172"/>
      <c r="D1349" s="149" t="s">
        <v>151</v>
      </c>
      <c r="E1349" s="173" t="s">
        <v>79</v>
      </c>
      <c r="F1349" s="174" t="s">
        <v>260</v>
      </c>
      <c r="H1349" s="175">
        <v>4</v>
      </c>
      <c r="I1349" s="176"/>
      <c r="L1349" s="172"/>
      <c r="M1349" s="177"/>
      <c r="T1349" s="178"/>
      <c r="AT1349" s="173" t="s">
        <v>151</v>
      </c>
      <c r="AU1349" s="173" t="s">
        <v>91</v>
      </c>
      <c r="AV1349" s="14" t="s">
        <v>147</v>
      </c>
      <c r="AW1349" s="14" t="s">
        <v>42</v>
      </c>
      <c r="AX1349" s="14" t="s">
        <v>88</v>
      </c>
      <c r="AY1349" s="173" t="s">
        <v>140</v>
      </c>
    </row>
    <row r="1350" spans="2:65" s="1" customFormat="1" ht="76.349999999999994" customHeight="1">
      <c r="B1350" s="32"/>
      <c r="C1350" s="131" t="s">
        <v>1137</v>
      </c>
      <c r="D1350" s="131" t="s">
        <v>142</v>
      </c>
      <c r="E1350" s="132" t="s">
        <v>1138</v>
      </c>
      <c r="F1350" s="133" t="s">
        <v>1139</v>
      </c>
      <c r="G1350" s="134" t="s">
        <v>280</v>
      </c>
      <c r="H1350" s="135">
        <v>2</v>
      </c>
      <c r="I1350" s="136"/>
      <c r="J1350" s="137">
        <f>ROUND(I1350*H1350,2)</f>
        <v>0</v>
      </c>
      <c r="K1350" s="133" t="s">
        <v>146</v>
      </c>
      <c r="L1350" s="32"/>
      <c r="M1350" s="138" t="s">
        <v>79</v>
      </c>
      <c r="N1350" s="139" t="s">
        <v>51</v>
      </c>
      <c r="P1350" s="140">
        <f>O1350*H1350</f>
        <v>0</v>
      </c>
      <c r="Q1350" s="140">
        <v>0</v>
      </c>
      <c r="R1350" s="140">
        <f>Q1350*H1350</f>
        <v>0</v>
      </c>
      <c r="S1350" s="140">
        <v>0</v>
      </c>
      <c r="T1350" s="141">
        <f>S1350*H1350</f>
        <v>0</v>
      </c>
      <c r="AR1350" s="142" t="s">
        <v>88</v>
      </c>
      <c r="AT1350" s="142" t="s">
        <v>142</v>
      </c>
      <c r="AU1350" s="142" t="s">
        <v>91</v>
      </c>
      <c r="AY1350" s="16" t="s">
        <v>140</v>
      </c>
      <c r="BE1350" s="143">
        <f>IF(N1350="základní",J1350,0)</f>
        <v>0</v>
      </c>
      <c r="BF1350" s="143">
        <f>IF(N1350="snížená",J1350,0)</f>
        <v>0</v>
      </c>
      <c r="BG1350" s="143">
        <f>IF(N1350="zákl. přenesená",J1350,0)</f>
        <v>0</v>
      </c>
      <c r="BH1350" s="143">
        <f>IF(N1350="sníž. přenesená",J1350,0)</f>
        <v>0</v>
      </c>
      <c r="BI1350" s="143">
        <f>IF(N1350="nulová",J1350,0)</f>
        <v>0</v>
      </c>
      <c r="BJ1350" s="16" t="s">
        <v>88</v>
      </c>
      <c r="BK1350" s="143">
        <f>ROUND(I1350*H1350,2)</f>
        <v>0</v>
      </c>
      <c r="BL1350" s="16" t="s">
        <v>88</v>
      </c>
      <c r="BM1350" s="142" t="s">
        <v>1140</v>
      </c>
    </row>
    <row r="1351" spans="2:65" s="1" customFormat="1" ht="11.25">
      <c r="B1351" s="32"/>
      <c r="D1351" s="144" t="s">
        <v>149</v>
      </c>
      <c r="F1351" s="145" t="s">
        <v>1141</v>
      </c>
      <c r="I1351" s="146"/>
      <c r="L1351" s="32"/>
      <c r="M1351" s="147"/>
      <c r="T1351" s="53"/>
      <c r="AT1351" s="16" t="s">
        <v>149</v>
      </c>
      <c r="AU1351" s="16" t="s">
        <v>91</v>
      </c>
    </row>
    <row r="1352" spans="2:65" s="12" customFormat="1" ht="11.25">
      <c r="B1352" s="148"/>
      <c r="D1352" s="149" t="s">
        <v>151</v>
      </c>
      <c r="E1352" s="150" t="s">
        <v>79</v>
      </c>
      <c r="F1352" s="151" t="s">
        <v>247</v>
      </c>
      <c r="H1352" s="150" t="s">
        <v>79</v>
      </c>
      <c r="I1352" s="152"/>
      <c r="L1352" s="148"/>
      <c r="M1352" s="153"/>
      <c r="T1352" s="154"/>
      <c r="AT1352" s="150" t="s">
        <v>151</v>
      </c>
      <c r="AU1352" s="150" t="s">
        <v>91</v>
      </c>
      <c r="AV1352" s="12" t="s">
        <v>88</v>
      </c>
      <c r="AW1352" s="12" t="s">
        <v>42</v>
      </c>
      <c r="AX1352" s="12" t="s">
        <v>81</v>
      </c>
      <c r="AY1352" s="150" t="s">
        <v>140</v>
      </c>
    </row>
    <row r="1353" spans="2:65" s="12" customFormat="1" ht="11.25">
      <c r="B1353" s="148"/>
      <c r="D1353" s="149" t="s">
        <v>151</v>
      </c>
      <c r="E1353" s="150" t="s">
        <v>79</v>
      </c>
      <c r="F1353" s="151" t="s">
        <v>657</v>
      </c>
      <c r="H1353" s="150" t="s">
        <v>79</v>
      </c>
      <c r="I1353" s="152"/>
      <c r="L1353" s="148"/>
      <c r="M1353" s="153"/>
      <c r="T1353" s="154"/>
      <c r="AT1353" s="150" t="s">
        <v>151</v>
      </c>
      <c r="AU1353" s="150" t="s">
        <v>91</v>
      </c>
      <c r="AV1353" s="12" t="s">
        <v>88</v>
      </c>
      <c r="AW1353" s="12" t="s">
        <v>42</v>
      </c>
      <c r="AX1353" s="12" t="s">
        <v>81</v>
      </c>
      <c r="AY1353" s="150" t="s">
        <v>140</v>
      </c>
    </row>
    <row r="1354" spans="2:65" s="13" customFormat="1" ht="11.25">
      <c r="B1354" s="155"/>
      <c r="D1354" s="149" t="s">
        <v>151</v>
      </c>
      <c r="E1354" s="156" t="s">
        <v>79</v>
      </c>
      <c r="F1354" s="157" t="s">
        <v>88</v>
      </c>
      <c r="H1354" s="158">
        <v>1</v>
      </c>
      <c r="I1354" s="159"/>
      <c r="L1354" s="155"/>
      <c r="M1354" s="160"/>
      <c r="T1354" s="161"/>
      <c r="AT1354" s="156" t="s">
        <v>151</v>
      </c>
      <c r="AU1354" s="156" t="s">
        <v>91</v>
      </c>
      <c r="AV1354" s="13" t="s">
        <v>91</v>
      </c>
      <c r="AW1354" s="13" t="s">
        <v>42</v>
      </c>
      <c r="AX1354" s="13" t="s">
        <v>81</v>
      </c>
      <c r="AY1354" s="156" t="s">
        <v>140</v>
      </c>
    </row>
    <row r="1355" spans="2:65" s="12" customFormat="1" ht="11.25">
      <c r="B1355" s="148"/>
      <c r="D1355" s="149" t="s">
        <v>151</v>
      </c>
      <c r="E1355" s="150" t="s">
        <v>79</v>
      </c>
      <c r="F1355" s="151" t="s">
        <v>663</v>
      </c>
      <c r="H1355" s="150" t="s">
        <v>79</v>
      </c>
      <c r="I1355" s="152"/>
      <c r="L1355" s="148"/>
      <c r="M1355" s="153"/>
      <c r="T1355" s="154"/>
      <c r="AT1355" s="150" t="s">
        <v>151</v>
      </c>
      <c r="AU1355" s="150" t="s">
        <v>91</v>
      </c>
      <c r="AV1355" s="12" t="s">
        <v>88</v>
      </c>
      <c r="AW1355" s="12" t="s">
        <v>42</v>
      </c>
      <c r="AX1355" s="12" t="s">
        <v>81</v>
      </c>
      <c r="AY1355" s="150" t="s">
        <v>140</v>
      </c>
    </row>
    <row r="1356" spans="2:65" s="13" customFormat="1" ht="11.25">
      <c r="B1356" s="155"/>
      <c r="D1356" s="149" t="s">
        <v>151</v>
      </c>
      <c r="E1356" s="156" t="s">
        <v>79</v>
      </c>
      <c r="F1356" s="157" t="s">
        <v>88</v>
      </c>
      <c r="H1356" s="158">
        <v>1</v>
      </c>
      <c r="I1356" s="159"/>
      <c r="L1356" s="155"/>
      <c r="M1356" s="160"/>
      <c r="T1356" s="161"/>
      <c r="AT1356" s="156" t="s">
        <v>151</v>
      </c>
      <c r="AU1356" s="156" t="s">
        <v>91</v>
      </c>
      <c r="AV1356" s="13" t="s">
        <v>91</v>
      </c>
      <c r="AW1356" s="13" t="s">
        <v>42</v>
      </c>
      <c r="AX1356" s="13" t="s">
        <v>81</v>
      </c>
      <c r="AY1356" s="156" t="s">
        <v>140</v>
      </c>
    </row>
    <row r="1357" spans="2:65" s="14" customFormat="1" ht="11.25">
      <c r="B1357" s="172"/>
      <c r="D1357" s="149" t="s">
        <v>151</v>
      </c>
      <c r="E1357" s="173" t="s">
        <v>79</v>
      </c>
      <c r="F1357" s="174" t="s">
        <v>260</v>
      </c>
      <c r="H1357" s="175">
        <v>2</v>
      </c>
      <c r="I1357" s="176"/>
      <c r="L1357" s="172"/>
      <c r="M1357" s="177"/>
      <c r="T1357" s="178"/>
      <c r="AT1357" s="173" t="s">
        <v>151</v>
      </c>
      <c r="AU1357" s="173" t="s">
        <v>91</v>
      </c>
      <c r="AV1357" s="14" t="s">
        <v>147</v>
      </c>
      <c r="AW1357" s="14" t="s">
        <v>42</v>
      </c>
      <c r="AX1357" s="14" t="s">
        <v>88</v>
      </c>
      <c r="AY1357" s="173" t="s">
        <v>140</v>
      </c>
    </row>
    <row r="1358" spans="2:65" s="1" customFormat="1" ht="62.65" customHeight="1">
      <c r="B1358" s="32"/>
      <c r="C1358" s="131" t="s">
        <v>1142</v>
      </c>
      <c r="D1358" s="131" t="s">
        <v>142</v>
      </c>
      <c r="E1358" s="132" t="s">
        <v>1143</v>
      </c>
      <c r="F1358" s="133" t="s">
        <v>1144</v>
      </c>
      <c r="G1358" s="134" t="s">
        <v>280</v>
      </c>
      <c r="H1358" s="135">
        <v>2</v>
      </c>
      <c r="I1358" s="136"/>
      <c r="J1358" s="137">
        <f>ROUND(I1358*H1358,2)</f>
        <v>0</v>
      </c>
      <c r="K1358" s="133" t="s">
        <v>146</v>
      </c>
      <c r="L1358" s="32"/>
      <c r="M1358" s="138" t="s">
        <v>79</v>
      </c>
      <c r="N1358" s="139" t="s">
        <v>51</v>
      </c>
      <c r="P1358" s="140">
        <f>O1358*H1358</f>
        <v>0</v>
      </c>
      <c r="Q1358" s="140">
        <v>0</v>
      </c>
      <c r="R1358" s="140">
        <f>Q1358*H1358</f>
        <v>0</v>
      </c>
      <c r="S1358" s="140">
        <v>0</v>
      </c>
      <c r="T1358" s="141">
        <f>S1358*H1358</f>
        <v>0</v>
      </c>
      <c r="AR1358" s="142" t="s">
        <v>88</v>
      </c>
      <c r="AT1358" s="142" t="s">
        <v>142</v>
      </c>
      <c r="AU1358" s="142" t="s">
        <v>91</v>
      </c>
      <c r="AY1358" s="16" t="s">
        <v>140</v>
      </c>
      <c r="BE1358" s="143">
        <f>IF(N1358="základní",J1358,0)</f>
        <v>0</v>
      </c>
      <c r="BF1358" s="143">
        <f>IF(N1358="snížená",J1358,0)</f>
        <v>0</v>
      </c>
      <c r="BG1358" s="143">
        <f>IF(N1358="zákl. přenesená",J1358,0)</f>
        <v>0</v>
      </c>
      <c r="BH1358" s="143">
        <f>IF(N1358="sníž. přenesená",J1358,0)</f>
        <v>0</v>
      </c>
      <c r="BI1358" s="143">
        <f>IF(N1358="nulová",J1358,0)</f>
        <v>0</v>
      </c>
      <c r="BJ1358" s="16" t="s">
        <v>88</v>
      </c>
      <c r="BK1358" s="143">
        <f>ROUND(I1358*H1358,2)</f>
        <v>0</v>
      </c>
      <c r="BL1358" s="16" t="s">
        <v>88</v>
      </c>
      <c r="BM1358" s="142" t="s">
        <v>1145</v>
      </c>
    </row>
    <row r="1359" spans="2:65" s="1" customFormat="1" ht="11.25">
      <c r="B1359" s="32"/>
      <c r="D1359" s="144" t="s">
        <v>149</v>
      </c>
      <c r="F1359" s="145" t="s">
        <v>1146</v>
      </c>
      <c r="I1359" s="146"/>
      <c r="L1359" s="32"/>
      <c r="M1359" s="147"/>
      <c r="T1359" s="53"/>
      <c r="AT1359" s="16" t="s">
        <v>149</v>
      </c>
      <c r="AU1359" s="16" t="s">
        <v>91</v>
      </c>
    </row>
    <row r="1360" spans="2:65" s="12" customFormat="1" ht="11.25">
      <c r="B1360" s="148"/>
      <c r="D1360" s="149" t="s">
        <v>151</v>
      </c>
      <c r="E1360" s="150" t="s">
        <v>79</v>
      </c>
      <c r="F1360" s="151" t="s">
        <v>247</v>
      </c>
      <c r="H1360" s="150" t="s">
        <v>79</v>
      </c>
      <c r="I1360" s="152"/>
      <c r="L1360" s="148"/>
      <c r="M1360" s="153"/>
      <c r="T1360" s="154"/>
      <c r="AT1360" s="150" t="s">
        <v>151</v>
      </c>
      <c r="AU1360" s="150" t="s">
        <v>91</v>
      </c>
      <c r="AV1360" s="12" t="s">
        <v>88</v>
      </c>
      <c r="AW1360" s="12" t="s">
        <v>42</v>
      </c>
      <c r="AX1360" s="12" t="s">
        <v>81</v>
      </c>
      <c r="AY1360" s="150" t="s">
        <v>140</v>
      </c>
    </row>
    <row r="1361" spans="2:65" s="12" customFormat="1" ht="11.25">
      <c r="B1361" s="148"/>
      <c r="D1361" s="149" t="s">
        <v>151</v>
      </c>
      <c r="E1361" s="150" t="s">
        <v>79</v>
      </c>
      <c r="F1361" s="151" t="s">
        <v>657</v>
      </c>
      <c r="H1361" s="150" t="s">
        <v>79</v>
      </c>
      <c r="I1361" s="152"/>
      <c r="L1361" s="148"/>
      <c r="M1361" s="153"/>
      <c r="T1361" s="154"/>
      <c r="AT1361" s="150" t="s">
        <v>151</v>
      </c>
      <c r="AU1361" s="150" t="s">
        <v>91</v>
      </c>
      <c r="AV1361" s="12" t="s">
        <v>88</v>
      </c>
      <c r="AW1361" s="12" t="s">
        <v>42</v>
      </c>
      <c r="AX1361" s="12" t="s">
        <v>81</v>
      </c>
      <c r="AY1361" s="150" t="s">
        <v>140</v>
      </c>
    </row>
    <row r="1362" spans="2:65" s="13" customFormat="1" ht="11.25">
      <c r="B1362" s="155"/>
      <c r="D1362" s="149" t="s">
        <v>151</v>
      </c>
      <c r="E1362" s="156" t="s">
        <v>79</v>
      </c>
      <c r="F1362" s="157" t="s">
        <v>88</v>
      </c>
      <c r="H1362" s="158">
        <v>1</v>
      </c>
      <c r="I1362" s="159"/>
      <c r="L1362" s="155"/>
      <c r="M1362" s="160"/>
      <c r="T1362" s="161"/>
      <c r="AT1362" s="156" t="s">
        <v>151</v>
      </c>
      <c r="AU1362" s="156" t="s">
        <v>91</v>
      </c>
      <c r="AV1362" s="13" t="s">
        <v>91</v>
      </c>
      <c r="AW1362" s="13" t="s">
        <v>42</v>
      </c>
      <c r="AX1362" s="13" t="s">
        <v>81</v>
      </c>
      <c r="AY1362" s="156" t="s">
        <v>140</v>
      </c>
    </row>
    <row r="1363" spans="2:65" s="12" customFormat="1" ht="11.25">
      <c r="B1363" s="148"/>
      <c r="D1363" s="149" t="s">
        <v>151</v>
      </c>
      <c r="E1363" s="150" t="s">
        <v>79</v>
      </c>
      <c r="F1363" s="151" t="s">
        <v>663</v>
      </c>
      <c r="H1363" s="150" t="s">
        <v>79</v>
      </c>
      <c r="I1363" s="152"/>
      <c r="L1363" s="148"/>
      <c r="M1363" s="153"/>
      <c r="T1363" s="154"/>
      <c r="AT1363" s="150" t="s">
        <v>151</v>
      </c>
      <c r="AU1363" s="150" t="s">
        <v>91</v>
      </c>
      <c r="AV1363" s="12" t="s">
        <v>88</v>
      </c>
      <c r="AW1363" s="12" t="s">
        <v>42</v>
      </c>
      <c r="AX1363" s="12" t="s">
        <v>81</v>
      </c>
      <c r="AY1363" s="150" t="s">
        <v>140</v>
      </c>
    </row>
    <row r="1364" spans="2:65" s="13" customFormat="1" ht="11.25">
      <c r="B1364" s="155"/>
      <c r="D1364" s="149" t="s">
        <v>151</v>
      </c>
      <c r="E1364" s="156" t="s">
        <v>79</v>
      </c>
      <c r="F1364" s="157" t="s">
        <v>88</v>
      </c>
      <c r="H1364" s="158">
        <v>1</v>
      </c>
      <c r="I1364" s="159"/>
      <c r="L1364" s="155"/>
      <c r="M1364" s="160"/>
      <c r="T1364" s="161"/>
      <c r="AT1364" s="156" t="s">
        <v>151</v>
      </c>
      <c r="AU1364" s="156" t="s">
        <v>91</v>
      </c>
      <c r="AV1364" s="13" t="s">
        <v>91</v>
      </c>
      <c r="AW1364" s="13" t="s">
        <v>42</v>
      </c>
      <c r="AX1364" s="13" t="s">
        <v>81</v>
      </c>
      <c r="AY1364" s="156" t="s">
        <v>140</v>
      </c>
    </row>
    <row r="1365" spans="2:65" s="14" customFormat="1" ht="11.25">
      <c r="B1365" s="172"/>
      <c r="D1365" s="149" t="s">
        <v>151</v>
      </c>
      <c r="E1365" s="173" t="s">
        <v>79</v>
      </c>
      <c r="F1365" s="174" t="s">
        <v>260</v>
      </c>
      <c r="H1365" s="175">
        <v>2</v>
      </c>
      <c r="I1365" s="176"/>
      <c r="L1365" s="172"/>
      <c r="M1365" s="177"/>
      <c r="T1365" s="178"/>
      <c r="AT1365" s="173" t="s">
        <v>151</v>
      </c>
      <c r="AU1365" s="173" t="s">
        <v>91</v>
      </c>
      <c r="AV1365" s="14" t="s">
        <v>147</v>
      </c>
      <c r="AW1365" s="14" t="s">
        <v>42</v>
      </c>
      <c r="AX1365" s="14" t="s">
        <v>88</v>
      </c>
      <c r="AY1365" s="173" t="s">
        <v>140</v>
      </c>
    </row>
    <row r="1366" spans="2:65" s="1" customFormat="1" ht="37.9" customHeight="1">
      <c r="B1366" s="32"/>
      <c r="C1366" s="162" t="s">
        <v>1147</v>
      </c>
      <c r="D1366" s="162" t="s">
        <v>170</v>
      </c>
      <c r="E1366" s="163" t="s">
        <v>1148</v>
      </c>
      <c r="F1366" s="164" t="s">
        <v>1149</v>
      </c>
      <c r="G1366" s="165" t="s">
        <v>280</v>
      </c>
      <c r="H1366" s="166">
        <v>2</v>
      </c>
      <c r="I1366" s="167"/>
      <c r="J1366" s="168">
        <f>ROUND(I1366*H1366,2)</f>
        <v>0</v>
      </c>
      <c r="K1366" s="164" t="s">
        <v>289</v>
      </c>
      <c r="L1366" s="169"/>
      <c r="M1366" s="170" t="s">
        <v>79</v>
      </c>
      <c r="N1366" s="171" t="s">
        <v>51</v>
      </c>
      <c r="P1366" s="140">
        <f>O1366*H1366</f>
        <v>0</v>
      </c>
      <c r="Q1366" s="140">
        <v>0</v>
      </c>
      <c r="R1366" s="140">
        <f>Q1366*H1366</f>
        <v>0</v>
      </c>
      <c r="S1366" s="140">
        <v>0</v>
      </c>
      <c r="T1366" s="141">
        <f>S1366*H1366</f>
        <v>0</v>
      </c>
      <c r="AR1366" s="142" t="s">
        <v>91</v>
      </c>
      <c r="AT1366" s="142" t="s">
        <v>170</v>
      </c>
      <c r="AU1366" s="142" t="s">
        <v>91</v>
      </c>
      <c r="AY1366" s="16" t="s">
        <v>140</v>
      </c>
      <c r="BE1366" s="143">
        <f>IF(N1366="základní",J1366,0)</f>
        <v>0</v>
      </c>
      <c r="BF1366" s="143">
        <f>IF(N1366="snížená",J1366,0)</f>
        <v>0</v>
      </c>
      <c r="BG1366" s="143">
        <f>IF(N1366="zákl. přenesená",J1366,0)</f>
        <v>0</v>
      </c>
      <c r="BH1366" s="143">
        <f>IF(N1366="sníž. přenesená",J1366,0)</f>
        <v>0</v>
      </c>
      <c r="BI1366" s="143">
        <f>IF(N1366="nulová",J1366,0)</f>
        <v>0</v>
      </c>
      <c r="BJ1366" s="16" t="s">
        <v>88</v>
      </c>
      <c r="BK1366" s="143">
        <f>ROUND(I1366*H1366,2)</f>
        <v>0</v>
      </c>
      <c r="BL1366" s="16" t="s">
        <v>88</v>
      </c>
      <c r="BM1366" s="142" t="s">
        <v>1150</v>
      </c>
    </row>
    <row r="1367" spans="2:65" s="12" customFormat="1" ht="11.25">
      <c r="B1367" s="148"/>
      <c r="D1367" s="149" t="s">
        <v>151</v>
      </c>
      <c r="E1367" s="150" t="s">
        <v>79</v>
      </c>
      <c r="F1367" s="151" t="s">
        <v>247</v>
      </c>
      <c r="H1367" s="150" t="s">
        <v>79</v>
      </c>
      <c r="I1367" s="152"/>
      <c r="L1367" s="148"/>
      <c r="M1367" s="153"/>
      <c r="T1367" s="154"/>
      <c r="AT1367" s="150" t="s">
        <v>151</v>
      </c>
      <c r="AU1367" s="150" t="s">
        <v>91</v>
      </c>
      <c r="AV1367" s="12" t="s">
        <v>88</v>
      </c>
      <c r="AW1367" s="12" t="s">
        <v>42</v>
      </c>
      <c r="AX1367" s="12" t="s">
        <v>81</v>
      </c>
      <c r="AY1367" s="150" t="s">
        <v>140</v>
      </c>
    </row>
    <row r="1368" spans="2:65" s="12" customFormat="1" ht="11.25">
      <c r="B1368" s="148"/>
      <c r="D1368" s="149" t="s">
        <v>151</v>
      </c>
      <c r="E1368" s="150" t="s">
        <v>79</v>
      </c>
      <c r="F1368" s="151" t="s">
        <v>657</v>
      </c>
      <c r="H1368" s="150" t="s">
        <v>79</v>
      </c>
      <c r="I1368" s="152"/>
      <c r="L1368" s="148"/>
      <c r="M1368" s="153"/>
      <c r="T1368" s="154"/>
      <c r="AT1368" s="150" t="s">
        <v>151</v>
      </c>
      <c r="AU1368" s="150" t="s">
        <v>91</v>
      </c>
      <c r="AV1368" s="12" t="s">
        <v>88</v>
      </c>
      <c r="AW1368" s="12" t="s">
        <v>42</v>
      </c>
      <c r="AX1368" s="12" t="s">
        <v>81</v>
      </c>
      <c r="AY1368" s="150" t="s">
        <v>140</v>
      </c>
    </row>
    <row r="1369" spans="2:65" s="13" customFormat="1" ht="11.25">
      <c r="B1369" s="155"/>
      <c r="D1369" s="149" t="s">
        <v>151</v>
      </c>
      <c r="E1369" s="156" t="s">
        <v>79</v>
      </c>
      <c r="F1369" s="157" t="s">
        <v>88</v>
      </c>
      <c r="H1369" s="158">
        <v>1</v>
      </c>
      <c r="I1369" s="159"/>
      <c r="L1369" s="155"/>
      <c r="M1369" s="160"/>
      <c r="T1369" s="161"/>
      <c r="AT1369" s="156" t="s">
        <v>151</v>
      </c>
      <c r="AU1369" s="156" t="s">
        <v>91</v>
      </c>
      <c r="AV1369" s="13" t="s">
        <v>91</v>
      </c>
      <c r="AW1369" s="13" t="s">
        <v>42</v>
      </c>
      <c r="AX1369" s="13" t="s">
        <v>81</v>
      </c>
      <c r="AY1369" s="156" t="s">
        <v>140</v>
      </c>
    </row>
    <row r="1370" spans="2:65" s="12" customFormat="1" ht="11.25">
      <c r="B1370" s="148"/>
      <c r="D1370" s="149" t="s">
        <v>151</v>
      </c>
      <c r="E1370" s="150" t="s">
        <v>79</v>
      </c>
      <c r="F1370" s="151" t="s">
        <v>663</v>
      </c>
      <c r="H1370" s="150" t="s">
        <v>79</v>
      </c>
      <c r="I1370" s="152"/>
      <c r="L1370" s="148"/>
      <c r="M1370" s="153"/>
      <c r="T1370" s="154"/>
      <c r="AT1370" s="150" t="s">
        <v>151</v>
      </c>
      <c r="AU1370" s="150" t="s">
        <v>91</v>
      </c>
      <c r="AV1370" s="12" t="s">
        <v>88</v>
      </c>
      <c r="AW1370" s="12" t="s">
        <v>42</v>
      </c>
      <c r="AX1370" s="12" t="s">
        <v>81</v>
      </c>
      <c r="AY1370" s="150" t="s">
        <v>140</v>
      </c>
    </row>
    <row r="1371" spans="2:65" s="13" customFormat="1" ht="11.25">
      <c r="B1371" s="155"/>
      <c r="D1371" s="149" t="s">
        <v>151</v>
      </c>
      <c r="E1371" s="156" t="s">
        <v>79</v>
      </c>
      <c r="F1371" s="157" t="s">
        <v>88</v>
      </c>
      <c r="H1371" s="158">
        <v>1</v>
      </c>
      <c r="I1371" s="159"/>
      <c r="L1371" s="155"/>
      <c r="M1371" s="160"/>
      <c r="T1371" s="161"/>
      <c r="AT1371" s="156" t="s">
        <v>151</v>
      </c>
      <c r="AU1371" s="156" t="s">
        <v>91</v>
      </c>
      <c r="AV1371" s="13" t="s">
        <v>91</v>
      </c>
      <c r="AW1371" s="13" t="s">
        <v>42</v>
      </c>
      <c r="AX1371" s="13" t="s">
        <v>81</v>
      </c>
      <c r="AY1371" s="156" t="s">
        <v>140</v>
      </c>
    </row>
    <row r="1372" spans="2:65" s="14" customFormat="1" ht="11.25">
      <c r="B1372" s="172"/>
      <c r="D1372" s="149" t="s">
        <v>151</v>
      </c>
      <c r="E1372" s="173" t="s">
        <v>79</v>
      </c>
      <c r="F1372" s="174" t="s">
        <v>260</v>
      </c>
      <c r="H1372" s="175">
        <v>2</v>
      </c>
      <c r="I1372" s="176"/>
      <c r="L1372" s="172"/>
      <c r="M1372" s="177"/>
      <c r="T1372" s="178"/>
      <c r="AT1372" s="173" t="s">
        <v>151</v>
      </c>
      <c r="AU1372" s="173" t="s">
        <v>91</v>
      </c>
      <c r="AV1372" s="14" t="s">
        <v>147</v>
      </c>
      <c r="AW1372" s="14" t="s">
        <v>42</v>
      </c>
      <c r="AX1372" s="14" t="s">
        <v>88</v>
      </c>
      <c r="AY1372" s="173" t="s">
        <v>140</v>
      </c>
    </row>
    <row r="1373" spans="2:65" s="1" customFormat="1" ht="16.5" customHeight="1">
      <c r="B1373" s="32"/>
      <c r="C1373" s="162" t="s">
        <v>1151</v>
      </c>
      <c r="D1373" s="162" t="s">
        <v>170</v>
      </c>
      <c r="E1373" s="163" t="s">
        <v>1152</v>
      </c>
      <c r="F1373" s="164" t="s">
        <v>1153</v>
      </c>
      <c r="G1373" s="165" t="s">
        <v>280</v>
      </c>
      <c r="H1373" s="166">
        <v>2</v>
      </c>
      <c r="I1373" s="167"/>
      <c r="J1373" s="168">
        <f>ROUND(I1373*H1373,2)</f>
        <v>0</v>
      </c>
      <c r="K1373" s="164" t="s">
        <v>289</v>
      </c>
      <c r="L1373" s="169"/>
      <c r="M1373" s="170" t="s">
        <v>79</v>
      </c>
      <c r="N1373" s="171" t="s">
        <v>51</v>
      </c>
      <c r="P1373" s="140">
        <f>O1373*H1373</f>
        <v>0</v>
      </c>
      <c r="Q1373" s="140">
        <v>0</v>
      </c>
      <c r="R1373" s="140">
        <f>Q1373*H1373</f>
        <v>0</v>
      </c>
      <c r="S1373" s="140">
        <v>0</v>
      </c>
      <c r="T1373" s="141">
        <f>S1373*H1373</f>
        <v>0</v>
      </c>
      <c r="AR1373" s="142" t="s">
        <v>91</v>
      </c>
      <c r="AT1373" s="142" t="s">
        <v>170</v>
      </c>
      <c r="AU1373" s="142" t="s">
        <v>91</v>
      </c>
      <c r="AY1373" s="16" t="s">
        <v>140</v>
      </c>
      <c r="BE1373" s="143">
        <f>IF(N1373="základní",J1373,0)</f>
        <v>0</v>
      </c>
      <c r="BF1373" s="143">
        <f>IF(N1373="snížená",J1373,0)</f>
        <v>0</v>
      </c>
      <c r="BG1373" s="143">
        <f>IF(N1373="zákl. přenesená",J1373,0)</f>
        <v>0</v>
      </c>
      <c r="BH1373" s="143">
        <f>IF(N1373="sníž. přenesená",J1373,0)</f>
        <v>0</v>
      </c>
      <c r="BI1373" s="143">
        <f>IF(N1373="nulová",J1373,0)</f>
        <v>0</v>
      </c>
      <c r="BJ1373" s="16" t="s">
        <v>88</v>
      </c>
      <c r="BK1373" s="143">
        <f>ROUND(I1373*H1373,2)</f>
        <v>0</v>
      </c>
      <c r="BL1373" s="16" t="s">
        <v>88</v>
      </c>
      <c r="BM1373" s="142" t="s">
        <v>1154</v>
      </c>
    </row>
    <row r="1374" spans="2:65" s="12" customFormat="1" ht="11.25">
      <c r="B1374" s="148"/>
      <c r="D1374" s="149" t="s">
        <v>151</v>
      </c>
      <c r="E1374" s="150" t="s">
        <v>79</v>
      </c>
      <c r="F1374" s="151" t="s">
        <v>247</v>
      </c>
      <c r="H1374" s="150" t="s">
        <v>79</v>
      </c>
      <c r="I1374" s="152"/>
      <c r="L1374" s="148"/>
      <c r="M1374" s="153"/>
      <c r="T1374" s="154"/>
      <c r="AT1374" s="150" t="s">
        <v>151</v>
      </c>
      <c r="AU1374" s="150" t="s">
        <v>91</v>
      </c>
      <c r="AV1374" s="12" t="s">
        <v>88</v>
      </c>
      <c r="AW1374" s="12" t="s">
        <v>42</v>
      </c>
      <c r="AX1374" s="12" t="s">
        <v>81</v>
      </c>
      <c r="AY1374" s="150" t="s">
        <v>140</v>
      </c>
    </row>
    <row r="1375" spans="2:65" s="12" customFormat="1" ht="11.25">
      <c r="B1375" s="148"/>
      <c r="D1375" s="149" t="s">
        <v>151</v>
      </c>
      <c r="E1375" s="150" t="s">
        <v>79</v>
      </c>
      <c r="F1375" s="151" t="s">
        <v>657</v>
      </c>
      <c r="H1375" s="150" t="s">
        <v>79</v>
      </c>
      <c r="I1375" s="152"/>
      <c r="L1375" s="148"/>
      <c r="M1375" s="153"/>
      <c r="T1375" s="154"/>
      <c r="AT1375" s="150" t="s">
        <v>151</v>
      </c>
      <c r="AU1375" s="150" t="s">
        <v>91</v>
      </c>
      <c r="AV1375" s="12" t="s">
        <v>88</v>
      </c>
      <c r="AW1375" s="12" t="s">
        <v>42</v>
      </c>
      <c r="AX1375" s="12" t="s">
        <v>81</v>
      </c>
      <c r="AY1375" s="150" t="s">
        <v>140</v>
      </c>
    </row>
    <row r="1376" spans="2:65" s="13" customFormat="1" ht="11.25">
      <c r="B1376" s="155"/>
      <c r="D1376" s="149" t="s">
        <v>151</v>
      </c>
      <c r="E1376" s="156" t="s">
        <v>79</v>
      </c>
      <c r="F1376" s="157" t="s">
        <v>88</v>
      </c>
      <c r="H1376" s="158">
        <v>1</v>
      </c>
      <c r="I1376" s="159"/>
      <c r="L1376" s="155"/>
      <c r="M1376" s="160"/>
      <c r="T1376" s="161"/>
      <c r="AT1376" s="156" t="s">
        <v>151</v>
      </c>
      <c r="AU1376" s="156" t="s">
        <v>91</v>
      </c>
      <c r="AV1376" s="13" t="s">
        <v>91</v>
      </c>
      <c r="AW1376" s="13" t="s">
        <v>42</v>
      </c>
      <c r="AX1376" s="13" t="s">
        <v>81</v>
      </c>
      <c r="AY1376" s="156" t="s">
        <v>140</v>
      </c>
    </row>
    <row r="1377" spans="2:65" s="12" customFormat="1" ht="11.25">
      <c r="B1377" s="148"/>
      <c r="D1377" s="149" t="s">
        <v>151</v>
      </c>
      <c r="E1377" s="150" t="s">
        <v>79</v>
      </c>
      <c r="F1377" s="151" t="s">
        <v>663</v>
      </c>
      <c r="H1377" s="150" t="s">
        <v>79</v>
      </c>
      <c r="I1377" s="152"/>
      <c r="L1377" s="148"/>
      <c r="M1377" s="153"/>
      <c r="T1377" s="154"/>
      <c r="AT1377" s="150" t="s">
        <v>151</v>
      </c>
      <c r="AU1377" s="150" t="s">
        <v>91</v>
      </c>
      <c r="AV1377" s="12" t="s">
        <v>88</v>
      </c>
      <c r="AW1377" s="12" t="s">
        <v>42</v>
      </c>
      <c r="AX1377" s="12" t="s">
        <v>81</v>
      </c>
      <c r="AY1377" s="150" t="s">
        <v>140</v>
      </c>
    </row>
    <row r="1378" spans="2:65" s="13" customFormat="1" ht="11.25">
      <c r="B1378" s="155"/>
      <c r="D1378" s="149" t="s">
        <v>151</v>
      </c>
      <c r="E1378" s="156" t="s">
        <v>79</v>
      </c>
      <c r="F1378" s="157" t="s">
        <v>88</v>
      </c>
      <c r="H1378" s="158">
        <v>1</v>
      </c>
      <c r="I1378" s="159"/>
      <c r="L1378" s="155"/>
      <c r="M1378" s="160"/>
      <c r="T1378" s="161"/>
      <c r="AT1378" s="156" t="s">
        <v>151</v>
      </c>
      <c r="AU1378" s="156" t="s">
        <v>91</v>
      </c>
      <c r="AV1378" s="13" t="s">
        <v>91</v>
      </c>
      <c r="AW1378" s="13" t="s">
        <v>42</v>
      </c>
      <c r="AX1378" s="13" t="s">
        <v>81</v>
      </c>
      <c r="AY1378" s="156" t="s">
        <v>140</v>
      </c>
    </row>
    <row r="1379" spans="2:65" s="14" customFormat="1" ht="11.25">
      <c r="B1379" s="172"/>
      <c r="D1379" s="149" t="s">
        <v>151</v>
      </c>
      <c r="E1379" s="173" t="s">
        <v>79</v>
      </c>
      <c r="F1379" s="174" t="s">
        <v>260</v>
      </c>
      <c r="H1379" s="175">
        <v>2</v>
      </c>
      <c r="I1379" s="176"/>
      <c r="L1379" s="172"/>
      <c r="M1379" s="177"/>
      <c r="T1379" s="178"/>
      <c r="AT1379" s="173" t="s">
        <v>151</v>
      </c>
      <c r="AU1379" s="173" t="s">
        <v>91</v>
      </c>
      <c r="AV1379" s="14" t="s">
        <v>147</v>
      </c>
      <c r="AW1379" s="14" t="s">
        <v>42</v>
      </c>
      <c r="AX1379" s="14" t="s">
        <v>88</v>
      </c>
      <c r="AY1379" s="173" t="s">
        <v>140</v>
      </c>
    </row>
    <row r="1380" spans="2:65" s="1" customFormat="1" ht="16.5" customHeight="1">
      <c r="B1380" s="32"/>
      <c r="C1380" s="162" t="s">
        <v>1155</v>
      </c>
      <c r="D1380" s="162" t="s">
        <v>170</v>
      </c>
      <c r="E1380" s="163" t="s">
        <v>1156</v>
      </c>
      <c r="F1380" s="164" t="s">
        <v>1157</v>
      </c>
      <c r="G1380" s="165" t="s">
        <v>280</v>
      </c>
      <c r="H1380" s="166">
        <v>36</v>
      </c>
      <c r="I1380" s="167"/>
      <c r="J1380" s="168">
        <f>ROUND(I1380*H1380,2)</f>
        <v>0</v>
      </c>
      <c r="K1380" s="164" t="s">
        <v>289</v>
      </c>
      <c r="L1380" s="169"/>
      <c r="M1380" s="170" t="s">
        <v>79</v>
      </c>
      <c r="N1380" s="171" t="s">
        <v>51</v>
      </c>
      <c r="P1380" s="140">
        <f>O1380*H1380</f>
        <v>0</v>
      </c>
      <c r="Q1380" s="140">
        <v>0</v>
      </c>
      <c r="R1380" s="140">
        <f>Q1380*H1380</f>
        <v>0</v>
      </c>
      <c r="S1380" s="140">
        <v>0</v>
      </c>
      <c r="T1380" s="141">
        <f>S1380*H1380</f>
        <v>0</v>
      </c>
      <c r="AR1380" s="142" t="s">
        <v>91</v>
      </c>
      <c r="AT1380" s="142" t="s">
        <v>170</v>
      </c>
      <c r="AU1380" s="142" t="s">
        <v>91</v>
      </c>
      <c r="AY1380" s="16" t="s">
        <v>140</v>
      </c>
      <c r="BE1380" s="143">
        <f>IF(N1380="základní",J1380,0)</f>
        <v>0</v>
      </c>
      <c r="BF1380" s="143">
        <f>IF(N1380="snížená",J1380,0)</f>
        <v>0</v>
      </c>
      <c r="BG1380" s="143">
        <f>IF(N1380="zákl. přenesená",J1380,0)</f>
        <v>0</v>
      </c>
      <c r="BH1380" s="143">
        <f>IF(N1380="sníž. přenesená",J1380,0)</f>
        <v>0</v>
      </c>
      <c r="BI1380" s="143">
        <f>IF(N1380="nulová",J1380,0)</f>
        <v>0</v>
      </c>
      <c r="BJ1380" s="16" t="s">
        <v>88</v>
      </c>
      <c r="BK1380" s="143">
        <f>ROUND(I1380*H1380,2)</f>
        <v>0</v>
      </c>
      <c r="BL1380" s="16" t="s">
        <v>88</v>
      </c>
      <c r="BM1380" s="142" t="s">
        <v>1158</v>
      </c>
    </row>
    <row r="1381" spans="2:65" s="12" customFormat="1" ht="11.25">
      <c r="B1381" s="148"/>
      <c r="D1381" s="149" t="s">
        <v>151</v>
      </c>
      <c r="E1381" s="150" t="s">
        <v>79</v>
      </c>
      <c r="F1381" s="151" t="s">
        <v>247</v>
      </c>
      <c r="H1381" s="150" t="s">
        <v>79</v>
      </c>
      <c r="I1381" s="152"/>
      <c r="L1381" s="148"/>
      <c r="M1381" s="153"/>
      <c r="T1381" s="154"/>
      <c r="AT1381" s="150" t="s">
        <v>151</v>
      </c>
      <c r="AU1381" s="150" t="s">
        <v>91</v>
      </c>
      <c r="AV1381" s="12" t="s">
        <v>88</v>
      </c>
      <c r="AW1381" s="12" t="s">
        <v>42</v>
      </c>
      <c r="AX1381" s="12" t="s">
        <v>81</v>
      </c>
      <c r="AY1381" s="150" t="s">
        <v>140</v>
      </c>
    </row>
    <row r="1382" spans="2:65" s="12" customFormat="1" ht="11.25">
      <c r="B1382" s="148"/>
      <c r="D1382" s="149" t="s">
        <v>151</v>
      </c>
      <c r="E1382" s="150" t="s">
        <v>79</v>
      </c>
      <c r="F1382" s="151" t="s">
        <v>657</v>
      </c>
      <c r="H1382" s="150" t="s">
        <v>79</v>
      </c>
      <c r="I1382" s="152"/>
      <c r="L1382" s="148"/>
      <c r="M1382" s="153"/>
      <c r="T1382" s="154"/>
      <c r="AT1382" s="150" t="s">
        <v>151</v>
      </c>
      <c r="AU1382" s="150" t="s">
        <v>91</v>
      </c>
      <c r="AV1382" s="12" t="s">
        <v>88</v>
      </c>
      <c r="AW1382" s="12" t="s">
        <v>42</v>
      </c>
      <c r="AX1382" s="12" t="s">
        <v>81</v>
      </c>
      <c r="AY1382" s="150" t="s">
        <v>140</v>
      </c>
    </row>
    <row r="1383" spans="2:65" s="13" customFormat="1" ht="11.25">
      <c r="B1383" s="155"/>
      <c r="D1383" s="149" t="s">
        <v>151</v>
      </c>
      <c r="E1383" s="156" t="s">
        <v>79</v>
      </c>
      <c r="F1383" s="157" t="s">
        <v>530</v>
      </c>
      <c r="H1383" s="158">
        <v>6</v>
      </c>
      <c r="I1383" s="159"/>
      <c r="L1383" s="155"/>
      <c r="M1383" s="160"/>
      <c r="T1383" s="161"/>
      <c r="AT1383" s="156" t="s">
        <v>151</v>
      </c>
      <c r="AU1383" s="156" t="s">
        <v>91</v>
      </c>
      <c r="AV1383" s="13" t="s">
        <v>91</v>
      </c>
      <c r="AW1383" s="13" t="s">
        <v>42</v>
      </c>
      <c r="AX1383" s="13" t="s">
        <v>81</v>
      </c>
      <c r="AY1383" s="156" t="s">
        <v>140</v>
      </c>
    </row>
    <row r="1384" spans="2:65" s="12" customFormat="1" ht="11.25">
      <c r="B1384" s="148"/>
      <c r="D1384" s="149" t="s">
        <v>151</v>
      </c>
      <c r="E1384" s="150" t="s">
        <v>79</v>
      </c>
      <c r="F1384" s="151" t="s">
        <v>659</v>
      </c>
      <c r="H1384" s="150" t="s">
        <v>79</v>
      </c>
      <c r="I1384" s="152"/>
      <c r="L1384" s="148"/>
      <c r="M1384" s="153"/>
      <c r="T1384" s="154"/>
      <c r="AT1384" s="150" t="s">
        <v>151</v>
      </c>
      <c r="AU1384" s="150" t="s">
        <v>91</v>
      </c>
      <c r="AV1384" s="12" t="s">
        <v>88</v>
      </c>
      <c r="AW1384" s="12" t="s">
        <v>42</v>
      </c>
      <c r="AX1384" s="12" t="s">
        <v>81</v>
      </c>
      <c r="AY1384" s="150" t="s">
        <v>140</v>
      </c>
    </row>
    <row r="1385" spans="2:65" s="13" customFormat="1" ht="11.25">
      <c r="B1385" s="155"/>
      <c r="D1385" s="149" t="s">
        <v>151</v>
      </c>
      <c r="E1385" s="156" t="s">
        <v>79</v>
      </c>
      <c r="F1385" s="157" t="s">
        <v>438</v>
      </c>
      <c r="H1385" s="158">
        <v>4</v>
      </c>
      <c r="I1385" s="159"/>
      <c r="L1385" s="155"/>
      <c r="M1385" s="160"/>
      <c r="T1385" s="161"/>
      <c r="AT1385" s="156" t="s">
        <v>151</v>
      </c>
      <c r="AU1385" s="156" t="s">
        <v>91</v>
      </c>
      <c r="AV1385" s="13" t="s">
        <v>91</v>
      </c>
      <c r="AW1385" s="13" t="s">
        <v>42</v>
      </c>
      <c r="AX1385" s="13" t="s">
        <v>81</v>
      </c>
      <c r="AY1385" s="156" t="s">
        <v>140</v>
      </c>
    </row>
    <row r="1386" spans="2:65" s="12" customFormat="1" ht="11.25">
      <c r="B1386" s="148"/>
      <c r="D1386" s="149" t="s">
        <v>151</v>
      </c>
      <c r="E1386" s="150" t="s">
        <v>79</v>
      </c>
      <c r="F1386" s="151" t="s">
        <v>682</v>
      </c>
      <c r="H1386" s="150" t="s">
        <v>79</v>
      </c>
      <c r="I1386" s="152"/>
      <c r="L1386" s="148"/>
      <c r="M1386" s="153"/>
      <c r="T1386" s="154"/>
      <c r="AT1386" s="150" t="s">
        <v>151</v>
      </c>
      <c r="AU1386" s="150" t="s">
        <v>91</v>
      </c>
      <c r="AV1386" s="12" t="s">
        <v>88</v>
      </c>
      <c r="AW1386" s="12" t="s">
        <v>42</v>
      </c>
      <c r="AX1386" s="12" t="s">
        <v>81</v>
      </c>
      <c r="AY1386" s="150" t="s">
        <v>140</v>
      </c>
    </row>
    <row r="1387" spans="2:65" s="13" customFormat="1" ht="11.25">
      <c r="B1387" s="155"/>
      <c r="D1387" s="149" t="s">
        <v>151</v>
      </c>
      <c r="E1387" s="156" t="s">
        <v>79</v>
      </c>
      <c r="F1387" s="157" t="s">
        <v>291</v>
      </c>
      <c r="H1387" s="158">
        <v>2</v>
      </c>
      <c r="I1387" s="159"/>
      <c r="L1387" s="155"/>
      <c r="M1387" s="160"/>
      <c r="T1387" s="161"/>
      <c r="AT1387" s="156" t="s">
        <v>151</v>
      </c>
      <c r="AU1387" s="156" t="s">
        <v>91</v>
      </c>
      <c r="AV1387" s="13" t="s">
        <v>91</v>
      </c>
      <c r="AW1387" s="13" t="s">
        <v>42</v>
      </c>
      <c r="AX1387" s="13" t="s">
        <v>81</v>
      </c>
      <c r="AY1387" s="156" t="s">
        <v>140</v>
      </c>
    </row>
    <row r="1388" spans="2:65" s="12" customFormat="1" ht="11.25">
      <c r="B1388" s="148"/>
      <c r="D1388" s="149" t="s">
        <v>151</v>
      </c>
      <c r="E1388" s="150" t="s">
        <v>79</v>
      </c>
      <c r="F1388" s="151" t="s">
        <v>661</v>
      </c>
      <c r="H1388" s="150" t="s">
        <v>79</v>
      </c>
      <c r="I1388" s="152"/>
      <c r="L1388" s="148"/>
      <c r="M1388" s="153"/>
      <c r="T1388" s="154"/>
      <c r="AT1388" s="150" t="s">
        <v>151</v>
      </c>
      <c r="AU1388" s="150" t="s">
        <v>91</v>
      </c>
      <c r="AV1388" s="12" t="s">
        <v>88</v>
      </c>
      <c r="AW1388" s="12" t="s">
        <v>42</v>
      </c>
      <c r="AX1388" s="12" t="s">
        <v>81</v>
      </c>
      <c r="AY1388" s="150" t="s">
        <v>140</v>
      </c>
    </row>
    <row r="1389" spans="2:65" s="13" customFormat="1" ht="11.25">
      <c r="B1389" s="155"/>
      <c r="D1389" s="149" t="s">
        <v>151</v>
      </c>
      <c r="E1389" s="156" t="s">
        <v>79</v>
      </c>
      <c r="F1389" s="157" t="s">
        <v>438</v>
      </c>
      <c r="H1389" s="158">
        <v>4</v>
      </c>
      <c r="I1389" s="159"/>
      <c r="L1389" s="155"/>
      <c r="M1389" s="160"/>
      <c r="T1389" s="161"/>
      <c r="AT1389" s="156" t="s">
        <v>151</v>
      </c>
      <c r="AU1389" s="156" t="s">
        <v>91</v>
      </c>
      <c r="AV1389" s="13" t="s">
        <v>91</v>
      </c>
      <c r="AW1389" s="13" t="s">
        <v>42</v>
      </c>
      <c r="AX1389" s="13" t="s">
        <v>81</v>
      </c>
      <c r="AY1389" s="156" t="s">
        <v>140</v>
      </c>
    </row>
    <row r="1390" spans="2:65" s="12" customFormat="1" ht="11.25">
      <c r="B1390" s="148"/>
      <c r="D1390" s="149" t="s">
        <v>151</v>
      </c>
      <c r="E1390" s="150" t="s">
        <v>79</v>
      </c>
      <c r="F1390" s="151" t="s">
        <v>663</v>
      </c>
      <c r="H1390" s="150" t="s">
        <v>79</v>
      </c>
      <c r="I1390" s="152"/>
      <c r="L1390" s="148"/>
      <c r="M1390" s="153"/>
      <c r="T1390" s="154"/>
      <c r="AT1390" s="150" t="s">
        <v>151</v>
      </c>
      <c r="AU1390" s="150" t="s">
        <v>91</v>
      </c>
      <c r="AV1390" s="12" t="s">
        <v>88</v>
      </c>
      <c r="AW1390" s="12" t="s">
        <v>42</v>
      </c>
      <c r="AX1390" s="12" t="s">
        <v>81</v>
      </c>
      <c r="AY1390" s="150" t="s">
        <v>140</v>
      </c>
    </row>
    <row r="1391" spans="2:65" s="13" customFormat="1" ht="11.25">
      <c r="B1391" s="155"/>
      <c r="D1391" s="149" t="s">
        <v>151</v>
      </c>
      <c r="E1391" s="156" t="s">
        <v>79</v>
      </c>
      <c r="F1391" s="157" t="s">
        <v>530</v>
      </c>
      <c r="H1391" s="158">
        <v>6</v>
      </c>
      <c r="I1391" s="159"/>
      <c r="L1391" s="155"/>
      <c r="M1391" s="160"/>
      <c r="T1391" s="161"/>
      <c r="AT1391" s="156" t="s">
        <v>151</v>
      </c>
      <c r="AU1391" s="156" t="s">
        <v>91</v>
      </c>
      <c r="AV1391" s="13" t="s">
        <v>91</v>
      </c>
      <c r="AW1391" s="13" t="s">
        <v>42</v>
      </c>
      <c r="AX1391" s="13" t="s">
        <v>81</v>
      </c>
      <c r="AY1391" s="156" t="s">
        <v>140</v>
      </c>
    </row>
    <row r="1392" spans="2:65" s="12" customFormat="1" ht="11.25">
      <c r="B1392" s="148"/>
      <c r="D1392" s="149" t="s">
        <v>151</v>
      </c>
      <c r="E1392" s="150" t="s">
        <v>79</v>
      </c>
      <c r="F1392" s="151" t="s">
        <v>664</v>
      </c>
      <c r="H1392" s="150" t="s">
        <v>79</v>
      </c>
      <c r="I1392" s="152"/>
      <c r="L1392" s="148"/>
      <c r="M1392" s="153"/>
      <c r="T1392" s="154"/>
      <c r="AT1392" s="150" t="s">
        <v>151</v>
      </c>
      <c r="AU1392" s="150" t="s">
        <v>91</v>
      </c>
      <c r="AV1392" s="12" t="s">
        <v>88</v>
      </c>
      <c r="AW1392" s="12" t="s">
        <v>42</v>
      </c>
      <c r="AX1392" s="12" t="s">
        <v>81</v>
      </c>
      <c r="AY1392" s="150" t="s">
        <v>140</v>
      </c>
    </row>
    <row r="1393" spans="2:65" s="13" customFormat="1" ht="11.25">
      <c r="B1393" s="155"/>
      <c r="D1393" s="149" t="s">
        <v>151</v>
      </c>
      <c r="E1393" s="156" t="s">
        <v>79</v>
      </c>
      <c r="F1393" s="157" t="s">
        <v>530</v>
      </c>
      <c r="H1393" s="158">
        <v>6</v>
      </c>
      <c r="I1393" s="159"/>
      <c r="L1393" s="155"/>
      <c r="M1393" s="160"/>
      <c r="T1393" s="161"/>
      <c r="AT1393" s="156" t="s">
        <v>151</v>
      </c>
      <c r="AU1393" s="156" t="s">
        <v>91</v>
      </c>
      <c r="AV1393" s="13" t="s">
        <v>91</v>
      </c>
      <c r="AW1393" s="13" t="s">
        <v>42</v>
      </c>
      <c r="AX1393" s="13" t="s">
        <v>81</v>
      </c>
      <c r="AY1393" s="156" t="s">
        <v>140</v>
      </c>
    </row>
    <row r="1394" spans="2:65" s="12" customFormat="1" ht="11.25">
      <c r="B1394" s="148"/>
      <c r="D1394" s="149" t="s">
        <v>151</v>
      </c>
      <c r="E1394" s="150" t="s">
        <v>79</v>
      </c>
      <c r="F1394" s="151" t="s">
        <v>666</v>
      </c>
      <c r="H1394" s="150" t="s">
        <v>79</v>
      </c>
      <c r="I1394" s="152"/>
      <c r="L1394" s="148"/>
      <c r="M1394" s="153"/>
      <c r="T1394" s="154"/>
      <c r="AT1394" s="150" t="s">
        <v>151</v>
      </c>
      <c r="AU1394" s="150" t="s">
        <v>91</v>
      </c>
      <c r="AV1394" s="12" t="s">
        <v>88</v>
      </c>
      <c r="AW1394" s="12" t="s">
        <v>42</v>
      </c>
      <c r="AX1394" s="12" t="s">
        <v>81</v>
      </c>
      <c r="AY1394" s="150" t="s">
        <v>140</v>
      </c>
    </row>
    <row r="1395" spans="2:65" s="13" customFormat="1" ht="11.25">
      <c r="B1395" s="155"/>
      <c r="D1395" s="149" t="s">
        <v>151</v>
      </c>
      <c r="E1395" s="156" t="s">
        <v>79</v>
      </c>
      <c r="F1395" s="157" t="s">
        <v>438</v>
      </c>
      <c r="H1395" s="158">
        <v>4</v>
      </c>
      <c r="I1395" s="159"/>
      <c r="L1395" s="155"/>
      <c r="M1395" s="160"/>
      <c r="T1395" s="161"/>
      <c r="AT1395" s="156" t="s">
        <v>151</v>
      </c>
      <c r="AU1395" s="156" t="s">
        <v>91</v>
      </c>
      <c r="AV1395" s="13" t="s">
        <v>91</v>
      </c>
      <c r="AW1395" s="13" t="s">
        <v>42</v>
      </c>
      <c r="AX1395" s="13" t="s">
        <v>81</v>
      </c>
      <c r="AY1395" s="156" t="s">
        <v>140</v>
      </c>
    </row>
    <row r="1396" spans="2:65" s="12" customFormat="1" ht="11.25">
      <c r="B1396" s="148"/>
      <c r="D1396" s="149" t="s">
        <v>151</v>
      </c>
      <c r="E1396" s="150" t="s">
        <v>79</v>
      </c>
      <c r="F1396" s="151" t="s">
        <v>667</v>
      </c>
      <c r="H1396" s="150" t="s">
        <v>79</v>
      </c>
      <c r="I1396" s="152"/>
      <c r="L1396" s="148"/>
      <c r="M1396" s="153"/>
      <c r="T1396" s="154"/>
      <c r="AT1396" s="150" t="s">
        <v>151</v>
      </c>
      <c r="AU1396" s="150" t="s">
        <v>91</v>
      </c>
      <c r="AV1396" s="12" t="s">
        <v>88</v>
      </c>
      <c r="AW1396" s="12" t="s">
        <v>42</v>
      </c>
      <c r="AX1396" s="12" t="s">
        <v>81</v>
      </c>
      <c r="AY1396" s="150" t="s">
        <v>140</v>
      </c>
    </row>
    <row r="1397" spans="2:65" s="13" customFormat="1" ht="11.25">
      <c r="B1397" s="155"/>
      <c r="D1397" s="149" t="s">
        <v>151</v>
      </c>
      <c r="E1397" s="156" t="s">
        <v>79</v>
      </c>
      <c r="F1397" s="157" t="s">
        <v>438</v>
      </c>
      <c r="H1397" s="158">
        <v>4</v>
      </c>
      <c r="I1397" s="159"/>
      <c r="L1397" s="155"/>
      <c r="M1397" s="160"/>
      <c r="T1397" s="161"/>
      <c r="AT1397" s="156" t="s">
        <v>151</v>
      </c>
      <c r="AU1397" s="156" t="s">
        <v>91</v>
      </c>
      <c r="AV1397" s="13" t="s">
        <v>91</v>
      </c>
      <c r="AW1397" s="13" t="s">
        <v>42</v>
      </c>
      <c r="AX1397" s="13" t="s">
        <v>81</v>
      </c>
      <c r="AY1397" s="156" t="s">
        <v>140</v>
      </c>
    </row>
    <row r="1398" spans="2:65" s="14" customFormat="1" ht="11.25">
      <c r="B1398" s="172"/>
      <c r="D1398" s="149" t="s">
        <v>151</v>
      </c>
      <c r="E1398" s="173" t="s">
        <v>79</v>
      </c>
      <c r="F1398" s="174" t="s">
        <v>260</v>
      </c>
      <c r="H1398" s="175">
        <v>36</v>
      </c>
      <c r="I1398" s="176"/>
      <c r="L1398" s="172"/>
      <c r="M1398" s="177"/>
      <c r="T1398" s="178"/>
      <c r="AT1398" s="173" t="s">
        <v>151</v>
      </c>
      <c r="AU1398" s="173" t="s">
        <v>91</v>
      </c>
      <c r="AV1398" s="14" t="s">
        <v>147</v>
      </c>
      <c r="AW1398" s="14" t="s">
        <v>42</v>
      </c>
      <c r="AX1398" s="14" t="s">
        <v>88</v>
      </c>
      <c r="AY1398" s="173" t="s">
        <v>140</v>
      </c>
    </row>
    <row r="1399" spans="2:65" s="1" customFormat="1" ht="16.5" customHeight="1">
      <c r="B1399" s="32"/>
      <c r="C1399" s="162" t="s">
        <v>1159</v>
      </c>
      <c r="D1399" s="162" t="s">
        <v>170</v>
      </c>
      <c r="E1399" s="163" t="s">
        <v>1160</v>
      </c>
      <c r="F1399" s="164" t="s">
        <v>1161</v>
      </c>
      <c r="G1399" s="165" t="s">
        <v>816</v>
      </c>
      <c r="H1399" s="166">
        <v>18</v>
      </c>
      <c r="I1399" s="167"/>
      <c r="J1399" s="168">
        <f>ROUND(I1399*H1399,2)</f>
        <v>0</v>
      </c>
      <c r="K1399" s="164" t="s">
        <v>289</v>
      </c>
      <c r="L1399" s="169"/>
      <c r="M1399" s="170" t="s">
        <v>79</v>
      </c>
      <c r="N1399" s="171" t="s">
        <v>51</v>
      </c>
      <c r="P1399" s="140">
        <f>O1399*H1399</f>
        <v>0</v>
      </c>
      <c r="Q1399" s="140">
        <v>0</v>
      </c>
      <c r="R1399" s="140">
        <f>Q1399*H1399</f>
        <v>0</v>
      </c>
      <c r="S1399" s="140">
        <v>0</v>
      </c>
      <c r="T1399" s="141">
        <f>S1399*H1399</f>
        <v>0</v>
      </c>
      <c r="AR1399" s="142" t="s">
        <v>91</v>
      </c>
      <c r="AT1399" s="142" t="s">
        <v>170</v>
      </c>
      <c r="AU1399" s="142" t="s">
        <v>91</v>
      </c>
      <c r="AY1399" s="16" t="s">
        <v>140</v>
      </c>
      <c r="BE1399" s="143">
        <f>IF(N1399="základní",J1399,0)</f>
        <v>0</v>
      </c>
      <c r="BF1399" s="143">
        <f>IF(N1399="snížená",J1399,0)</f>
        <v>0</v>
      </c>
      <c r="BG1399" s="143">
        <f>IF(N1399="zákl. přenesená",J1399,0)</f>
        <v>0</v>
      </c>
      <c r="BH1399" s="143">
        <f>IF(N1399="sníž. přenesená",J1399,0)</f>
        <v>0</v>
      </c>
      <c r="BI1399" s="143">
        <f>IF(N1399="nulová",J1399,0)</f>
        <v>0</v>
      </c>
      <c r="BJ1399" s="16" t="s">
        <v>88</v>
      </c>
      <c r="BK1399" s="143">
        <f>ROUND(I1399*H1399,2)</f>
        <v>0</v>
      </c>
      <c r="BL1399" s="16" t="s">
        <v>88</v>
      </c>
      <c r="BM1399" s="142" t="s">
        <v>1162</v>
      </c>
    </row>
    <row r="1400" spans="2:65" s="12" customFormat="1" ht="11.25">
      <c r="B1400" s="148"/>
      <c r="D1400" s="149" t="s">
        <v>151</v>
      </c>
      <c r="E1400" s="150" t="s">
        <v>79</v>
      </c>
      <c r="F1400" s="151" t="s">
        <v>247</v>
      </c>
      <c r="H1400" s="150" t="s">
        <v>79</v>
      </c>
      <c r="I1400" s="152"/>
      <c r="L1400" s="148"/>
      <c r="M1400" s="153"/>
      <c r="T1400" s="154"/>
      <c r="AT1400" s="150" t="s">
        <v>151</v>
      </c>
      <c r="AU1400" s="150" t="s">
        <v>91</v>
      </c>
      <c r="AV1400" s="12" t="s">
        <v>88</v>
      </c>
      <c r="AW1400" s="12" t="s">
        <v>42</v>
      </c>
      <c r="AX1400" s="12" t="s">
        <v>81</v>
      </c>
      <c r="AY1400" s="150" t="s">
        <v>140</v>
      </c>
    </row>
    <row r="1401" spans="2:65" s="12" customFormat="1" ht="11.25">
      <c r="B1401" s="148"/>
      <c r="D1401" s="149" t="s">
        <v>151</v>
      </c>
      <c r="E1401" s="150" t="s">
        <v>79</v>
      </c>
      <c r="F1401" s="151" t="s">
        <v>657</v>
      </c>
      <c r="H1401" s="150" t="s">
        <v>79</v>
      </c>
      <c r="I1401" s="152"/>
      <c r="L1401" s="148"/>
      <c r="M1401" s="153"/>
      <c r="T1401" s="154"/>
      <c r="AT1401" s="150" t="s">
        <v>151</v>
      </c>
      <c r="AU1401" s="150" t="s">
        <v>91</v>
      </c>
      <c r="AV1401" s="12" t="s">
        <v>88</v>
      </c>
      <c r="AW1401" s="12" t="s">
        <v>42</v>
      </c>
      <c r="AX1401" s="12" t="s">
        <v>81</v>
      </c>
      <c r="AY1401" s="150" t="s">
        <v>140</v>
      </c>
    </row>
    <row r="1402" spans="2:65" s="13" customFormat="1" ht="11.25">
      <c r="B1402" s="155"/>
      <c r="D1402" s="149" t="s">
        <v>151</v>
      </c>
      <c r="E1402" s="156" t="s">
        <v>79</v>
      </c>
      <c r="F1402" s="157" t="s">
        <v>159</v>
      </c>
      <c r="H1402" s="158">
        <v>3</v>
      </c>
      <c r="I1402" s="159"/>
      <c r="L1402" s="155"/>
      <c r="M1402" s="160"/>
      <c r="T1402" s="161"/>
      <c r="AT1402" s="156" t="s">
        <v>151</v>
      </c>
      <c r="AU1402" s="156" t="s">
        <v>91</v>
      </c>
      <c r="AV1402" s="13" t="s">
        <v>91</v>
      </c>
      <c r="AW1402" s="13" t="s">
        <v>42</v>
      </c>
      <c r="AX1402" s="13" t="s">
        <v>81</v>
      </c>
      <c r="AY1402" s="156" t="s">
        <v>140</v>
      </c>
    </row>
    <row r="1403" spans="2:65" s="12" customFormat="1" ht="11.25">
      <c r="B1403" s="148"/>
      <c r="D1403" s="149" t="s">
        <v>151</v>
      </c>
      <c r="E1403" s="150" t="s">
        <v>79</v>
      </c>
      <c r="F1403" s="151" t="s">
        <v>659</v>
      </c>
      <c r="H1403" s="150" t="s">
        <v>79</v>
      </c>
      <c r="I1403" s="152"/>
      <c r="L1403" s="148"/>
      <c r="M1403" s="153"/>
      <c r="T1403" s="154"/>
      <c r="AT1403" s="150" t="s">
        <v>151</v>
      </c>
      <c r="AU1403" s="150" t="s">
        <v>91</v>
      </c>
      <c r="AV1403" s="12" t="s">
        <v>88</v>
      </c>
      <c r="AW1403" s="12" t="s">
        <v>42</v>
      </c>
      <c r="AX1403" s="12" t="s">
        <v>81</v>
      </c>
      <c r="AY1403" s="150" t="s">
        <v>140</v>
      </c>
    </row>
    <row r="1404" spans="2:65" s="13" customFormat="1" ht="11.25">
      <c r="B1404" s="155"/>
      <c r="D1404" s="149" t="s">
        <v>151</v>
      </c>
      <c r="E1404" s="156" t="s">
        <v>79</v>
      </c>
      <c r="F1404" s="157" t="s">
        <v>91</v>
      </c>
      <c r="H1404" s="158">
        <v>2</v>
      </c>
      <c r="I1404" s="159"/>
      <c r="L1404" s="155"/>
      <c r="M1404" s="160"/>
      <c r="T1404" s="161"/>
      <c r="AT1404" s="156" t="s">
        <v>151</v>
      </c>
      <c r="AU1404" s="156" t="s">
        <v>91</v>
      </c>
      <c r="AV1404" s="13" t="s">
        <v>91</v>
      </c>
      <c r="AW1404" s="13" t="s">
        <v>42</v>
      </c>
      <c r="AX1404" s="13" t="s">
        <v>81</v>
      </c>
      <c r="AY1404" s="156" t="s">
        <v>140</v>
      </c>
    </row>
    <row r="1405" spans="2:65" s="12" customFormat="1" ht="11.25">
      <c r="B1405" s="148"/>
      <c r="D1405" s="149" t="s">
        <v>151</v>
      </c>
      <c r="E1405" s="150" t="s">
        <v>79</v>
      </c>
      <c r="F1405" s="151" t="s">
        <v>682</v>
      </c>
      <c r="H1405" s="150" t="s">
        <v>79</v>
      </c>
      <c r="I1405" s="152"/>
      <c r="L1405" s="148"/>
      <c r="M1405" s="153"/>
      <c r="T1405" s="154"/>
      <c r="AT1405" s="150" t="s">
        <v>151</v>
      </c>
      <c r="AU1405" s="150" t="s">
        <v>91</v>
      </c>
      <c r="AV1405" s="12" t="s">
        <v>88</v>
      </c>
      <c r="AW1405" s="12" t="s">
        <v>42</v>
      </c>
      <c r="AX1405" s="12" t="s">
        <v>81</v>
      </c>
      <c r="AY1405" s="150" t="s">
        <v>140</v>
      </c>
    </row>
    <row r="1406" spans="2:65" s="13" customFormat="1" ht="11.25">
      <c r="B1406" s="155"/>
      <c r="D1406" s="149" t="s">
        <v>151</v>
      </c>
      <c r="E1406" s="156" t="s">
        <v>79</v>
      </c>
      <c r="F1406" s="157" t="s">
        <v>88</v>
      </c>
      <c r="H1406" s="158">
        <v>1</v>
      </c>
      <c r="I1406" s="159"/>
      <c r="L1406" s="155"/>
      <c r="M1406" s="160"/>
      <c r="T1406" s="161"/>
      <c r="AT1406" s="156" t="s">
        <v>151</v>
      </c>
      <c r="AU1406" s="156" t="s">
        <v>91</v>
      </c>
      <c r="AV1406" s="13" t="s">
        <v>91</v>
      </c>
      <c r="AW1406" s="13" t="s">
        <v>42</v>
      </c>
      <c r="AX1406" s="13" t="s">
        <v>81</v>
      </c>
      <c r="AY1406" s="156" t="s">
        <v>140</v>
      </c>
    </row>
    <row r="1407" spans="2:65" s="12" customFormat="1" ht="11.25">
      <c r="B1407" s="148"/>
      <c r="D1407" s="149" t="s">
        <v>151</v>
      </c>
      <c r="E1407" s="150" t="s">
        <v>79</v>
      </c>
      <c r="F1407" s="151" t="s">
        <v>661</v>
      </c>
      <c r="H1407" s="150" t="s">
        <v>79</v>
      </c>
      <c r="I1407" s="152"/>
      <c r="L1407" s="148"/>
      <c r="M1407" s="153"/>
      <c r="T1407" s="154"/>
      <c r="AT1407" s="150" t="s">
        <v>151</v>
      </c>
      <c r="AU1407" s="150" t="s">
        <v>91</v>
      </c>
      <c r="AV1407" s="12" t="s">
        <v>88</v>
      </c>
      <c r="AW1407" s="12" t="s">
        <v>42</v>
      </c>
      <c r="AX1407" s="12" t="s">
        <v>81</v>
      </c>
      <c r="AY1407" s="150" t="s">
        <v>140</v>
      </c>
    </row>
    <row r="1408" spans="2:65" s="13" customFormat="1" ht="11.25">
      <c r="B1408" s="155"/>
      <c r="D1408" s="149" t="s">
        <v>151</v>
      </c>
      <c r="E1408" s="156" t="s">
        <v>79</v>
      </c>
      <c r="F1408" s="157" t="s">
        <v>91</v>
      </c>
      <c r="H1408" s="158">
        <v>2</v>
      </c>
      <c r="I1408" s="159"/>
      <c r="L1408" s="155"/>
      <c r="M1408" s="160"/>
      <c r="T1408" s="161"/>
      <c r="AT1408" s="156" t="s">
        <v>151</v>
      </c>
      <c r="AU1408" s="156" t="s">
        <v>91</v>
      </c>
      <c r="AV1408" s="13" t="s">
        <v>91</v>
      </c>
      <c r="AW1408" s="13" t="s">
        <v>42</v>
      </c>
      <c r="AX1408" s="13" t="s">
        <v>81</v>
      </c>
      <c r="AY1408" s="156" t="s">
        <v>140</v>
      </c>
    </row>
    <row r="1409" spans="2:65" s="12" customFormat="1" ht="11.25">
      <c r="B1409" s="148"/>
      <c r="D1409" s="149" t="s">
        <v>151</v>
      </c>
      <c r="E1409" s="150" t="s">
        <v>79</v>
      </c>
      <c r="F1409" s="151" t="s">
        <v>663</v>
      </c>
      <c r="H1409" s="150" t="s">
        <v>79</v>
      </c>
      <c r="I1409" s="152"/>
      <c r="L1409" s="148"/>
      <c r="M1409" s="153"/>
      <c r="T1409" s="154"/>
      <c r="AT1409" s="150" t="s">
        <v>151</v>
      </c>
      <c r="AU1409" s="150" t="s">
        <v>91</v>
      </c>
      <c r="AV1409" s="12" t="s">
        <v>88</v>
      </c>
      <c r="AW1409" s="12" t="s">
        <v>42</v>
      </c>
      <c r="AX1409" s="12" t="s">
        <v>81</v>
      </c>
      <c r="AY1409" s="150" t="s">
        <v>140</v>
      </c>
    </row>
    <row r="1410" spans="2:65" s="13" customFormat="1" ht="11.25">
      <c r="B1410" s="155"/>
      <c r="D1410" s="149" t="s">
        <v>151</v>
      </c>
      <c r="E1410" s="156" t="s">
        <v>79</v>
      </c>
      <c r="F1410" s="157" t="s">
        <v>159</v>
      </c>
      <c r="H1410" s="158">
        <v>3</v>
      </c>
      <c r="I1410" s="159"/>
      <c r="L1410" s="155"/>
      <c r="M1410" s="160"/>
      <c r="T1410" s="161"/>
      <c r="AT1410" s="156" t="s">
        <v>151</v>
      </c>
      <c r="AU1410" s="156" t="s">
        <v>91</v>
      </c>
      <c r="AV1410" s="13" t="s">
        <v>91</v>
      </c>
      <c r="AW1410" s="13" t="s">
        <v>42</v>
      </c>
      <c r="AX1410" s="13" t="s">
        <v>81</v>
      </c>
      <c r="AY1410" s="156" t="s">
        <v>140</v>
      </c>
    </row>
    <row r="1411" spans="2:65" s="12" customFormat="1" ht="11.25">
      <c r="B1411" s="148"/>
      <c r="D1411" s="149" t="s">
        <v>151</v>
      </c>
      <c r="E1411" s="150" t="s">
        <v>79</v>
      </c>
      <c r="F1411" s="151" t="s">
        <v>664</v>
      </c>
      <c r="H1411" s="150" t="s">
        <v>79</v>
      </c>
      <c r="I1411" s="152"/>
      <c r="L1411" s="148"/>
      <c r="M1411" s="153"/>
      <c r="T1411" s="154"/>
      <c r="AT1411" s="150" t="s">
        <v>151</v>
      </c>
      <c r="AU1411" s="150" t="s">
        <v>91</v>
      </c>
      <c r="AV1411" s="12" t="s">
        <v>88</v>
      </c>
      <c r="AW1411" s="12" t="s">
        <v>42</v>
      </c>
      <c r="AX1411" s="12" t="s">
        <v>81</v>
      </c>
      <c r="AY1411" s="150" t="s">
        <v>140</v>
      </c>
    </row>
    <row r="1412" spans="2:65" s="13" customFormat="1" ht="11.25">
      <c r="B1412" s="155"/>
      <c r="D1412" s="149" t="s">
        <v>151</v>
      </c>
      <c r="E1412" s="156" t="s">
        <v>79</v>
      </c>
      <c r="F1412" s="157" t="s">
        <v>159</v>
      </c>
      <c r="H1412" s="158">
        <v>3</v>
      </c>
      <c r="I1412" s="159"/>
      <c r="L1412" s="155"/>
      <c r="M1412" s="160"/>
      <c r="T1412" s="161"/>
      <c r="AT1412" s="156" t="s">
        <v>151</v>
      </c>
      <c r="AU1412" s="156" t="s">
        <v>91</v>
      </c>
      <c r="AV1412" s="13" t="s">
        <v>91</v>
      </c>
      <c r="AW1412" s="13" t="s">
        <v>42</v>
      </c>
      <c r="AX1412" s="13" t="s">
        <v>81</v>
      </c>
      <c r="AY1412" s="156" t="s">
        <v>140</v>
      </c>
    </row>
    <row r="1413" spans="2:65" s="12" customFormat="1" ht="11.25">
      <c r="B1413" s="148"/>
      <c r="D1413" s="149" t="s">
        <v>151</v>
      </c>
      <c r="E1413" s="150" t="s">
        <v>79</v>
      </c>
      <c r="F1413" s="151" t="s">
        <v>666</v>
      </c>
      <c r="H1413" s="150" t="s">
        <v>79</v>
      </c>
      <c r="I1413" s="152"/>
      <c r="L1413" s="148"/>
      <c r="M1413" s="153"/>
      <c r="T1413" s="154"/>
      <c r="AT1413" s="150" t="s">
        <v>151</v>
      </c>
      <c r="AU1413" s="150" t="s">
        <v>91</v>
      </c>
      <c r="AV1413" s="12" t="s">
        <v>88</v>
      </c>
      <c r="AW1413" s="12" t="s">
        <v>42</v>
      </c>
      <c r="AX1413" s="12" t="s">
        <v>81</v>
      </c>
      <c r="AY1413" s="150" t="s">
        <v>140</v>
      </c>
    </row>
    <row r="1414" spans="2:65" s="13" customFormat="1" ht="11.25">
      <c r="B1414" s="155"/>
      <c r="D1414" s="149" t="s">
        <v>151</v>
      </c>
      <c r="E1414" s="156" t="s">
        <v>79</v>
      </c>
      <c r="F1414" s="157" t="s">
        <v>91</v>
      </c>
      <c r="H1414" s="158">
        <v>2</v>
      </c>
      <c r="I1414" s="159"/>
      <c r="L1414" s="155"/>
      <c r="M1414" s="160"/>
      <c r="T1414" s="161"/>
      <c r="AT1414" s="156" t="s">
        <v>151</v>
      </c>
      <c r="AU1414" s="156" t="s">
        <v>91</v>
      </c>
      <c r="AV1414" s="13" t="s">
        <v>91</v>
      </c>
      <c r="AW1414" s="13" t="s">
        <v>42</v>
      </c>
      <c r="AX1414" s="13" t="s">
        <v>81</v>
      </c>
      <c r="AY1414" s="156" t="s">
        <v>140</v>
      </c>
    </row>
    <row r="1415" spans="2:65" s="12" customFormat="1" ht="11.25">
      <c r="B1415" s="148"/>
      <c r="D1415" s="149" t="s">
        <v>151</v>
      </c>
      <c r="E1415" s="150" t="s">
        <v>79</v>
      </c>
      <c r="F1415" s="151" t="s">
        <v>667</v>
      </c>
      <c r="H1415" s="150" t="s">
        <v>79</v>
      </c>
      <c r="I1415" s="152"/>
      <c r="L1415" s="148"/>
      <c r="M1415" s="153"/>
      <c r="T1415" s="154"/>
      <c r="AT1415" s="150" t="s">
        <v>151</v>
      </c>
      <c r="AU1415" s="150" t="s">
        <v>91</v>
      </c>
      <c r="AV1415" s="12" t="s">
        <v>88</v>
      </c>
      <c r="AW1415" s="12" t="s">
        <v>42</v>
      </c>
      <c r="AX1415" s="12" t="s">
        <v>81</v>
      </c>
      <c r="AY1415" s="150" t="s">
        <v>140</v>
      </c>
    </row>
    <row r="1416" spans="2:65" s="13" customFormat="1" ht="11.25">
      <c r="B1416" s="155"/>
      <c r="D1416" s="149" t="s">
        <v>151</v>
      </c>
      <c r="E1416" s="156" t="s">
        <v>79</v>
      </c>
      <c r="F1416" s="157" t="s">
        <v>91</v>
      </c>
      <c r="H1416" s="158">
        <v>2</v>
      </c>
      <c r="I1416" s="159"/>
      <c r="L1416" s="155"/>
      <c r="M1416" s="160"/>
      <c r="T1416" s="161"/>
      <c r="AT1416" s="156" t="s">
        <v>151</v>
      </c>
      <c r="AU1416" s="156" t="s">
        <v>91</v>
      </c>
      <c r="AV1416" s="13" t="s">
        <v>91</v>
      </c>
      <c r="AW1416" s="13" t="s">
        <v>42</v>
      </c>
      <c r="AX1416" s="13" t="s">
        <v>81</v>
      </c>
      <c r="AY1416" s="156" t="s">
        <v>140</v>
      </c>
    </row>
    <row r="1417" spans="2:65" s="14" customFormat="1" ht="11.25">
      <c r="B1417" s="172"/>
      <c r="D1417" s="149" t="s">
        <v>151</v>
      </c>
      <c r="E1417" s="173" t="s">
        <v>79</v>
      </c>
      <c r="F1417" s="174" t="s">
        <v>260</v>
      </c>
      <c r="H1417" s="175">
        <v>18</v>
      </c>
      <c r="I1417" s="176"/>
      <c r="L1417" s="172"/>
      <c r="M1417" s="177"/>
      <c r="T1417" s="178"/>
      <c r="AT1417" s="173" t="s">
        <v>151</v>
      </c>
      <c r="AU1417" s="173" t="s">
        <v>91</v>
      </c>
      <c r="AV1417" s="14" t="s">
        <v>147</v>
      </c>
      <c r="AW1417" s="14" t="s">
        <v>42</v>
      </c>
      <c r="AX1417" s="14" t="s">
        <v>88</v>
      </c>
      <c r="AY1417" s="173" t="s">
        <v>140</v>
      </c>
    </row>
    <row r="1418" spans="2:65" s="1" customFormat="1" ht="16.5" customHeight="1">
      <c r="B1418" s="32"/>
      <c r="C1418" s="162" t="s">
        <v>1163</v>
      </c>
      <c r="D1418" s="162" t="s">
        <v>170</v>
      </c>
      <c r="E1418" s="163" t="s">
        <v>944</v>
      </c>
      <c r="F1418" s="164" t="s">
        <v>293</v>
      </c>
      <c r="G1418" s="165" t="s">
        <v>294</v>
      </c>
      <c r="H1418" s="166">
        <v>15.071999999999999</v>
      </c>
      <c r="I1418" s="167"/>
      <c r="J1418" s="168">
        <f>ROUND(I1418*H1418,2)</f>
        <v>0</v>
      </c>
      <c r="K1418" s="164" t="s">
        <v>146</v>
      </c>
      <c r="L1418" s="169"/>
      <c r="M1418" s="170" t="s">
        <v>79</v>
      </c>
      <c r="N1418" s="171" t="s">
        <v>51</v>
      </c>
      <c r="P1418" s="140">
        <f>O1418*H1418</f>
        <v>0</v>
      </c>
      <c r="Q1418" s="140">
        <v>8.0000000000000007E-5</v>
      </c>
      <c r="R1418" s="140">
        <f>Q1418*H1418</f>
        <v>1.2057599999999999E-3</v>
      </c>
      <c r="S1418" s="140">
        <v>0</v>
      </c>
      <c r="T1418" s="141">
        <f>S1418*H1418</f>
        <v>0</v>
      </c>
      <c r="AR1418" s="142" t="s">
        <v>91</v>
      </c>
      <c r="AT1418" s="142" t="s">
        <v>170</v>
      </c>
      <c r="AU1418" s="142" t="s">
        <v>91</v>
      </c>
      <c r="AY1418" s="16" t="s">
        <v>140</v>
      </c>
      <c r="BE1418" s="143">
        <f>IF(N1418="základní",J1418,0)</f>
        <v>0</v>
      </c>
      <c r="BF1418" s="143">
        <f>IF(N1418="snížená",J1418,0)</f>
        <v>0</v>
      </c>
      <c r="BG1418" s="143">
        <f>IF(N1418="zákl. přenesená",J1418,0)</f>
        <v>0</v>
      </c>
      <c r="BH1418" s="143">
        <f>IF(N1418="sníž. přenesená",J1418,0)</f>
        <v>0</v>
      </c>
      <c r="BI1418" s="143">
        <f>IF(N1418="nulová",J1418,0)</f>
        <v>0</v>
      </c>
      <c r="BJ1418" s="16" t="s">
        <v>88</v>
      </c>
      <c r="BK1418" s="143">
        <f>ROUND(I1418*H1418,2)</f>
        <v>0</v>
      </c>
      <c r="BL1418" s="16" t="s">
        <v>88</v>
      </c>
      <c r="BM1418" s="142" t="s">
        <v>1164</v>
      </c>
    </row>
    <row r="1419" spans="2:65" s="12" customFormat="1" ht="11.25">
      <c r="B1419" s="148"/>
      <c r="D1419" s="149" t="s">
        <v>151</v>
      </c>
      <c r="E1419" s="150" t="s">
        <v>79</v>
      </c>
      <c r="F1419" s="151" t="s">
        <v>247</v>
      </c>
      <c r="H1419" s="150" t="s">
        <v>79</v>
      </c>
      <c r="I1419" s="152"/>
      <c r="L1419" s="148"/>
      <c r="M1419" s="153"/>
      <c r="T1419" s="154"/>
      <c r="AT1419" s="150" t="s">
        <v>151</v>
      </c>
      <c r="AU1419" s="150" t="s">
        <v>91</v>
      </c>
      <c r="AV1419" s="12" t="s">
        <v>88</v>
      </c>
      <c r="AW1419" s="12" t="s">
        <v>42</v>
      </c>
      <c r="AX1419" s="12" t="s">
        <v>81</v>
      </c>
      <c r="AY1419" s="150" t="s">
        <v>140</v>
      </c>
    </row>
    <row r="1420" spans="2:65" s="12" customFormat="1" ht="11.25">
      <c r="B1420" s="148"/>
      <c r="D1420" s="149" t="s">
        <v>151</v>
      </c>
      <c r="E1420" s="150" t="s">
        <v>79</v>
      </c>
      <c r="F1420" s="151" t="s">
        <v>657</v>
      </c>
      <c r="H1420" s="150" t="s">
        <v>79</v>
      </c>
      <c r="I1420" s="152"/>
      <c r="L1420" s="148"/>
      <c r="M1420" s="153"/>
      <c r="T1420" s="154"/>
      <c r="AT1420" s="150" t="s">
        <v>151</v>
      </c>
      <c r="AU1420" s="150" t="s">
        <v>91</v>
      </c>
      <c r="AV1420" s="12" t="s">
        <v>88</v>
      </c>
      <c r="AW1420" s="12" t="s">
        <v>42</v>
      </c>
      <c r="AX1420" s="12" t="s">
        <v>81</v>
      </c>
      <c r="AY1420" s="150" t="s">
        <v>140</v>
      </c>
    </row>
    <row r="1421" spans="2:65" s="13" customFormat="1" ht="11.25">
      <c r="B1421" s="155"/>
      <c r="D1421" s="149" t="s">
        <v>151</v>
      </c>
      <c r="E1421" s="156" t="s">
        <v>79</v>
      </c>
      <c r="F1421" s="157" t="s">
        <v>1165</v>
      </c>
      <c r="H1421" s="158">
        <v>1.256</v>
      </c>
      <c r="I1421" s="159"/>
      <c r="L1421" s="155"/>
      <c r="M1421" s="160"/>
      <c r="T1421" s="161"/>
      <c r="AT1421" s="156" t="s">
        <v>151</v>
      </c>
      <c r="AU1421" s="156" t="s">
        <v>91</v>
      </c>
      <c r="AV1421" s="13" t="s">
        <v>91</v>
      </c>
      <c r="AW1421" s="13" t="s">
        <v>42</v>
      </c>
      <c r="AX1421" s="13" t="s">
        <v>81</v>
      </c>
      <c r="AY1421" s="156" t="s">
        <v>140</v>
      </c>
    </row>
    <row r="1422" spans="2:65" s="12" customFormat="1" ht="11.25">
      <c r="B1422" s="148"/>
      <c r="D1422" s="149" t="s">
        <v>151</v>
      </c>
      <c r="E1422" s="150" t="s">
        <v>79</v>
      </c>
      <c r="F1422" s="151" t="s">
        <v>659</v>
      </c>
      <c r="H1422" s="150" t="s">
        <v>79</v>
      </c>
      <c r="I1422" s="152"/>
      <c r="L1422" s="148"/>
      <c r="M1422" s="153"/>
      <c r="T1422" s="154"/>
      <c r="AT1422" s="150" t="s">
        <v>151</v>
      </c>
      <c r="AU1422" s="150" t="s">
        <v>91</v>
      </c>
      <c r="AV1422" s="12" t="s">
        <v>88</v>
      </c>
      <c r="AW1422" s="12" t="s">
        <v>42</v>
      </c>
      <c r="AX1422" s="12" t="s">
        <v>81</v>
      </c>
      <c r="AY1422" s="150" t="s">
        <v>140</v>
      </c>
    </row>
    <row r="1423" spans="2:65" s="13" customFormat="1" ht="11.25">
      <c r="B1423" s="155"/>
      <c r="D1423" s="149" t="s">
        <v>151</v>
      </c>
      <c r="E1423" s="156" t="s">
        <v>79</v>
      </c>
      <c r="F1423" s="157" t="s">
        <v>1166</v>
      </c>
      <c r="H1423" s="158">
        <v>2.512</v>
      </c>
      <c r="I1423" s="159"/>
      <c r="L1423" s="155"/>
      <c r="M1423" s="160"/>
      <c r="T1423" s="161"/>
      <c r="AT1423" s="156" t="s">
        <v>151</v>
      </c>
      <c r="AU1423" s="156" t="s">
        <v>91</v>
      </c>
      <c r="AV1423" s="13" t="s">
        <v>91</v>
      </c>
      <c r="AW1423" s="13" t="s">
        <v>42</v>
      </c>
      <c r="AX1423" s="13" t="s">
        <v>81</v>
      </c>
      <c r="AY1423" s="156" t="s">
        <v>140</v>
      </c>
    </row>
    <row r="1424" spans="2:65" s="12" customFormat="1" ht="11.25">
      <c r="B1424" s="148"/>
      <c r="D1424" s="149" t="s">
        <v>151</v>
      </c>
      <c r="E1424" s="150" t="s">
        <v>79</v>
      </c>
      <c r="F1424" s="151" t="s">
        <v>682</v>
      </c>
      <c r="H1424" s="150" t="s">
        <v>79</v>
      </c>
      <c r="I1424" s="152"/>
      <c r="L1424" s="148"/>
      <c r="M1424" s="153"/>
      <c r="T1424" s="154"/>
      <c r="AT1424" s="150" t="s">
        <v>151</v>
      </c>
      <c r="AU1424" s="150" t="s">
        <v>91</v>
      </c>
      <c r="AV1424" s="12" t="s">
        <v>88</v>
      </c>
      <c r="AW1424" s="12" t="s">
        <v>42</v>
      </c>
      <c r="AX1424" s="12" t="s">
        <v>81</v>
      </c>
      <c r="AY1424" s="150" t="s">
        <v>140</v>
      </c>
    </row>
    <row r="1425" spans="2:65" s="13" customFormat="1" ht="11.25">
      <c r="B1425" s="155"/>
      <c r="D1425" s="149" t="s">
        <v>151</v>
      </c>
      <c r="E1425" s="156" t="s">
        <v>79</v>
      </c>
      <c r="F1425" s="157" t="s">
        <v>1167</v>
      </c>
      <c r="H1425" s="158">
        <v>0.628</v>
      </c>
      <c r="I1425" s="159"/>
      <c r="L1425" s="155"/>
      <c r="M1425" s="160"/>
      <c r="T1425" s="161"/>
      <c r="AT1425" s="156" t="s">
        <v>151</v>
      </c>
      <c r="AU1425" s="156" t="s">
        <v>91</v>
      </c>
      <c r="AV1425" s="13" t="s">
        <v>91</v>
      </c>
      <c r="AW1425" s="13" t="s">
        <v>42</v>
      </c>
      <c r="AX1425" s="13" t="s">
        <v>81</v>
      </c>
      <c r="AY1425" s="156" t="s">
        <v>140</v>
      </c>
    </row>
    <row r="1426" spans="2:65" s="12" customFormat="1" ht="11.25">
      <c r="B1426" s="148"/>
      <c r="D1426" s="149" t="s">
        <v>151</v>
      </c>
      <c r="E1426" s="150" t="s">
        <v>79</v>
      </c>
      <c r="F1426" s="151" t="s">
        <v>661</v>
      </c>
      <c r="H1426" s="150" t="s">
        <v>79</v>
      </c>
      <c r="I1426" s="152"/>
      <c r="L1426" s="148"/>
      <c r="M1426" s="153"/>
      <c r="T1426" s="154"/>
      <c r="AT1426" s="150" t="s">
        <v>151</v>
      </c>
      <c r="AU1426" s="150" t="s">
        <v>91</v>
      </c>
      <c r="AV1426" s="12" t="s">
        <v>88</v>
      </c>
      <c r="AW1426" s="12" t="s">
        <v>42</v>
      </c>
      <c r="AX1426" s="12" t="s">
        <v>81</v>
      </c>
      <c r="AY1426" s="150" t="s">
        <v>140</v>
      </c>
    </row>
    <row r="1427" spans="2:65" s="13" customFormat="1" ht="11.25">
      <c r="B1427" s="155"/>
      <c r="D1427" s="149" t="s">
        <v>151</v>
      </c>
      <c r="E1427" s="156" t="s">
        <v>79</v>
      </c>
      <c r="F1427" s="157" t="s">
        <v>1165</v>
      </c>
      <c r="H1427" s="158">
        <v>1.256</v>
      </c>
      <c r="I1427" s="159"/>
      <c r="L1427" s="155"/>
      <c r="M1427" s="160"/>
      <c r="T1427" s="161"/>
      <c r="AT1427" s="156" t="s">
        <v>151</v>
      </c>
      <c r="AU1427" s="156" t="s">
        <v>91</v>
      </c>
      <c r="AV1427" s="13" t="s">
        <v>91</v>
      </c>
      <c r="AW1427" s="13" t="s">
        <v>42</v>
      </c>
      <c r="AX1427" s="13" t="s">
        <v>81</v>
      </c>
      <c r="AY1427" s="156" t="s">
        <v>140</v>
      </c>
    </row>
    <row r="1428" spans="2:65" s="12" customFormat="1" ht="11.25">
      <c r="B1428" s="148"/>
      <c r="D1428" s="149" t="s">
        <v>151</v>
      </c>
      <c r="E1428" s="150" t="s">
        <v>79</v>
      </c>
      <c r="F1428" s="151" t="s">
        <v>663</v>
      </c>
      <c r="H1428" s="150" t="s">
        <v>79</v>
      </c>
      <c r="I1428" s="152"/>
      <c r="L1428" s="148"/>
      <c r="M1428" s="153"/>
      <c r="T1428" s="154"/>
      <c r="AT1428" s="150" t="s">
        <v>151</v>
      </c>
      <c r="AU1428" s="150" t="s">
        <v>91</v>
      </c>
      <c r="AV1428" s="12" t="s">
        <v>88</v>
      </c>
      <c r="AW1428" s="12" t="s">
        <v>42</v>
      </c>
      <c r="AX1428" s="12" t="s">
        <v>81</v>
      </c>
      <c r="AY1428" s="150" t="s">
        <v>140</v>
      </c>
    </row>
    <row r="1429" spans="2:65" s="13" customFormat="1" ht="11.25">
      <c r="B1429" s="155"/>
      <c r="D1429" s="149" t="s">
        <v>151</v>
      </c>
      <c r="E1429" s="156" t="s">
        <v>79</v>
      </c>
      <c r="F1429" s="157" t="s">
        <v>1166</v>
      </c>
      <c r="H1429" s="158">
        <v>2.512</v>
      </c>
      <c r="I1429" s="159"/>
      <c r="L1429" s="155"/>
      <c r="M1429" s="160"/>
      <c r="T1429" s="161"/>
      <c r="AT1429" s="156" t="s">
        <v>151</v>
      </c>
      <c r="AU1429" s="156" t="s">
        <v>91</v>
      </c>
      <c r="AV1429" s="13" t="s">
        <v>91</v>
      </c>
      <c r="AW1429" s="13" t="s">
        <v>42</v>
      </c>
      <c r="AX1429" s="13" t="s">
        <v>81</v>
      </c>
      <c r="AY1429" s="156" t="s">
        <v>140</v>
      </c>
    </row>
    <row r="1430" spans="2:65" s="12" customFormat="1" ht="11.25">
      <c r="B1430" s="148"/>
      <c r="D1430" s="149" t="s">
        <v>151</v>
      </c>
      <c r="E1430" s="150" t="s">
        <v>79</v>
      </c>
      <c r="F1430" s="151" t="s">
        <v>664</v>
      </c>
      <c r="H1430" s="150" t="s">
        <v>79</v>
      </c>
      <c r="I1430" s="152"/>
      <c r="L1430" s="148"/>
      <c r="M1430" s="153"/>
      <c r="T1430" s="154"/>
      <c r="AT1430" s="150" t="s">
        <v>151</v>
      </c>
      <c r="AU1430" s="150" t="s">
        <v>91</v>
      </c>
      <c r="AV1430" s="12" t="s">
        <v>88</v>
      </c>
      <c r="AW1430" s="12" t="s">
        <v>42</v>
      </c>
      <c r="AX1430" s="12" t="s">
        <v>81</v>
      </c>
      <c r="AY1430" s="150" t="s">
        <v>140</v>
      </c>
    </row>
    <row r="1431" spans="2:65" s="13" customFormat="1" ht="11.25">
      <c r="B1431" s="155"/>
      <c r="D1431" s="149" t="s">
        <v>151</v>
      </c>
      <c r="E1431" s="156" t="s">
        <v>79</v>
      </c>
      <c r="F1431" s="157" t="s">
        <v>1168</v>
      </c>
      <c r="H1431" s="158">
        <v>3.14</v>
      </c>
      <c r="I1431" s="159"/>
      <c r="L1431" s="155"/>
      <c r="M1431" s="160"/>
      <c r="T1431" s="161"/>
      <c r="AT1431" s="156" t="s">
        <v>151</v>
      </c>
      <c r="AU1431" s="156" t="s">
        <v>91</v>
      </c>
      <c r="AV1431" s="13" t="s">
        <v>91</v>
      </c>
      <c r="AW1431" s="13" t="s">
        <v>42</v>
      </c>
      <c r="AX1431" s="13" t="s">
        <v>81</v>
      </c>
      <c r="AY1431" s="156" t="s">
        <v>140</v>
      </c>
    </row>
    <row r="1432" spans="2:65" s="12" customFormat="1" ht="11.25">
      <c r="B1432" s="148"/>
      <c r="D1432" s="149" t="s">
        <v>151</v>
      </c>
      <c r="E1432" s="150" t="s">
        <v>79</v>
      </c>
      <c r="F1432" s="151" t="s">
        <v>666</v>
      </c>
      <c r="H1432" s="150" t="s">
        <v>79</v>
      </c>
      <c r="I1432" s="152"/>
      <c r="L1432" s="148"/>
      <c r="M1432" s="153"/>
      <c r="T1432" s="154"/>
      <c r="AT1432" s="150" t="s">
        <v>151</v>
      </c>
      <c r="AU1432" s="150" t="s">
        <v>91</v>
      </c>
      <c r="AV1432" s="12" t="s">
        <v>88</v>
      </c>
      <c r="AW1432" s="12" t="s">
        <v>42</v>
      </c>
      <c r="AX1432" s="12" t="s">
        <v>81</v>
      </c>
      <c r="AY1432" s="150" t="s">
        <v>140</v>
      </c>
    </row>
    <row r="1433" spans="2:65" s="13" customFormat="1" ht="11.25">
      <c r="B1433" s="155"/>
      <c r="D1433" s="149" t="s">
        <v>151</v>
      </c>
      <c r="E1433" s="156" t="s">
        <v>79</v>
      </c>
      <c r="F1433" s="157" t="s">
        <v>1166</v>
      </c>
      <c r="H1433" s="158">
        <v>2.512</v>
      </c>
      <c r="I1433" s="159"/>
      <c r="L1433" s="155"/>
      <c r="M1433" s="160"/>
      <c r="T1433" s="161"/>
      <c r="AT1433" s="156" t="s">
        <v>151</v>
      </c>
      <c r="AU1433" s="156" t="s">
        <v>91</v>
      </c>
      <c r="AV1433" s="13" t="s">
        <v>91</v>
      </c>
      <c r="AW1433" s="13" t="s">
        <v>42</v>
      </c>
      <c r="AX1433" s="13" t="s">
        <v>81</v>
      </c>
      <c r="AY1433" s="156" t="s">
        <v>140</v>
      </c>
    </row>
    <row r="1434" spans="2:65" s="12" customFormat="1" ht="11.25">
      <c r="B1434" s="148"/>
      <c r="D1434" s="149" t="s">
        <v>151</v>
      </c>
      <c r="E1434" s="150" t="s">
        <v>79</v>
      </c>
      <c r="F1434" s="151" t="s">
        <v>667</v>
      </c>
      <c r="H1434" s="150" t="s">
        <v>79</v>
      </c>
      <c r="I1434" s="152"/>
      <c r="L1434" s="148"/>
      <c r="M1434" s="153"/>
      <c r="T1434" s="154"/>
      <c r="AT1434" s="150" t="s">
        <v>151</v>
      </c>
      <c r="AU1434" s="150" t="s">
        <v>91</v>
      </c>
      <c r="AV1434" s="12" t="s">
        <v>88</v>
      </c>
      <c r="AW1434" s="12" t="s">
        <v>42</v>
      </c>
      <c r="AX1434" s="12" t="s">
        <v>81</v>
      </c>
      <c r="AY1434" s="150" t="s">
        <v>140</v>
      </c>
    </row>
    <row r="1435" spans="2:65" s="13" customFormat="1" ht="11.25">
      <c r="B1435" s="155"/>
      <c r="D1435" s="149" t="s">
        <v>151</v>
      </c>
      <c r="E1435" s="156" t="s">
        <v>79</v>
      </c>
      <c r="F1435" s="157" t="s">
        <v>1165</v>
      </c>
      <c r="H1435" s="158">
        <v>1.256</v>
      </c>
      <c r="I1435" s="159"/>
      <c r="L1435" s="155"/>
      <c r="M1435" s="160"/>
      <c r="T1435" s="161"/>
      <c r="AT1435" s="156" t="s">
        <v>151</v>
      </c>
      <c r="AU1435" s="156" t="s">
        <v>91</v>
      </c>
      <c r="AV1435" s="13" t="s">
        <v>91</v>
      </c>
      <c r="AW1435" s="13" t="s">
        <v>42</v>
      </c>
      <c r="AX1435" s="13" t="s">
        <v>81</v>
      </c>
      <c r="AY1435" s="156" t="s">
        <v>140</v>
      </c>
    </row>
    <row r="1436" spans="2:65" s="14" customFormat="1" ht="11.25">
      <c r="B1436" s="172"/>
      <c r="D1436" s="149" t="s">
        <v>151</v>
      </c>
      <c r="E1436" s="173" t="s">
        <v>79</v>
      </c>
      <c r="F1436" s="174" t="s">
        <v>260</v>
      </c>
      <c r="H1436" s="175">
        <v>15.071999999999999</v>
      </c>
      <c r="I1436" s="176"/>
      <c r="L1436" s="172"/>
      <c r="M1436" s="177"/>
      <c r="T1436" s="178"/>
      <c r="AT1436" s="173" t="s">
        <v>151</v>
      </c>
      <c r="AU1436" s="173" t="s">
        <v>91</v>
      </c>
      <c r="AV1436" s="14" t="s">
        <v>147</v>
      </c>
      <c r="AW1436" s="14" t="s">
        <v>42</v>
      </c>
      <c r="AX1436" s="14" t="s">
        <v>88</v>
      </c>
      <c r="AY1436" s="173" t="s">
        <v>140</v>
      </c>
    </row>
    <row r="1437" spans="2:65" s="1" customFormat="1" ht="24.2" customHeight="1">
      <c r="B1437" s="32"/>
      <c r="C1437" s="162" t="s">
        <v>1169</v>
      </c>
      <c r="D1437" s="162" t="s">
        <v>170</v>
      </c>
      <c r="E1437" s="163" t="s">
        <v>948</v>
      </c>
      <c r="F1437" s="164" t="s">
        <v>299</v>
      </c>
      <c r="G1437" s="165" t="s">
        <v>300</v>
      </c>
      <c r="H1437" s="166">
        <v>0.24</v>
      </c>
      <c r="I1437" s="167"/>
      <c r="J1437" s="168">
        <f>ROUND(I1437*H1437,2)</f>
        <v>0</v>
      </c>
      <c r="K1437" s="164" t="s">
        <v>146</v>
      </c>
      <c r="L1437" s="169"/>
      <c r="M1437" s="170" t="s">
        <v>79</v>
      </c>
      <c r="N1437" s="171" t="s">
        <v>51</v>
      </c>
      <c r="P1437" s="140">
        <f>O1437*H1437</f>
        <v>0</v>
      </c>
      <c r="Q1437" s="140">
        <v>5.0000000000000001E-4</v>
      </c>
      <c r="R1437" s="140">
        <f>Q1437*H1437</f>
        <v>1.2E-4</v>
      </c>
      <c r="S1437" s="140">
        <v>0</v>
      </c>
      <c r="T1437" s="141">
        <f>S1437*H1437</f>
        <v>0</v>
      </c>
      <c r="AR1437" s="142" t="s">
        <v>91</v>
      </c>
      <c r="AT1437" s="142" t="s">
        <v>170</v>
      </c>
      <c r="AU1437" s="142" t="s">
        <v>91</v>
      </c>
      <c r="AY1437" s="16" t="s">
        <v>140</v>
      </c>
      <c r="BE1437" s="143">
        <f>IF(N1437="základní",J1437,0)</f>
        <v>0</v>
      </c>
      <c r="BF1437" s="143">
        <f>IF(N1437="snížená",J1437,0)</f>
        <v>0</v>
      </c>
      <c r="BG1437" s="143">
        <f>IF(N1437="zákl. přenesená",J1437,0)</f>
        <v>0</v>
      </c>
      <c r="BH1437" s="143">
        <f>IF(N1437="sníž. přenesená",J1437,0)</f>
        <v>0</v>
      </c>
      <c r="BI1437" s="143">
        <f>IF(N1437="nulová",J1437,0)</f>
        <v>0</v>
      </c>
      <c r="BJ1437" s="16" t="s">
        <v>88</v>
      </c>
      <c r="BK1437" s="143">
        <f>ROUND(I1437*H1437,2)</f>
        <v>0</v>
      </c>
      <c r="BL1437" s="16" t="s">
        <v>88</v>
      </c>
      <c r="BM1437" s="142" t="s">
        <v>1170</v>
      </c>
    </row>
    <row r="1438" spans="2:65" s="12" customFormat="1" ht="11.25">
      <c r="B1438" s="148"/>
      <c r="D1438" s="149" t="s">
        <v>151</v>
      </c>
      <c r="E1438" s="150" t="s">
        <v>79</v>
      </c>
      <c r="F1438" s="151" t="s">
        <v>247</v>
      </c>
      <c r="H1438" s="150" t="s">
        <v>79</v>
      </c>
      <c r="I1438" s="152"/>
      <c r="L1438" s="148"/>
      <c r="M1438" s="153"/>
      <c r="T1438" s="154"/>
      <c r="AT1438" s="150" t="s">
        <v>151</v>
      </c>
      <c r="AU1438" s="150" t="s">
        <v>91</v>
      </c>
      <c r="AV1438" s="12" t="s">
        <v>88</v>
      </c>
      <c r="AW1438" s="12" t="s">
        <v>42</v>
      </c>
      <c r="AX1438" s="12" t="s">
        <v>81</v>
      </c>
      <c r="AY1438" s="150" t="s">
        <v>140</v>
      </c>
    </row>
    <row r="1439" spans="2:65" s="12" customFormat="1" ht="11.25">
      <c r="B1439" s="148"/>
      <c r="D1439" s="149" t="s">
        <v>151</v>
      </c>
      <c r="E1439" s="150" t="s">
        <v>79</v>
      </c>
      <c r="F1439" s="151" t="s">
        <v>657</v>
      </c>
      <c r="H1439" s="150" t="s">
        <v>79</v>
      </c>
      <c r="I1439" s="152"/>
      <c r="L1439" s="148"/>
      <c r="M1439" s="153"/>
      <c r="T1439" s="154"/>
      <c r="AT1439" s="150" t="s">
        <v>151</v>
      </c>
      <c r="AU1439" s="150" t="s">
        <v>91</v>
      </c>
      <c r="AV1439" s="12" t="s">
        <v>88</v>
      </c>
      <c r="AW1439" s="12" t="s">
        <v>42</v>
      </c>
      <c r="AX1439" s="12" t="s">
        <v>81</v>
      </c>
      <c r="AY1439" s="150" t="s">
        <v>140</v>
      </c>
    </row>
    <row r="1440" spans="2:65" s="13" customFormat="1" ht="11.25">
      <c r="B1440" s="155"/>
      <c r="D1440" s="149" t="s">
        <v>151</v>
      </c>
      <c r="E1440" s="156" t="s">
        <v>79</v>
      </c>
      <c r="F1440" s="157" t="s">
        <v>1171</v>
      </c>
      <c r="H1440" s="158">
        <v>0.02</v>
      </c>
      <c r="I1440" s="159"/>
      <c r="L1440" s="155"/>
      <c r="M1440" s="160"/>
      <c r="T1440" s="161"/>
      <c r="AT1440" s="156" t="s">
        <v>151</v>
      </c>
      <c r="AU1440" s="156" t="s">
        <v>91</v>
      </c>
      <c r="AV1440" s="13" t="s">
        <v>91</v>
      </c>
      <c r="AW1440" s="13" t="s">
        <v>42</v>
      </c>
      <c r="AX1440" s="13" t="s">
        <v>81</v>
      </c>
      <c r="AY1440" s="156" t="s">
        <v>140</v>
      </c>
    </row>
    <row r="1441" spans="2:65" s="12" customFormat="1" ht="11.25">
      <c r="B1441" s="148"/>
      <c r="D1441" s="149" t="s">
        <v>151</v>
      </c>
      <c r="E1441" s="150" t="s">
        <v>79</v>
      </c>
      <c r="F1441" s="151" t="s">
        <v>659</v>
      </c>
      <c r="H1441" s="150" t="s">
        <v>79</v>
      </c>
      <c r="I1441" s="152"/>
      <c r="L1441" s="148"/>
      <c r="M1441" s="153"/>
      <c r="T1441" s="154"/>
      <c r="AT1441" s="150" t="s">
        <v>151</v>
      </c>
      <c r="AU1441" s="150" t="s">
        <v>91</v>
      </c>
      <c r="AV1441" s="12" t="s">
        <v>88</v>
      </c>
      <c r="AW1441" s="12" t="s">
        <v>42</v>
      </c>
      <c r="AX1441" s="12" t="s">
        <v>81</v>
      </c>
      <c r="AY1441" s="150" t="s">
        <v>140</v>
      </c>
    </row>
    <row r="1442" spans="2:65" s="13" customFormat="1" ht="11.25">
      <c r="B1442" s="155"/>
      <c r="D1442" s="149" t="s">
        <v>151</v>
      </c>
      <c r="E1442" s="156" t="s">
        <v>79</v>
      </c>
      <c r="F1442" s="157" t="s">
        <v>1172</v>
      </c>
      <c r="H1442" s="158">
        <v>0.04</v>
      </c>
      <c r="I1442" s="159"/>
      <c r="L1442" s="155"/>
      <c r="M1442" s="160"/>
      <c r="T1442" s="161"/>
      <c r="AT1442" s="156" t="s">
        <v>151</v>
      </c>
      <c r="AU1442" s="156" t="s">
        <v>91</v>
      </c>
      <c r="AV1442" s="13" t="s">
        <v>91</v>
      </c>
      <c r="AW1442" s="13" t="s">
        <v>42</v>
      </c>
      <c r="AX1442" s="13" t="s">
        <v>81</v>
      </c>
      <c r="AY1442" s="156" t="s">
        <v>140</v>
      </c>
    </row>
    <row r="1443" spans="2:65" s="12" customFormat="1" ht="11.25">
      <c r="B1443" s="148"/>
      <c r="D1443" s="149" t="s">
        <v>151</v>
      </c>
      <c r="E1443" s="150" t="s">
        <v>79</v>
      </c>
      <c r="F1443" s="151" t="s">
        <v>682</v>
      </c>
      <c r="H1443" s="150" t="s">
        <v>79</v>
      </c>
      <c r="I1443" s="152"/>
      <c r="L1443" s="148"/>
      <c r="M1443" s="153"/>
      <c r="T1443" s="154"/>
      <c r="AT1443" s="150" t="s">
        <v>151</v>
      </c>
      <c r="AU1443" s="150" t="s">
        <v>91</v>
      </c>
      <c r="AV1443" s="12" t="s">
        <v>88</v>
      </c>
      <c r="AW1443" s="12" t="s">
        <v>42</v>
      </c>
      <c r="AX1443" s="12" t="s">
        <v>81</v>
      </c>
      <c r="AY1443" s="150" t="s">
        <v>140</v>
      </c>
    </row>
    <row r="1444" spans="2:65" s="13" customFormat="1" ht="11.25">
      <c r="B1444" s="155"/>
      <c r="D1444" s="149" t="s">
        <v>151</v>
      </c>
      <c r="E1444" s="156" t="s">
        <v>79</v>
      </c>
      <c r="F1444" s="157" t="s">
        <v>1173</v>
      </c>
      <c r="H1444" s="158">
        <v>0.01</v>
      </c>
      <c r="I1444" s="159"/>
      <c r="L1444" s="155"/>
      <c r="M1444" s="160"/>
      <c r="T1444" s="161"/>
      <c r="AT1444" s="156" t="s">
        <v>151</v>
      </c>
      <c r="AU1444" s="156" t="s">
        <v>91</v>
      </c>
      <c r="AV1444" s="13" t="s">
        <v>91</v>
      </c>
      <c r="AW1444" s="13" t="s">
        <v>42</v>
      </c>
      <c r="AX1444" s="13" t="s">
        <v>81</v>
      </c>
      <c r="AY1444" s="156" t="s">
        <v>140</v>
      </c>
    </row>
    <row r="1445" spans="2:65" s="12" customFormat="1" ht="11.25">
      <c r="B1445" s="148"/>
      <c r="D1445" s="149" t="s">
        <v>151</v>
      </c>
      <c r="E1445" s="150" t="s">
        <v>79</v>
      </c>
      <c r="F1445" s="151" t="s">
        <v>661</v>
      </c>
      <c r="H1445" s="150" t="s">
        <v>79</v>
      </c>
      <c r="I1445" s="152"/>
      <c r="L1445" s="148"/>
      <c r="M1445" s="153"/>
      <c r="T1445" s="154"/>
      <c r="AT1445" s="150" t="s">
        <v>151</v>
      </c>
      <c r="AU1445" s="150" t="s">
        <v>91</v>
      </c>
      <c r="AV1445" s="12" t="s">
        <v>88</v>
      </c>
      <c r="AW1445" s="12" t="s">
        <v>42</v>
      </c>
      <c r="AX1445" s="12" t="s">
        <v>81</v>
      </c>
      <c r="AY1445" s="150" t="s">
        <v>140</v>
      </c>
    </row>
    <row r="1446" spans="2:65" s="13" customFormat="1" ht="11.25">
      <c r="B1446" s="155"/>
      <c r="D1446" s="149" t="s">
        <v>151</v>
      </c>
      <c r="E1446" s="156" t="s">
        <v>79</v>
      </c>
      <c r="F1446" s="157" t="s">
        <v>1171</v>
      </c>
      <c r="H1446" s="158">
        <v>0.02</v>
      </c>
      <c r="I1446" s="159"/>
      <c r="L1446" s="155"/>
      <c r="M1446" s="160"/>
      <c r="T1446" s="161"/>
      <c r="AT1446" s="156" t="s">
        <v>151</v>
      </c>
      <c r="AU1446" s="156" t="s">
        <v>91</v>
      </c>
      <c r="AV1446" s="13" t="s">
        <v>91</v>
      </c>
      <c r="AW1446" s="13" t="s">
        <v>42</v>
      </c>
      <c r="AX1446" s="13" t="s">
        <v>81</v>
      </c>
      <c r="AY1446" s="156" t="s">
        <v>140</v>
      </c>
    </row>
    <row r="1447" spans="2:65" s="12" customFormat="1" ht="11.25">
      <c r="B1447" s="148"/>
      <c r="D1447" s="149" t="s">
        <v>151</v>
      </c>
      <c r="E1447" s="150" t="s">
        <v>79</v>
      </c>
      <c r="F1447" s="151" t="s">
        <v>663</v>
      </c>
      <c r="H1447" s="150" t="s">
        <v>79</v>
      </c>
      <c r="I1447" s="152"/>
      <c r="L1447" s="148"/>
      <c r="M1447" s="153"/>
      <c r="T1447" s="154"/>
      <c r="AT1447" s="150" t="s">
        <v>151</v>
      </c>
      <c r="AU1447" s="150" t="s">
        <v>91</v>
      </c>
      <c r="AV1447" s="12" t="s">
        <v>88</v>
      </c>
      <c r="AW1447" s="12" t="s">
        <v>42</v>
      </c>
      <c r="AX1447" s="12" t="s">
        <v>81</v>
      </c>
      <c r="AY1447" s="150" t="s">
        <v>140</v>
      </c>
    </row>
    <row r="1448" spans="2:65" s="13" customFormat="1" ht="11.25">
      <c r="B1448" s="155"/>
      <c r="D1448" s="149" t="s">
        <v>151</v>
      </c>
      <c r="E1448" s="156" t="s">
        <v>79</v>
      </c>
      <c r="F1448" s="157" t="s">
        <v>1172</v>
      </c>
      <c r="H1448" s="158">
        <v>0.04</v>
      </c>
      <c r="I1448" s="159"/>
      <c r="L1448" s="155"/>
      <c r="M1448" s="160"/>
      <c r="T1448" s="161"/>
      <c r="AT1448" s="156" t="s">
        <v>151</v>
      </c>
      <c r="AU1448" s="156" t="s">
        <v>91</v>
      </c>
      <c r="AV1448" s="13" t="s">
        <v>91</v>
      </c>
      <c r="AW1448" s="13" t="s">
        <v>42</v>
      </c>
      <c r="AX1448" s="13" t="s">
        <v>81</v>
      </c>
      <c r="AY1448" s="156" t="s">
        <v>140</v>
      </c>
    </row>
    <row r="1449" spans="2:65" s="12" customFormat="1" ht="11.25">
      <c r="B1449" s="148"/>
      <c r="D1449" s="149" t="s">
        <v>151</v>
      </c>
      <c r="E1449" s="150" t="s">
        <v>79</v>
      </c>
      <c r="F1449" s="151" t="s">
        <v>664</v>
      </c>
      <c r="H1449" s="150" t="s">
        <v>79</v>
      </c>
      <c r="I1449" s="152"/>
      <c r="L1449" s="148"/>
      <c r="M1449" s="153"/>
      <c r="T1449" s="154"/>
      <c r="AT1449" s="150" t="s">
        <v>151</v>
      </c>
      <c r="AU1449" s="150" t="s">
        <v>91</v>
      </c>
      <c r="AV1449" s="12" t="s">
        <v>88</v>
      </c>
      <c r="AW1449" s="12" t="s">
        <v>42</v>
      </c>
      <c r="AX1449" s="12" t="s">
        <v>81</v>
      </c>
      <c r="AY1449" s="150" t="s">
        <v>140</v>
      </c>
    </row>
    <row r="1450" spans="2:65" s="13" customFormat="1" ht="11.25">
      <c r="B1450" s="155"/>
      <c r="D1450" s="149" t="s">
        <v>151</v>
      </c>
      <c r="E1450" s="156" t="s">
        <v>79</v>
      </c>
      <c r="F1450" s="157" t="s">
        <v>1174</v>
      </c>
      <c r="H1450" s="158">
        <v>0.05</v>
      </c>
      <c r="I1450" s="159"/>
      <c r="L1450" s="155"/>
      <c r="M1450" s="160"/>
      <c r="T1450" s="161"/>
      <c r="AT1450" s="156" t="s">
        <v>151</v>
      </c>
      <c r="AU1450" s="156" t="s">
        <v>91</v>
      </c>
      <c r="AV1450" s="13" t="s">
        <v>91</v>
      </c>
      <c r="AW1450" s="13" t="s">
        <v>42</v>
      </c>
      <c r="AX1450" s="13" t="s">
        <v>81</v>
      </c>
      <c r="AY1450" s="156" t="s">
        <v>140</v>
      </c>
    </row>
    <row r="1451" spans="2:65" s="12" customFormat="1" ht="11.25">
      <c r="B1451" s="148"/>
      <c r="D1451" s="149" t="s">
        <v>151</v>
      </c>
      <c r="E1451" s="150" t="s">
        <v>79</v>
      </c>
      <c r="F1451" s="151" t="s">
        <v>666</v>
      </c>
      <c r="H1451" s="150" t="s">
        <v>79</v>
      </c>
      <c r="I1451" s="152"/>
      <c r="L1451" s="148"/>
      <c r="M1451" s="153"/>
      <c r="T1451" s="154"/>
      <c r="AT1451" s="150" t="s">
        <v>151</v>
      </c>
      <c r="AU1451" s="150" t="s">
        <v>91</v>
      </c>
      <c r="AV1451" s="12" t="s">
        <v>88</v>
      </c>
      <c r="AW1451" s="12" t="s">
        <v>42</v>
      </c>
      <c r="AX1451" s="12" t="s">
        <v>81</v>
      </c>
      <c r="AY1451" s="150" t="s">
        <v>140</v>
      </c>
    </row>
    <row r="1452" spans="2:65" s="13" customFormat="1" ht="11.25">
      <c r="B1452" s="155"/>
      <c r="D1452" s="149" t="s">
        <v>151</v>
      </c>
      <c r="E1452" s="156" t="s">
        <v>79</v>
      </c>
      <c r="F1452" s="157" t="s">
        <v>1172</v>
      </c>
      <c r="H1452" s="158">
        <v>0.04</v>
      </c>
      <c r="I1452" s="159"/>
      <c r="L1452" s="155"/>
      <c r="M1452" s="160"/>
      <c r="T1452" s="161"/>
      <c r="AT1452" s="156" t="s">
        <v>151</v>
      </c>
      <c r="AU1452" s="156" t="s">
        <v>91</v>
      </c>
      <c r="AV1452" s="13" t="s">
        <v>91</v>
      </c>
      <c r="AW1452" s="13" t="s">
        <v>42</v>
      </c>
      <c r="AX1452" s="13" t="s">
        <v>81</v>
      </c>
      <c r="AY1452" s="156" t="s">
        <v>140</v>
      </c>
    </row>
    <row r="1453" spans="2:65" s="12" customFormat="1" ht="11.25">
      <c r="B1453" s="148"/>
      <c r="D1453" s="149" t="s">
        <v>151</v>
      </c>
      <c r="E1453" s="150" t="s">
        <v>79</v>
      </c>
      <c r="F1453" s="151" t="s">
        <v>667</v>
      </c>
      <c r="H1453" s="150" t="s">
        <v>79</v>
      </c>
      <c r="I1453" s="152"/>
      <c r="L1453" s="148"/>
      <c r="M1453" s="153"/>
      <c r="T1453" s="154"/>
      <c r="AT1453" s="150" t="s">
        <v>151</v>
      </c>
      <c r="AU1453" s="150" t="s">
        <v>91</v>
      </c>
      <c r="AV1453" s="12" t="s">
        <v>88</v>
      </c>
      <c r="AW1453" s="12" t="s">
        <v>42</v>
      </c>
      <c r="AX1453" s="12" t="s">
        <v>81</v>
      </c>
      <c r="AY1453" s="150" t="s">
        <v>140</v>
      </c>
    </row>
    <row r="1454" spans="2:65" s="13" customFormat="1" ht="11.25">
      <c r="B1454" s="155"/>
      <c r="D1454" s="149" t="s">
        <v>151</v>
      </c>
      <c r="E1454" s="156" t="s">
        <v>79</v>
      </c>
      <c r="F1454" s="157" t="s">
        <v>1171</v>
      </c>
      <c r="H1454" s="158">
        <v>0.02</v>
      </c>
      <c r="I1454" s="159"/>
      <c r="L1454" s="155"/>
      <c r="M1454" s="160"/>
      <c r="T1454" s="161"/>
      <c r="AT1454" s="156" t="s">
        <v>151</v>
      </c>
      <c r="AU1454" s="156" t="s">
        <v>91</v>
      </c>
      <c r="AV1454" s="13" t="s">
        <v>91</v>
      </c>
      <c r="AW1454" s="13" t="s">
        <v>42</v>
      </c>
      <c r="AX1454" s="13" t="s">
        <v>81</v>
      </c>
      <c r="AY1454" s="156" t="s">
        <v>140</v>
      </c>
    </row>
    <row r="1455" spans="2:65" s="14" customFormat="1" ht="11.25">
      <c r="B1455" s="172"/>
      <c r="D1455" s="149" t="s">
        <v>151</v>
      </c>
      <c r="E1455" s="173" t="s">
        <v>79</v>
      </c>
      <c r="F1455" s="174" t="s">
        <v>260</v>
      </c>
      <c r="H1455" s="175">
        <v>0.24</v>
      </c>
      <c r="I1455" s="176"/>
      <c r="L1455" s="172"/>
      <c r="M1455" s="177"/>
      <c r="T1455" s="178"/>
      <c r="AT1455" s="173" t="s">
        <v>151</v>
      </c>
      <c r="AU1455" s="173" t="s">
        <v>91</v>
      </c>
      <c r="AV1455" s="14" t="s">
        <v>147</v>
      </c>
      <c r="AW1455" s="14" t="s">
        <v>42</v>
      </c>
      <c r="AX1455" s="14" t="s">
        <v>88</v>
      </c>
      <c r="AY1455" s="173" t="s">
        <v>140</v>
      </c>
    </row>
    <row r="1456" spans="2:65" s="1" customFormat="1" ht="24.2" customHeight="1">
      <c r="B1456" s="32"/>
      <c r="C1456" s="131" t="s">
        <v>1175</v>
      </c>
      <c r="D1456" s="131" t="s">
        <v>142</v>
      </c>
      <c r="E1456" s="132" t="s">
        <v>1176</v>
      </c>
      <c r="F1456" s="133" t="s">
        <v>1177</v>
      </c>
      <c r="G1456" s="134" t="s">
        <v>280</v>
      </c>
      <c r="H1456" s="135">
        <v>8</v>
      </c>
      <c r="I1456" s="136"/>
      <c r="J1456" s="137">
        <f>ROUND(I1456*H1456,2)</f>
        <v>0</v>
      </c>
      <c r="K1456" s="133" t="s">
        <v>146</v>
      </c>
      <c r="L1456" s="32"/>
      <c r="M1456" s="138" t="s">
        <v>79</v>
      </c>
      <c r="N1456" s="139" t="s">
        <v>51</v>
      </c>
      <c r="P1456" s="140">
        <f>O1456*H1456</f>
        <v>0</v>
      </c>
      <c r="Q1456" s="140">
        <v>0</v>
      </c>
      <c r="R1456" s="140">
        <f>Q1456*H1456</f>
        <v>0</v>
      </c>
      <c r="S1456" s="140">
        <v>0</v>
      </c>
      <c r="T1456" s="141">
        <f>S1456*H1456</f>
        <v>0</v>
      </c>
      <c r="AR1456" s="142" t="s">
        <v>88</v>
      </c>
      <c r="AT1456" s="142" t="s">
        <v>142</v>
      </c>
      <c r="AU1456" s="142" t="s">
        <v>91</v>
      </c>
      <c r="AY1456" s="16" t="s">
        <v>140</v>
      </c>
      <c r="BE1456" s="143">
        <f>IF(N1456="základní",J1456,0)</f>
        <v>0</v>
      </c>
      <c r="BF1456" s="143">
        <f>IF(N1456="snížená",J1456,0)</f>
        <v>0</v>
      </c>
      <c r="BG1456" s="143">
        <f>IF(N1456="zákl. přenesená",J1456,0)</f>
        <v>0</v>
      </c>
      <c r="BH1456" s="143">
        <f>IF(N1456="sníž. přenesená",J1456,0)</f>
        <v>0</v>
      </c>
      <c r="BI1456" s="143">
        <f>IF(N1456="nulová",J1456,0)</f>
        <v>0</v>
      </c>
      <c r="BJ1456" s="16" t="s">
        <v>88</v>
      </c>
      <c r="BK1456" s="143">
        <f>ROUND(I1456*H1456,2)</f>
        <v>0</v>
      </c>
      <c r="BL1456" s="16" t="s">
        <v>88</v>
      </c>
      <c r="BM1456" s="142" t="s">
        <v>1178</v>
      </c>
    </row>
    <row r="1457" spans="2:51" s="1" customFormat="1" ht="11.25">
      <c r="B1457" s="32"/>
      <c r="D1457" s="144" t="s">
        <v>149</v>
      </c>
      <c r="F1457" s="145" t="s">
        <v>1179</v>
      </c>
      <c r="I1457" s="146"/>
      <c r="L1457" s="32"/>
      <c r="M1457" s="147"/>
      <c r="T1457" s="53"/>
      <c r="AT1457" s="16" t="s">
        <v>149</v>
      </c>
      <c r="AU1457" s="16" t="s">
        <v>91</v>
      </c>
    </row>
    <row r="1458" spans="2:51" s="12" customFormat="1" ht="11.25">
      <c r="B1458" s="148"/>
      <c r="D1458" s="149" t="s">
        <v>151</v>
      </c>
      <c r="E1458" s="150" t="s">
        <v>79</v>
      </c>
      <c r="F1458" s="151" t="s">
        <v>247</v>
      </c>
      <c r="H1458" s="150" t="s">
        <v>79</v>
      </c>
      <c r="I1458" s="152"/>
      <c r="L1458" s="148"/>
      <c r="M1458" s="153"/>
      <c r="T1458" s="154"/>
      <c r="AT1458" s="150" t="s">
        <v>151</v>
      </c>
      <c r="AU1458" s="150" t="s">
        <v>91</v>
      </c>
      <c r="AV1458" s="12" t="s">
        <v>88</v>
      </c>
      <c r="AW1458" s="12" t="s">
        <v>42</v>
      </c>
      <c r="AX1458" s="12" t="s">
        <v>81</v>
      </c>
      <c r="AY1458" s="150" t="s">
        <v>140</v>
      </c>
    </row>
    <row r="1459" spans="2:51" s="12" customFormat="1" ht="11.25">
      <c r="B1459" s="148"/>
      <c r="D1459" s="149" t="s">
        <v>151</v>
      </c>
      <c r="E1459" s="150" t="s">
        <v>79</v>
      </c>
      <c r="F1459" s="151" t="s">
        <v>657</v>
      </c>
      <c r="H1459" s="150" t="s">
        <v>79</v>
      </c>
      <c r="I1459" s="152"/>
      <c r="L1459" s="148"/>
      <c r="M1459" s="153"/>
      <c r="T1459" s="154"/>
      <c r="AT1459" s="150" t="s">
        <v>151</v>
      </c>
      <c r="AU1459" s="150" t="s">
        <v>91</v>
      </c>
      <c r="AV1459" s="12" t="s">
        <v>88</v>
      </c>
      <c r="AW1459" s="12" t="s">
        <v>42</v>
      </c>
      <c r="AX1459" s="12" t="s">
        <v>81</v>
      </c>
      <c r="AY1459" s="150" t="s">
        <v>140</v>
      </c>
    </row>
    <row r="1460" spans="2:51" s="13" customFormat="1" ht="11.25">
      <c r="B1460" s="155"/>
      <c r="D1460" s="149" t="s">
        <v>151</v>
      </c>
      <c r="E1460" s="156" t="s">
        <v>79</v>
      </c>
      <c r="F1460" s="157" t="s">
        <v>88</v>
      </c>
      <c r="H1460" s="158">
        <v>1</v>
      </c>
      <c r="I1460" s="159"/>
      <c r="L1460" s="155"/>
      <c r="M1460" s="160"/>
      <c r="T1460" s="161"/>
      <c r="AT1460" s="156" t="s">
        <v>151</v>
      </c>
      <c r="AU1460" s="156" t="s">
        <v>91</v>
      </c>
      <c r="AV1460" s="13" t="s">
        <v>91</v>
      </c>
      <c r="AW1460" s="13" t="s">
        <v>42</v>
      </c>
      <c r="AX1460" s="13" t="s">
        <v>81</v>
      </c>
      <c r="AY1460" s="156" t="s">
        <v>140</v>
      </c>
    </row>
    <row r="1461" spans="2:51" s="12" customFormat="1" ht="11.25">
      <c r="B1461" s="148"/>
      <c r="D1461" s="149" t="s">
        <v>151</v>
      </c>
      <c r="E1461" s="150" t="s">
        <v>79</v>
      </c>
      <c r="F1461" s="151" t="s">
        <v>659</v>
      </c>
      <c r="H1461" s="150" t="s">
        <v>79</v>
      </c>
      <c r="I1461" s="152"/>
      <c r="L1461" s="148"/>
      <c r="M1461" s="153"/>
      <c r="T1461" s="154"/>
      <c r="AT1461" s="150" t="s">
        <v>151</v>
      </c>
      <c r="AU1461" s="150" t="s">
        <v>91</v>
      </c>
      <c r="AV1461" s="12" t="s">
        <v>88</v>
      </c>
      <c r="AW1461" s="12" t="s">
        <v>42</v>
      </c>
      <c r="AX1461" s="12" t="s">
        <v>81</v>
      </c>
      <c r="AY1461" s="150" t="s">
        <v>140</v>
      </c>
    </row>
    <row r="1462" spans="2:51" s="13" customFormat="1" ht="11.25">
      <c r="B1462" s="155"/>
      <c r="D1462" s="149" t="s">
        <v>151</v>
      </c>
      <c r="E1462" s="156" t="s">
        <v>79</v>
      </c>
      <c r="F1462" s="157" t="s">
        <v>88</v>
      </c>
      <c r="H1462" s="158">
        <v>1</v>
      </c>
      <c r="I1462" s="159"/>
      <c r="L1462" s="155"/>
      <c r="M1462" s="160"/>
      <c r="T1462" s="161"/>
      <c r="AT1462" s="156" t="s">
        <v>151</v>
      </c>
      <c r="AU1462" s="156" t="s">
        <v>91</v>
      </c>
      <c r="AV1462" s="13" t="s">
        <v>91</v>
      </c>
      <c r="AW1462" s="13" t="s">
        <v>42</v>
      </c>
      <c r="AX1462" s="13" t="s">
        <v>81</v>
      </c>
      <c r="AY1462" s="156" t="s">
        <v>140</v>
      </c>
    </row>
    <row r="1463" spans="2:51" s="12" customFormat="1" ht="11.25">
      <c r="B1463" s="148"/>
      <c r="D1463" s="149" t="s">
        <v>151</v>
      </c>
      <c r="E1463" s="150" t="s">
        <v>79</v>
      </c>
      <c r="F1463" s="151" t="s">
        <v>682</v>
      </c>
      <c r="H1463" s="150" t="s">
        <v>79</v>
      </c>
      <c r="I1463" s="152"/>
      <c r="L1463" s="148"/>
      <c r="M1463" s="153"/>
      <c r="T1463" s="154"/>
      <c r="AT1463" s="150" t="s">
        <v>151</v>
      </c>
      <c r="AU1463" s="150" t="s">
        <v>91</v>
      </c>
      <c r="AV1463" s="12" t="s">
        <v>88</v>
      </c>
      <c r="AW1463" s="12" t="s">
        <v>42</v>
      </c>
      <c r="AX1463" s="12" t="s">
        <v>81</v>
      </c>
      <c r="AY1463" s="150" t="s">
        <v>140</v>
      </c>
    </row>
    <row r="1464" spans="2:51" s="13" customFormat="1" ht="11.25">
      <c r="B1464" s="155"/>
      <c r="D1464" s="149" t="s">
        <v>151</v>
      </c>
      <c r="E1464" s="156" t="s">
        <v>79</v>
      </c>
      <c r="F1464" s="157" t="s">
        <v>88</v>
      </c>
      <c r="H1464" s="158">
        <v>1</v>
      </c>
      <c r="I1464" s="159"/>
      <c r="L1464" s="155"/>
      <c r="M1464" s="160"/>
      <c r="T1464" s="161"/>
      <c r="AT1464" s="156" t="s">
        <v>151</v>
      </c>
      <c r="AU1464" s="156" t="s">
        <v>91</v>
      </c>
      <c r="AV1464" s="13" t="s">
        <v>91</v>
      </c>
      <c r="AW1464" s="13" t="s">
        <v>42</v>
      </c>
      <c r="AX1464" s="13" t="s">
        <v>81</v>
      </c>
      <c r="AY1464" s="156" t="s">
        <v>140</v>
      </c>
    </row>
    <row r="1465" spans="2:51" s="12" customFormat="1" ht="11.25">
      <c r="B1465" s="148"/>
      <c r="D1465" s="149" t="s">
        <v>151</v>
      </c>
      <c r="E1465" s="150" t="s">
        <v>79</v>
      </c>
      <c r="F1465" s="151" t="s">
        <v>661</v>
      </c>
      <c r="H1465" s="150" t="s">
        <v>79</v>
      </c>
      <c r="I1465" s="152"/>
      <c r="L1465" s="148"/>
      <c r="M1465" s="153"/>
      <c r="T1465" s="154"/>
      <c r="AT1465" s="150" t="s">
        <v>151</v>
      </c>
      <c r="AU1465" s="150" t="s">
        <v>91</v>
      </c>
      <c r="AV1465" s="12" t="s">
        <v>88</v>
      </c>
      <c r="AW1465" s="12" t="s">
        <v>42</v>
      </c>
      <c r="AX1465" s="12" t="s">
        <v>81</v>
      </c>
      <c r="AY1465" s="150" t="s">
        <v>140</v>
      </c>
    </row>
    <row r="1466" spans="2:51" s="13" customFormat="1" ht="11.25">
      <c r="B1466" s="155"/>
      <c r="D1466" s="149" t="s">
        <v>151</v>
      </c>
      <c r="E1466" s="156" t="s">
        <v>79</v>
      </c>
      <c r="F1466" s="157" t="s">
        <v>88</v>
      </c>
      <c r="H1466" s="158">
        <v>1</v>
      </c>
      <c r="I1466" s="159"/>
      <c r="L1466" s="155"/>
      <c r="M1466" s="160"/>
      <c r="T1466" s="161"/>
      <c r="AT1466" s="156" t="s">
        <v>151</v>
      </c>
      <c r="AU1466" s="156" t="s">
        <v>91</v>
      </c>
      <c r="AV1466" s="13" t="s">
        <v>91</v>
      </c>
      <c r="AW1466" s="13" t="s">
        <v>42</v>
      </c>
      <c r="AX1466" s="13" t="s">
        <v>81</v>
      </c>
      <c r="AY1466" s="156" t="s">
        <v>140</v>
      </c>
    </row>
    <row r="1467" spans="2:51" s="12" customFormat="1" ht="11.25">
      <c r="B1467" s="148"/>
      <c r="D1467" s="149" t="s">
        <v>151</v>
      </c>
      <c r="E1467" s="150" t="s">
        <v>79</v>
      </c>
      <c r="F1467" s="151" t="s">
        <v>663</v>
      </c>
      <c r="H1467" s="150" t="s">
        <v>79</v>
      </c>
      <c r="I1467" s="152"/>
      <c r="L1467" s="148"/>
      <c r="M1467" s="153"/>
      <c r="T1467" s="154"/>
      <c r="AT1467" s="150" t="s">
        <v>151</v>
      </c>
      <c r="AU1467" s="150" t="s">
        <v>91</v>
      </c>
      <c r="AV1467" s="12" t="s">
        <v>88</v>
      </c>
      <c r="AW1467" s="12" t="s">
        <v>42</v>
      </c>
      <c r="AX1467" s="12" t="s">
        <v>81</v>
      </c>
      <c r="AY1467" s="150" t="s">
        <v>140</v>
      </c>
    </row>
    <row r="1468" spans="2:51" s="13" customFormat="1" ht="11.25">
      <c r="B1468" s="155"/>
      <c r="D1468" s="149" t="s">
        <v>151</v>
      </c>
      <c r="E1468" s="156" t="s">
        <v>79</v>
      </c>
      <c r="F1468" s="157" t="s">
        <v>88</v>
      </c>
      <c r="H1468" s="158">
        <v>1</v>
      </c>
      <c r="I1468" s="159"/>
      <c r="L1468" s="155"/>
      <c r="M1468" s="160"/>
      <c r="T1468" s="161"/>
      <c r="AT1468" s="156" t="s">
        <v>151</v>
      </c>
      <c r="AU1468" s="156" t="s">
        <v>91</v>
      </c>
      <c r="AV1468" s="13" t="s">
        <v>91</v>
      </c>
      <c r="AW1468" s="13" t="s">
        <v>42</v>
      </c>
      <c r="AX1468" s="13" t="s">
        <v>81</v>
      </c>
      <c r="AY1468" s="156" t="s">
        <v>140</v>
      </c>
    </row>
    <row r="1469" spans="2:51" s="12" customFormat="1" ht="11.25">
      <c r="B1469" s="148"/>
      <c r="D1469" s="149" t="s">
        <v>151</v>
      </c>
      <c r="E1469" s="150" t="s">
        <v>79</v>
      </c>
      <c r="F1469" s="151" t="s">
        <v>664</v>
      </c>
      <c r="H1469" s="150" t="s">
        <v>79</v>
      </c>
      <c r="I1469" s="152"/>
      <c r="L1469" s="148"/>
      <c r="M1469" s="153"/>
      <c r="T1469" s="154"/>
      <c r="AT1469" s="150" t="s">
        <v>151</v>
      </c>
      <c r="AU1469" s="150" t="s">
        <v>91</v>
      </c>
      <c r="AV1469" s="12" t="s">
        <v>88</v>
      </c>
      <c r="AW1469" s="12" t="s">
        <v>42</v>
      </c>
      <c r="AX1469" s="12" t="s">
        <v>81</v>
      </c>
      <c r="AY1469" s="150" t="s">
        <v>140</v>
      </c>
    </row>
    <row r="1470" spans="2:51" s="13" customFormat="1" ht="11.25">
      <c r="B1470" s="155"/>
      <c r="D1470" s="149" t="s">
        <v>151</v>
      </c>
      <c r="E1470" s="156" t="s">
        <v>79</v>
      </c>
      <c r="F1470" s="157" t="s">
        <v>88</v>
      </c>
      <c r="H1470" s="158">
        <v>1</v>
      </c>
      <c r="I1470" s="159"/>
      <c r="L1470" s="155"/>
      <c r="M1470" s="160"/>
      <c r="T1470" s="161"/>
      <c r="AT1470" s="156" t="s">
        <v>151</v>
      </c>
      <c r="AU1470" s="156" t="s">
        <v>91</v>
      </c>
      <c r="AV1470" s="13" t="s">
        <v>91</v>
      </c>
      <c r="AW1470" s="13" t="s">
        <v>42</v>
      </c>
      <c r="AX1470" s="13" t="s">
        <v>81</v>
      </c>
      <c r="AY1470" s="156" t="s">
        <v>140</v>
      </c>
    </row>
    <row r="1471" spans="2:51" s="12" customFormat="1" ht="11.25">
      <c r="B1471" s="148"/>
      <c r="D1471" s="149" t="s">
        <v>151</v>
      </c>
      <c r="E1471" s="150" t="s">
        <v>79</v>
      </c>
      <c r="F1471" s="151" t="s">
        <v>666</v>
      </c>
      <c r="H1471" s="150" t="s">
        <v>79</v>
      </c>
      <c r="I1471" s="152"/>
      <c r="L1471" s="148"/>
      <c r="M1471" s="153"/>
      <c r="T1471" s="154"/>
      <c r="AT1471" s="150" t="s">
        <v>151</v>
      </c>
      <c r="AU1471" s="150" t="s">
        <v>91</v>
      </c>
      <c r="AV1471" s="12" t="s">
        <v>88</v>
      </c>
      <c r="AW1471" s="12" t="s">
        <v>42</v>
      </c>
      <c r="AX1471" s="12" t="s">
        <v>81</v>
      </c>
      <c r="AY1471" s="150" t="s">
        <v>140</v>
      </c>
    </row>
    <row r="1472" spans="2:51" s="13" customFormat="1" ht="11.25">
      <c r="B1472" s="155"/>
      <c r="D1472" s="149" t="s">
        <v>151</v>
      </c>
      <c r="E1472" s="156" t="s">
        <v>79</v>
      </c>
      <c r="F1472" s="157" t="s">
        <v>88</v>
      </c>
      <c r="H1472" s="158">
        <v>1</v>
      </c>
      <c r="I1472" s="159"/>
      <c r="L1472" s="155"/>
      <c r="M1472" s="160"/>
      <c r="T1472" s="161"/>
      <c r="AT1472" s="156" t="s">
        <v>151</v>
      </c>
      <c r="AU1472" s="156" t="s">
        <v>91</v>
      </c>
      <c r="AV1472" s="13" t="s">
        <v>91</v>
      </c>
      <c r="AW1472" s="13" t="s">
        <v>42</v>
      </c>
      <c r="AX1472" s="13" t="s">
        <v>81</v>
      </c>
      <c r="AY1472" s="156" t="s">
        <v>140</v>
      </c>
    </row>
    <row r="1473" spans="2:65" s="12" customFormat="1" ht="11.25">
      <c r="B1473" s="148"/>
      <c r="D1473" s="149" t="s">
        <v>151</v>
      </c>
      <c r="E1473" s="150" t="s">
        <v>79</v>
      </c>
      <c r="F1473" s="151" t="s">
        <v>667</v>
      </c>
      <c r="H1473" s="150" t="s">
        <v>79</v>
      </c>
      <c r="I1473" s="152"/>
      <c r="L1473" s="148"/>
      <c r="M1473" s="153"/>
      <c r="T1473" s="154"/>
      <c r="AT1473" s="150" t="s">
        <v>151</v>
      </c>
      <c r="AU1473" s="150" t="s">
        <v>91</v>
      </c>
      <c r="AV1473" s="12" t="s">
        <v>88</v>
      </c>
      <c r="AW1473" s="12" t="s">
        <v>42</v>
      </c>
      <c r="AX1473" s="12" t="s">
        <v>81</v>
      </c>
      <c r="AY1473" s="150" t="s">
        <v>140</v>
      </c>
    </row>
    <row r="1474" spans="2:65" s="13" customFormat="1" ht="11.25">
      <c r="B1474" s="155"/>
      <c r="D1474" s="149" t="s">
        <v>151</v>
      </c>
      <c r="E1474" s="156" t="s">
        <v>79</v>
      </c>
      <c r="F1474" s="157" t="s">
        <v>88</v>
      </c>
      <c r="H1474" s="158">
        <v>1</v>
      </c>
      <c r="I1474" s="159"/>
      <c r="L1474" s="155"/>
      <c r="M1474" s="160"/>
      <c r="T1474" s="161"/>
      <c r="AT1474" s="156" t="s">
        <v>151</v>
      </c>
      <c r="AU1474" s="156" t="s">
        <v>91</v>
      </c>
      <c r="AV1474" s="13" t="s">
        <v>91</v>
      </c>
      <c r="AW1474" s="13" t="s">
        <v>42</v>
      </c>
      <c r="AX1474" s="13" t="s">
        <v>81</v>
      </c>
      <c r="AY1474" s="156" t="s">
        <v>140</v>
      </c>
    </row>
    <row r="1475" spans="2:65" s="14" customFormat="1" ht="11.25">
      <c r="B1475" s="172"/>
      <c r="D1475" s="149" t="s">
        <v>151</v>
      </c>
      <c r="E1475" s="173" t="s">
        <v>79</v>
      </c>
      <c r="F1475" s="174" t="s">
        <v>260</v>
      </c>
      <c r="H1475" s="175">
        <v>8</v>
      </c>
      <c r="I1475" s="176"/>
      <c r="L1475" s="172"/>
      <c r="M1475" s="177"/>
      <c r="T1475" s="178"/>
      <c r="AT1475" s="173" t="s">
        <v>151</v>
      </c>
      <c r="AU1475" s="173" t="s">
        <v>91</v>
      </c>
      <c r="AV1475" s="14" t="s">
        <v>147</v>
      </c>
      <c r="AW1475" s="14" t="s">
        <v>42</v>
      </c>
      <c r="AX1475" s="14" t="s">
        <v>88</v>
      </c>
      <c r="AY1475" s="173" t="s">
        <v>140</v>
      </c>
    </row>
    <row r="1476" spans="2:65" s="1" customFormat="1" ht="24.2" customHeight="1">
      <c r="B1476" s="32"/>
      <c r="C1476" s="162" t="s">
        <v>1180</v>
      </c>
      <c r="D1476" s="162" t="s">
        <v>170</v>
      </c>
      <c r="E1476" s="163" t="s">
        <v>1181</v>
      </c>
      <c r="F1476" s="164" t="s">
        <v>1182</v>
      </c>
      <c r="G1476" s="165" t="s">
        <v>280</v>
      </c>
      <c r="H1476" s="166">
        <v>8</v>
      </c>
      <c r="I1476" s="167"/>
      <c r="J1476" s="168">
        <f>ROUND(I1476*H1476,2)</f>
        <v>0</v>
      </c>
      <c r="K1476" s="164" t="s">
        <v>289</v>
      </c>
      <c r="L1476" s="169"/>
      <c r="M1476" s="170" t="s">
        <v>79</v>
      </c>
      <c r="N1476" s="171" t="s">
        <v>51</v>
      </c>
      <c r="P1476" s="140">
        <f>O1476*H1476</f>
        <v>0</v>
      </c>
      <c r="Q1476" s="140">
        <v>0</v>
      </c>
      <c r="R1476" s="140">
        <f>Q1476*H1476</f>
        <v>0</v>
      </c>
      <c r="S1476" s="140">
        <v>0</v>
      </c>
      <c r="T1476" s="141">
        <f>S1476*H1476</f>
        <v>0</v>
      </c>
      <c r="AR1476" s="142" t="s">
        <v>91</v>
      </c>
      <c r="AT1476" s="142" t="s">
        <v>170</v>
      </c>
      <c r="AU1476" s="142" t="s">
        <v>91</v>
      </c>
      <c r="AY1476" s="16" t="s">
        <v>140</v>
      </c>
      <c r="BE1476" s="143">
        <f>IF(N1476="základní",J1476,0)</f>
        <v>0</v>
      </c>
      <c r="BF1476" s="143">
        <f>IF(N1476="snížená",J1476,0)</f>
        <v>0</v>
      </c>
      <c r="BG1476" s="143">
        <f>IF(N1476="zákl. přenesená",J1476,0)</f>
        <v>0</v>
      </c>
      <c r="BH1476" s="143">
        <f>IF(N1476="sníž. přenesená",J1476,0)</f>
        <v>0</v>
      </c>
      <c r="BI1476" s="143">
        <f>IF(N1476="nulová",J1476,0)</f>
        <v>0</v>
      </c>
      <c r="BJ1476" s="16" t="s">
        <v>88</v>
      </c>
      <c r="BK1476" s="143">
        <f>ROUND(I1476*H1476,2)</f>
        <v>0</v>
      </c>
      <c r="BL1476" s="16" t="s">
        <v>88</v>
      </c>
      <c r="BM1476" s="142" t="s">
        <v>1183</v>
      </c>
    </row>
    <row r="1477" spans="2:65" s="12" customFormat="1" ht="11.25">
      <c r="B1477" s="148"/>
      <c r="D1477" s="149" t="s">
        <v>151</v>
      </c>
      <c r="E1477" s="150" t="s">
        <v>79</v>
      </c>
      <c r="F1477" s="151" t="s">
        <v>247</v>
      </c>
      <c r="H1477" s="150" t="s">
        <v>79</v>
      </c>
      <c r="I1477" s="152"/>
      <c r="L1477" s="148"/>
      <c r="M1477" s="153"/>
      <c r="T1477" s="154"/>
      <c r="AT1477" s="150" t="s">
        <v>151</v>
      </c>
      <c r="AU1477" s="150" t="s">
        <v>91</v>
      </c>
      <c r="AV1477" s="12" t="s">
        <v>88</v>
      </c>
      <c r="AW1477" s="12" t="s">
        <v>42</v>
      </c>
      <c r="AX1477" s="12" t="s">
        <v>81</v>
      </c>
      <c r="AY1477" s="150" t="s">
        <v>140</v>
      </c>
    </row>
    <row r="1478" spans="2:65" s="12" customFormat="1" ht="11.25">
      <c r="B1478" s="148"/>
      <c r="D1478" s="149" t="s">
        <v>151</v>
      </c>
      <c r="E1478" s="150" t="s">
        <v>79</v>
      </c>
      <c r="F1478" s="151" t="s">
        <v>657</v>
      </c>
      <c r="H1478" s="150" t="s">
        <v>79</v>
      </c>
      <c r="I1478" s="152"/>
      <c r="L1478" s="148"/>
      <c r="M1478" s="153"/>
      <c r="T1478" s="154"/>
      <c r="AT1478" s="150" t="s">
        <v>151</v>
      </c>
      <c r="AU1478" s="150" t="s">
        <v>91</v>
      </c>
      <c r="AV1478" s="12" t="s">
        <v>88</v>
      </c>
      <c r="AW1478" s="12" t="s">
        <v>42</v>
      </c>
      <c r="AX1478" s="12" t="s">
        <v>81</v>
      </c>
      <c r="AY1478" s="150" t="s">
        <v>140</v>
      </c>
    </row>
    <row r="1479" spans="2:65" s="13" customFormat="1" ht="11.25">
      <c r="B1479" s="155"/>
      <c r="D1479" s="149" t="s">
        <v>151</v>
      </c>
      <c r="E1479" s="156" t="s">
        <v>79</v>
      </c>
      <c r="F1479" s="157" t="s">
        <v>88</v>
      </c>
      <c r="H1479" s="158">
        <v>1</v>
      </c>
      <c r="I1479" s="159"/>
      <c r="L1479" s="155"/>
      <c r="M1479" s="160"/>
      <c r="T1479" s="161"/>
      <c r="AT1479" s="156" t="s">
        <v>151</v>
      </c>
      <c r="AU1479" s="156" t="s">
        <v>91</v>
      </c>
      <c r="AV1479" s="13" t="s">
        <v>91</v>
      </c>
      <c r="AW1479" s="13" t="s">
        <v>42</v>
      </c>
      <c r="AX1479" s="13" t="s">
        <v>81</v>
      </c>
      <c r="AY1479" s="156" t="s">
        <v>140</v>
      </c>
    </row>
    <row r="1480" spans="2:65" s="12" customFormat="1" ht="11.25">
      <c r="B1480" s="148"/>
      <c r="D1480" s="149" t="s">
        <v>151</v>
      </c>
      <c r="E1480" s="150" t="s">
        <v>79</v>
      </c>
      <c r="F1480" s="151" t="s">
        <v>659</v>
      </c>
      <c r="H1480" s="150" t="s">
        <v>79</v>
      </c>
      <c r="I1480" s="152"/>
      <c r="L1480" s="148"/>
      <c r="M1480" s="153"/>
      <c r="T1480" s="154"/>
      <c r="AT1480" s="150" t="s">
        <v>151</v>
      </c>
      <c r="AU1480" s="150" t="s">
        <v>91</v>
      </c>
      <c r="AV1480" s="12" t="s">
        <v>88</v>
      </c>
      <c r="AW1480" s="12" t="s">
        <v>42</v>
      </c>
      <c r="AX1480" s="12" t="s">
        <v>81</v>
      </c>
      <c r="AY1480" s="150" t="s">
        <v>140</v>
      </c>
    </row>
    <row r="1481" spans="2:65" s="13" customFormat="1" ht="11.25">
      <c r="B1481" s="155"/>
      <c r="D1481" s="149" t="s">
        <v>151</v>
      </c>
      <c r="E1481" s="156" t="s">
        <v>79</v>
      </c>
      <c r="F1481" s="157" t="s">
        <v>88</v>
      </c>
      <c r="H1481" s="158">
        <v>1</v>
      </c>
      <c r="I1481" s="159"/>
      <c r="L1481" s="155"/>
      <c r="M1481" s="160"/>
      <c r="T1481" s="161"/>
      <c r="AT1481" s="156" t="s">
        <v>151</v>
      </c>
      <c r="AU1481" s="156" t="s">
        <v>91</v>
      </c>
      <c r="AV1481" s="13" t="s">
        <v>91</v>
      </c>
      <c r="AW1481" s="13" t="s">
        <v>42</v>
      </c>
      <c r="AX1481" s="13" t="s">
        <v>81</v>
      </c>
      <c r="AY1481" s="156" t="s">
        <v>140</v>
      </c>
    </row>
    <row r="1482" spans="2:65" s="12" customFormat="1" ht="11.25">
      <c r="B1482" s="148"/>
      <c r="D1482" s="149" t="s">
        <v>151</v>
      </c>
      <c r="E1482" s="150" t="s">
        <v>79</v>
      </c>
      <c r="F1482" s="151" t="s">
        <v>682</v>
      </c>
      <c r="H1482" s="150" t="s">
        <v>79</v>
      </c>
      <c r="I1482" s="152"/>
      <c r="L1482" s="148"/>
      <c r="M1482" s="153"/>
      <c r="T1482" s="154"/>
      <c r="AT1482" s="150" t="s">
        <v>151</v>
      </c>
      <c r="AU1482" s="150" t="s">
        <v>91</v>
      </c>
      <c r="AV1482" s="12" t="s">
        <v>88</v>
      </c>
      <c r="AW1482" s="12" t="s">
        <v>42</v>
      </c>
      <c r="AX1482" s="12" t="s">
        <v>81</v>
      </c>
      <c r="AY1482" s="150" t="s">
        <v>140</v>
      </c>
    </row>
    <row r="1483" spans="2:65" s="13" customFormat="1" ht="11.25">
      <c r="B1483" s="155"/>
      <c r="D1483" s="149" t="s">
        <v>151</v>
      </c>
      <c r="E1483" s="156" t="s">
        <v>79</v>
      </c>
      <c r="F1483" s="157" t="s">
        <v>88</v>
      </c>
      <c r="H1483" s="158">
        <v>1</v>
      </c>
      <c r="I1483" s="159"/>
      <c r="L1483" s="155"/>
      <c r="M1483" s="160"/>
      <c r="T1483" s="161"/>
      <c r="AT1483" s="156" t="s">
        <v>151</v>
      </c>
      <c r="AU1483" s="156" t="s">
        <v>91</v>
      </c>
      <c r="AV1483" s="13" t="s">
        <v>91</v>
      </c>
      <c r="AW1483" s="13" t="s">
        <v>42</v>
      </c>
      <c r="AX1483" s="13" t="s">
        <v>81</v>
      </c>
      <c r="AY1483" s="156" t="s">
        <v>140</v>
      </c>
    </row>
    <row r="1484" spans="2:65" s="12" customFormat="1" ht="11.25">
      <c r="B1484" s="148"/>
      <c r="D1484" s="149" t="s">
        <v>151</v>
      </c>
      <c r="E1484" s="150" t="s">
        <v>79</v>
      </c>
      <c r="F1484" s="151" t="s">
        <v>661</v>
      </c>
      <c r="H1484" s="150" t="s">
        <v>79</v>
      </c>
      <c r="I1484" s="152"/>
      <c r="L1484" s="148"/>
      <c r="M1484" s="153"/>
      <c r="T1484" s="154"/>
      <c r="AT1484" s="150" t="s">
        <v>151</v>
      </c>
      <c r="AU1484" s="150" t="s">
        <v>91</v>
      </c>
      <c r="AV1484" s="12" t="s">
        <v>88</v>
      </c>
      <c r="AW1484" s="12" t="s">
        <v>42</v>
      </c>
      <c r="AX1484" s="12" t="s">
        <v>81</v>
      </c>
      <c r="AY1484" s="150" t="s">
        <v>140</v>
      </c>
    </row>
    <row r="1485" spans="2:65" s="13" customFormat="1" ht="11.25">
      <c r="B1485" s="155"/>
      <c r="D1485" s="149" t="s">
        <v>151</v>
      </c>
      <c r="E1485" s="156" t="s">
        <v>79</v>
      </c>
      <c r="F1485" s="157" t="s">
        <v>88</v>
      </c>
      <c r="H1485" s="158">
        <v>1</v>
      </c>
      <c r="I1485" s="159"/>
      <c r="L1485" s="155"/>
      <c r="M1485" s="160"/>
      <c r="T1485" s="161"/>
      <c r="AT1485" s="156" t="s">
        <v>151</v>
      </c>
      <c r="AU1485" s="156" t="s">
        <v>91</v>
      </c>
      <c r="AV1485" s="13" t="s">
        <v>91</v>
      </c>
      <c r="AW1485" s="13" t="s">
        <v>42</v>
      </c>
      <c r="AX1485" s="13" t="s">
        <v>81</v>
      </c>
      <c r="AY1485" s="156" t="s">
        <v>140</v>
      </c>
    </row>
    <row r="1486" spans="2:65" s="12" customFormat="1" ht="11.25">
      <c r="B1486" s="148"/>
      <c r="D1486" s="149" t="s">
        <v>151</v>
      </c>
      <c r="E1486" s="150" t="s">
        <v>79</v>
      </c>
      <c r="F1486" s="151" t="s">
        <v>663</v>
      </c>
      <c r="H1486" s="150" t="s">
        <v>79</v>
      </c>
      <c r="I1486" s="152"/>
      <c r="L1486" s="148"/>
      <c r="M1486" s="153"/>
      <c r="T1486" s="154"/>
      <c r="AT1486" s="150" t="s">
        <v>151</v>
      </c>
      <c r="AU1486" s="150" t="s">
        <v>91</v>
      </c>
      <c r="AV1486" s="12" t="s">
        <v>88</v>
      </c>
      <c r="AW1486" s="12" t="s">
        <v>42</v>
      </c>
      <c r="AX1486" s="12" t="s">
        <v>81</v>
      </c>
      <c r="AY1486" s="150" t="s">
        <v>140</v>
      </c>
    </row>
    <row r="1487" spans="2:65" s="13" customFormat="1" ht="11.25">
      <c r="B1487" s="155"/>
      <c r="D1487" s="149" t="s">
        <v>151</v>
      </c>
      <c r="E1487" s="156" t="s">
        <v>79</v>
      </c>
      <c r="F1487" s="157" t="s">
        <v>88</v>
      </c>
      <c r="H1487" s="158">
        <v>1</v>
      </c>
      <c r="I1487" s="159"/>
      <c r="L1487" s="155"/>
      <c r="M1487" s="160"/>
      <c r="T1487" s="161"/>
      <c r="AT1487" s="156" t="s">
        <v>151</v>
      </c>
      <c r="AU1487" s="156" t="s">
        <v>91</v>
      </c>
      <c r="AV1487" s="13" t="s">
        <v>91</v>
      </c>
      <c r="AW1487" s="13" t="s">
        <v>42</v>
      </c>
      <c r="AX1487" s="13" t="s">
        <v>81</v>
      </c>
      <c r="AY1487" s="156" t="s">
        <v>140</v>
      </c>
    </row>
    <row r="1488" spans="2:65" s="12" customFormat="1" ht="11.25">
      <c r="B1488" s="148"/>
      <c r="D1488" s="149" t="s">
        <v>151</v>
      </c>
      <c r="E1488" s="150" t="s">
        <v>79</v>
      </c>
      <c r="F1488" s="151" t="s">
        <v>664</v>
      </c>
      <c r="H1488" s="150" t="s">
        <v>79</v>
      </c>
      <c r="I1488" s="152"/>
      <c r="L1488" s="148"/>
      <c r="M1488" s="153"/>
      <c r="T1488" s="154"/>
      <c r="AT1488" s="150" t="s">
        <v>151</v>
      </c>
      <c r="AU1488" s="150" t="s">
        <v>91</v>
      </c>
      <c r="AV1488" s="12" t="s">
        <v>88</v>
      </c>
      <c r="AW1488" s="12" t="s">
        <v>42</v>
      </c>
      <c r="AX1488" s="12" t="s">
        <v>81</v>
      </c>
      <c r="AY1488" s="150" t="s">
        <v>140</v>
      </c>
    </row>
    <row r="1489" spans="2:65" s="13" customFormat="1" ht="11.25">
      <c r="B1489" s="155"/>
      <c r="D1489" s="149" t="s">
        <v>151</v>
      </c>
      <c r="E1489" s="156" t="s">
        <v>79</v>
      </c>
      <c r="F1489" s="157" t="s">
        <v>88</v>
      </c>
      <c r="H1489" s="158">
        <v>1</v>
      </c>
      <c r="I1489" s="159"/>
      <c r="L1489" s="155"/>
      <c r="M1489" s="160"/>
      <c r="T1489" s="161"/>
      <c r="AT1489" s="156" t="s">
        <v>151</v>
      </c>
      <c r="AU1489" s="156" t="s">
        <v>91</v>
      </c>
      <c r="AV1489" s="13" t="s">
        <v>91</v>
      </c>
      <c r="AW1489" s="13" t="s">
        <v>42</v>
      </c>
      <c r="AX1489" s="13" t="s">
        <v>81</v>
      </c>
      <c r="AY1489" s="156" t="s">
        <v>140</v>
      </c>
    </row>
    <row r="1490" spans="2:65" s="12" customFormat="1" ht="11.25">
      <c r="B1490" s="148"/>
      <c r="D1490" s="149" t="s">
        <v>151</v>
      </c>
      <c r="E1490" s="150" t="s">
        <v>79</v>
      </c>
      <c r="F1490" s="151" t="s">
        <v>666</v>
      </c>
      <c r="H1490" s="150" t="s">
        <v>79</v>
      </c>
      <c r="I1490" s="152"/>
      <c r="L1490" s="148"/>
      <c r="M1490" s="153"/>
      <c r="T1490" s="154"/>
      <c r="AT1490" s="150" t="s">
        <v>151</v>
      </c>
      <c r="AU1490" s="150" t="s">
        <v>91</v>
      </c>
      <c r="AV1490" s="12" t="s">
        <v>88</v>
      </c>
      <c r="AW1490" s="12" t="s">
        <v>42</v>
      </c>
      <c r="AX1490" s="12" t="s">
        <v>81</v>
      </c>
      <c r="AY1490" s="150" t="s">
        <v>140</v>
      </c>
    </row>
    <row r="1491" spans="2:65" s="13" customFormat="1" ht="11.25">
      <c r="B1491" s="155"/>
      <c r="D1491" s="149" t="s">
        <v>151</v>
      </c>
      <c r="E1491" s="156" t="s">
        <v>79</v>
      </c>
      <c r="F1491" s="157" t="s">
        <v>88</v>
      </c>
      <c r="H1491" s="158">
        <v>1</v>
      </c>
      <c r="I1491" s="159"/>
      <c r="L1491" s="155"/>
      <c r="M1491" s="160"/>
      <c r="T1491" s="161"/>
      <c r="AT1491" s="156" t="s">
        <v>151</v>
      </c>
      <c r="AU1491" s="156" t="s">
        <v>91</v>
      </c>
      <c r="AV1491" s="13" t="s">
        <v>91</v>
      </c>
      <c r="AW1491" s="13" t="s">
        <v>42</v>
      </c>
      <c r="AX1491" s="13" t="s">
        <v>81</v>
      </c>
      <c r="AY1491" s="156" t="s">
        <v>140</v>
      </c>
    </row>
    <row r="1492" spans="2:65" s="12" customFormat="1" ht="11.25">
      <c r="B1492" s="148"/>
      <c r="D1492" s="149" t="s">
        <v>151</v>
      </c>
      <c r="E1492" s="150" t="s">
        <v>79</v>
      </c>
      <c r="F1492" s="151" t="s">
        <v>667</v>
      </c>
      <c r="H1492" s="150" t="s">
        <v>79</v>
      </c>
      <c r="I1492" s="152"/>
      <c r="L1492" s="148"/>
      <c r="M1492" s="153"/>
      <c r="T1492" s="154"/>
      <c r="AT1492" s="150" t="s">
        <v>151</v>
      </c>
      <c r="AU1492" s="150" t="s">
        <v>91</v>
      </c>
      <c r="AV1492" s="12" t="s">
        <v>88</v>
      </c>
      <c r="AW1492" s="12" t="s">
        <v>42</v>
      </c>
      <c r="AX1492" s="12" t="s">
        <v>81</v>
      </c>
      <c r="AY1492" s="150" t="s">
        <v>140</v>
      </c>
    </row>
    <row r="1493" spans="2:65" s="13" customFormat="1" ht="11.25">
      <c r="B1493" s="155"/>
      <c r="D1493" s="149" t="s">
        <v>151</v>
      </c>
      <c r="E1493" s="156" t="s">
        <v>79</v>
      </c>
      <c r="F1493" s="157" t="s">
        <v>88</v>
      </c>
      <c r="H1493" s="158">
        <v>1</v>
      </c>
      <c r="I1493" s="159"/>
      <c r="L1493" s="155"/>
      <c r="M1493" s="160"/>
      <c r="T1493" s="161"/>
      <c r="AT1493" s="156" t="s">
        <v>151</v>
      </c>
      <c r="AU1493" s="156" t="s">
        <v>91</v>
      </c>
      <c r="AV1493" s="13" t="s">
        <v>91</v>
      </c>
      <c r="AW1493" s="13" t="s">
        <v>42</v>
      </c>
      <c r="AX1493" s="13" t="s">
        <v>81</v>
      </c>
      <c r="AY1493" s="156" t="s">
        <v>140</v>
      </c>
    </row>
    <row r="1494" spans="2:65" s="14" customFormat="1" ht="11.25">
      <c r="B1494" s="172"/>
      <c r="D1494" s="149" t="s">
        <v>151</v>
      </c>
      <c r="E1494" s="173" t="s">
        <v>79</v>
      </c>
      <c r="F1494" s="174" t="s">
        <v>260</v>
      </c>
      <c r="H1494" s="175">
        <v>8</v>
      </c>
      <c r="I1494" s="176"/>
      <c r="L1494" s="172"/>
      <c r="M1494" s="177"/>
      <c r="T1494" s="178"/>
      <c r="AT1494" s="173" t="s">
        <v>151</v>
      </c>
      <c r="AU1494" s="173" t="s">
        <v>91</v>
      </c>
      <c r="AV1494" s="14" t="s">
        <v>147</v>
      </c>
      <c r="AW1494" s="14" t="s">
        <v>42</v>
      </c>
      <c r="AX1494" s="14" t="s">
        <v>88</v>
      </c>
      <c r="AY1494" s="173" t="s">
        <v>140</v>
      </c>
    </row>
    <row r="1495" spans="2:65" s="1" customFormat="1" ht="55.5" customHeight="1">
      <c r="B1495" s="32"/>
      <c r="C1495" s="131" t="s">
        <v>1184</v>
      </c>
      <c r="D1495" s="131" t="s">
        <v>142</v>
      </c>
      <c r="E1495" s="132" t="s">
        <v>1185</v>
      </c>
      <c r="F1495" s="133" t="s">
        <v>1186</v>
      </c>
      <c r="G1495" s="134" t="s">
        <v>280</v>
      </c>
      <c r="H1495" s="135">
        <v>2</v>
      </c>
      <c r="I1495" s="136"/>
      <c r="J1495" s="137">
        <f>ROUND(I1495*H1495,2)</f>
        <v>0</v>
      </c>
      <c r="K1495" s="133" t="s">
        <v>289</v>
      </c>
      <c r="L1495" s="32"/>
      <c r="M1495" s="138" t="s">
        <v>79</v>
      </c>
      <c r="N1495" s="139" t="s">
        <v>51</v>
      </c>
      <c r="P1495" s="140">
        <f>O1495*H1495</f>
        <v>0</v>
      </c>
      <c r="Q1495" s="140">
        <v>0</v>
      </c>
      <c r="R1495" s="140">
        <f>Q1495*H1495</f>
        <v>0</v>
      </c>
      <c r="S1495" s="140">
        <v>0</v>
      </c>
      <c r="T1495" s="141">
        <f>S1495*H1495</f>
        <v>0</v>
      </c>
      <c r="AR1495" s="142" t="s">
        <v>88</v>
      </c>
      <c r="AT1495" s="142" t="s">
        <v>142</v>
      </c>
      <c r="AU1495" s="142" t="s">
        <v>91</v>
      </c>
      <c r="AY1495" s="16" t="s">
        <v>140</v>
      </c>
      <c r="BE1495" s="143">
        <f>IF(N1495="základní",J1495,0)</f>
        <v>0</v>
      </c>
      <c r="BF1495" s="143">
        <f>IF(N1495="snížená",J1495,0)</f>
        <v>0</v>
      </c>
      <c r="BG1495" s="143">
        <f>IF(N1495="zákl. přenesená",J1495,0)</f>
        <v>0</v>
      </c>
      <c r="BH1495" s="143">
        <f>IF(N1495="sníž. přenesená",J1495,0)</f>
        <v>0</v>
      </c>
      <c r="BI1495" s="143">
        <f>IF(N1495="nulová",J1495,0)</f>
        <v>0</v>
      </c>
      <c r="BJ1495" s="16" t="s">
        <v>88</v>
      </c>
      <c r="BK1495" s="143">
        <f>ROUND(I1495*H1495,2)</f>
        <v>0</v>
      </c>
      <c r="BL1495" s="16" t="s">
        <v>88</v>
      </c>
      <c r="BM1495" s="142" t="s">
        <v>1187</v>
      </c>
    </row>
    <row r="1496" spans="2:65" s="12" customFormat="1" ht="11.25">
      <c r="B1496" s="148"/>
      <c r="D1496" s="149" t="s">
        <v>151</v>
      </c>
      <c r="E1496" s="150" t="s">
        <v>79</v>
      </c>
      <c r="F1496" s="151" t="s">
        <v>247</v>
      </c>
      <c r="H1496" s="150" t="s">
        <v>79</v>
      </c>
      <c r="I1496" s="152"/>
      <c r="L1496" s="148"/>
      <c r="M1496" s="153"/>
      <c r="T1496" s="154"/>
      <c r="AT1496" s="150" t="s">
        <v>151</v>
      </c>
      <c r="AU1496" s="150" t="s">
        <v>91</v>
      </c>
      <c r="AV1496" s="12" t="s">
        <v>88</v>
      </c>
      <c r="AW1496" s="12" t="s">
        <v>42</v>
      </c>
      <c r="AX1496" s="12" t="s">
        <v>81</v>
      </c>
      <c r="AY1496" s="150" t="s">
        <v>140</v>
      </c>
    </row>
    <row r="1497" spans="2:65" s="12" customFormat="1" ht="11.25">
      <c r="B1497" s="148"/>
      <c r="D1497" s="149" t="s">
        <v>151</v>
      </c>
      <c r="E1497" s="150" t="s">
        <v>79</v>
      </c>
      <c r="F1497" s="151" t="s">
        <v>659</v>
      </c>
      <c r="H1497" s="150" t="s">
        <v>79</v>
      </c>
      <c r="I1497" s="152"/>
      <c r="L1497" s="148"/>
      <c r="M1497" s="153"/>
      <c r="T1497" s="154"/>
      <c r="AT1497" s="150" t="s">
        <v>151</v>
      </c>
      <c r="AU1497" s="150" t="s">
        <v>91</v>
      </c>
      <c r="AV1497" s="12" t="s">
        <v>88</v>
      </c>
      <c r="AW1497" s="12" t="s">
        <v>42</v>
      </c>
      <c r="AX1497" s="12" t="s">
        <v>81</v>
      </c>
      <c r="AY1497" s="150" t="s">
        <v>140</v>
      </c>
    </row>
    <row r="1498" spans="2:65" s="13" customFormat="1" ht="11.25">
      <c r="B1498" s="155"/>
      <c r="D1498" s="149" t="s">
        <v>151</v>
      </c>
      <c r="E1498" s="156" t="s">
        <v>79</v>
      </c>
      <c r="F1498" s="157" t="s">
        <v>88</v>
      </c>
      <c r="H1498" s="158">
        <v>1</v>
      </c>
      <c r="I1498" s="159"/>
      <c r="L1498" s="155"/>
      <c r="M1498" s="160"/>
      <c r="T1498" s="161"/>
      <c r="AT1498" s="156" t="s">
        <v>151</v>
      </c>
      <c r="AU1498" s="156" t="s">
        <v>91</v>
      </c>
      <c r="AV1498" s="13" t="s">
        <v>91</v>
      </c>
      <c r="AW1498" s="13" t="s">
        <v>42</v>
      </c>
      <c r="AX1498" s="13" t="s">
        <v>81</v>
      </c>
      <c r="AY1498" s="156" t="s">
        <v>140</v>
      </c>
    </row>
    <row r="1499" spans="2:65" s="12" customFormat="1" ht="11.25">
      <c r="B1499" s="148"/>
      <c r="D1499" s="149" t="s">
        <v>151</v>
      </c>
      <c r="E1499" s="150" t="s">
        <v>79</v>
      </c>
      <c r="F1499" s="151" t="s">
        <v>664</v>
      </c>
      <c r="H1499" s="150" t="s">
        <v>79</v>
      </c>
      <c r="I1499" s="152"/>
      <c r="L1499" s="148"/>
      <c r="M1499" s="153"/>
      <c r="T1499" s="154"/>
      <c r="AT1499" s="150" t="s">
        <v>151</v>
      </c>
      <c r="AU1499" s="150" t="s">
        <v>91</v>
      </c>
      <c r="AV1499" s="12" t="s">
        <v>88</v>
      </c>
      <c r="AW1499" s="12" t="s">
        <v>42</v>
      </c>
      <c r="AX1499" s="12" t="s">
        <v>81</v>
      </c>
      <c r="AY1499" s="150" t="s">
        <v>140</v>
      </c>
    </row>
    <row r="1500" spans="2:65" s="13" customFormat="1" ht="11.25">
      <c r="B1500" s="155"/>
      <c r="D1500" s="149" t="s">
        <v>151</v>
      </c>
      <c r="E1500" s="156" t="s">
        <v>79</v>
      </c>
      <c r="F1500" s="157" t="s">
        <v>88</v>
      </c>
      <c r="H1500" s="158">
        <v>1</v>
      </c>
      <c r="I1500" s="159"/>
      <c r="L1500" s="155"/>
      <c r="M1500" s="160"/>
      <c r="T1500" s="161"/>
      <c r="AT1500" s="156" t="s">
        <v>151</v>
      </c>
      <c r="AU1500" s="156" t="s">
        <v>91</v>
      </c>
      <c r="AV1500" s="13" t="s">
        <v>91</v>
      </c>
      <c r="AW1500" s="13" t="s">
        <v>42</v>
      </c>
      <c r="AX1500" s="13" t="s">
        <v>81</v>
      </c>
      <c r="AY1500" s="156" t="s">
        <v>140</v>
      </c>
    </row>
    <row r="1501" spans="2:65" s="14" customFormat="1" ht="11.25">
      <c r="B1501" s="172"/>
      <c r="D1501" s="149" t="s">
        <v>151</v>
      </c>
      <c r="E1501" s="173" t="s">
        <v>79</v>
      </c>
      <c r="F1501" s="174" t="s">
        <v>260</v>
      </c>
      <c r="H1501" s="175">
        <v>2</v>
      </c>
      <c r="I1501" s="176"/>
      <c r="L1501" s="172"/>
      <c r="M1501" s="177"/>
      <c r="T1501" s="178"/>
      <c r="AT1501" s="173" t="s">
        <v>151</v>
      </c>
      <c r="AU1501" s="173" t="s">
        <v>91</v>
      </c>
      <c r="AV1501" s="14" t="s">
        <v>147</v>
      </c>
      <c r="AW1501" s="14" t="s">
        <v>42</v>
      </c>
      <c r="AX1501" s="14" t="s">
        <v>88</v>
      </c>
      <c r="AY1501" s="173" t="s">
        <v>140</v>
      </c>
    </row>
    <row r="1502" spans="2:65" s="1" customFormat="1" ht="37.9" customHeight="1">
      <c r="B1502" s="32"/>
      <c r="C1502" s="162" t="s">
        <v>1188</v>
      </c>
      <c r="D1502" s="162" t="s">
        <v>170</v>
      </c>
      <c r="E1502" s="163" t="s">
        <v>1189</v>
      </c>
      <c r="F1502" s="164" t="s">
        <v>1190</v>
      </c>
      <c r="G1502" s="165" t="s">
        <v>280</v>
      </c>
      <c r="H1502" s="166">
        <v>2</v>
      </c>
      <c r="I1502" s="167"/>
      <c r="J1502" s="168">
        <f>ROUND(I1502*H1502,2)</f>
        <v>0</v>
      </c>
      <c r="K1502" s="164" t="s">
        <v>289</v>
      </c>
      <c r="L1502" s="169"/>
      <c r="M1502" s="170" t="s">
        <v>79</v>
      </c>
      <c r="N1502" s="171" t="s">
        <v>51</v>
      </c>
      <c r="P1502" s="140">
        <f>O1502*H1502</f>
        <v>0</v>
      </c>
      <c r="Q1502" s="140">
        <v>0</v>
      </c>
      <c r="R1502" s="140">
        <f>Q1502*H1502</f>
        <v>0</v>
      </c>
      <c r="S1502" s="140">
        <v>0</v>
      </c>
      <c r="T1502" s="141">
        <f>S1502*H1502</f>
        <v>0</v>
      </c>
      <c r="AR1502" s="142" t="s">
        <v>91</v>
      </c>
      <c r="AT1502" s="142" t="s">
        <v>170</v>
      </c>
      <c r="AU1502" s="142" t="s">
        <v>91</v>
      </c>
      <c r="AY1502" s="16" t="s">
        <v>140</v>
      </c>
      <c r="BE1502" s="143">
        <f>IF(N1502="základní",J1502,0)</f>
        <v>0</v>
      </c>
      <c r="BF1502" s="143">
        <f>IF(N1502="snížená",J1502,0)</f>
        <v>0</v>
      </c>
      <c r="BG1502" s="143">
        <f>IF(N1502="zákl. přenesená",J1502,0)</f>
        <v>0</v>
      </c>
      <c r="BH1502" s="143">
        <f>IF(N1502="sníž. přenesená",J1502,0)</f>
        <v>0</v>
      </c>
      <c r="BI1502" s="143">
        <f>IF(N1502="nulová",J1502,0)</f>
        <v>0</v>
      </c>
      <c r="BJ1502" s="16" t="s">
        <v>88</v>
      </c>
      <c r="BK1502" s="143">
        <f>ROUND(I1502*H1502,2)</f>
        <v>0</v>
      </c>
      <c r="BL1502" s="16" t="s">
        <v>88</v>
      </c>
      <c r="BM1502" s="142" t="s">
        <v>1191</v>
      </c>
    </row>
    <row r="1503" spans="2:65" s="12" customFormat="1" ht="11.25">
      <c r="B1503" s="148"/>
      <c r="D1503" s="149" t="s">
        <v>151</v>
      </c>
      <c r="E1503" s="150" t="s">
        <v>79</v>
      </c>
      <c r="F1503" s="151" t="s">
        <v>247</v>
      </c>
      <c r="H1503" s="150" t="s">
        <v>79</v>
      </c>
      <c r="I1503" s="152"/>
      <c r="L1503" s="148"/>
      <c r="M1503" s="153"/>
      <c r="T1503" s="154"/>
      <c r="AT1503" s="150" t="s">
        <v>151</v>
      </c>
      <c r="AU1503" s="150" t="s">
        <v>91</v>
      </c>
      <c r="AV1503" s="12" t="s">
        <v>88</v>
      </c>
      <c r="AW1503" s="12" t="s">
        <v>42</v>
      </c>
      <c r="AX1503" s="12" t="s">
        <v>81</v>
      </c>
      <c r="AY1503" s="150" t="s">
        <v>140</v>
      </c>
    </row>
    <row r="1504" spans="2:65" s="12" customFormat="1" ht="11.25">
      <c r="B1504" s="148"/>
      <c r="D1504" s="149" t="s">
        <v>151</v>
      </c>
      <c r="E1504" s="150" t="s">
        <v>79</v>
      </c>
      <c r="F1504" s="151" t="s">
        <v>659</v>
      </c>
      <c r="H1504" s="150" t="s">
        <v>79</v>
      </c>
      <c r="I1504" s="152"/>
      <c r="L1504" s="148"/>
      <c r="M1504" s="153"/>
      <c r="T1504" s="154"/>
      <c r="AT1504" s="150" t="s">
        <v>151</v>
      </c>
      <c r="AU1504" s="150" t="s">
        <v>91</v>
      </c>
      <c r="AV1504" s="12" t="s">
        <v>88</v>
      </c>
      <c r="AW1504" s="12" t="s">
        <v>42</v>
      </c>
      <c r="AX1504" s="12" t="s">
        <v>81</v>
      </c>
      <c r="AY1504" s="150" t="s">
        <v>140</v>
      </c>
    </row>
    <row r="1505" spans="2:65" s="13" customFormat="1" ht="11.25">
      <c r="B1505" s="155"/>
      <c r="D1505" s="149" t="s">
        <v>151</v>
      </c>
      <c r="E1505" s="156" t="s">
        <v>79</v>
      </c>
      <c r="F1505" s="157" t="s">
        <v>88</v>
      </c>
      <c r="H1505" s="158">
        <v>1</v>
      </c>
      <c r="I1505" s="159"/>
      <c r="L1505" s="155"/>
      <c r="M1505" s="160"/>
      <c r="T1505" s="161"/>
      <c r="AT1505" s="156" t="s">
        <v>151</v>
      </c>
      <c r="AU1505" s="156" t="s">
        <v>91</v>
      </c>
      <c r="AV1505" s="13" t="s">
        <v>91</v>
      </c>
      <c r="AW1505" s="13" t="s">
        <v>42</v>
      </c>
      <c r="AX1505" s="13" t="s">
        <v>81</v>
      </c>
      <c r="AY1505" s="156" t="s">
        <v>140</v>
      </c>
    </row>
    <row r="1506" spans="2:65" s="12" customFormat="1" ht="11.25">
      <c r="B1506" s="148"/>
      <c r="D1506" s="149" t="s">
        <v>151</v>
      </c>
      <c r="E1506" s="150" t="s">
        <v>79</v>
      </c>
      <c r="F1506" s="151" t="s">
        <v>664</v>
      </c>
      <c r="H1506" s="150" t="s">
        <v>79</v>
      </c>
      <c r="I1506" s="152"/>
      <c r="L1506" s="148"/>
      <c r="M1506" s="153"/>
      <c r="T1506" s="154"/>
      <c r="AT1506" s="150" t="s">
        <v>151</v>
      </c>
      <c r="AU1506" s="150" t="s">
        <v>91</v>
      </c>
      <c r="AV1506" s="12" t="s">
        <v>88</v>
      </c>
      <c r="AW1506" s="12" t="s">
        <v>42</v>
      </c>
      <c r="AX1506" s="12" t="s">
        <v>81</v>
      </c>
      <c r="AY1506" s="150" t="s">
        <v>140</v>
      </c>
    </row>
    <row r="1507" spans="2:65" s="13" customFormat="1" ht="11.25">
      <c r="B1507" s="155"/>
      <c r="D1507" s="149" t="s">
        <v>151</v>
      </c>
      <c r="E1507" s="156" t="s">
        <v>79</v>
      </c>
      <c r="F1507" s="157" t="s">
        <v>88</v>
      </c>
      <c r="H1507" s="158">
        <v>1</v>
      </c>
      <c r="I1507" s="159"/>
      <c r="L1507" s="155"/>
      <c r="M1507" s="160"/>
      <c r="T1507" s="161"/>
      <c r="AT1507" s="156" t="s">
        <v>151</v>
      </c>
      <c r="AU1507" s="156" t="s">
        <v>91</v>
      </c>
      <c r="AV1507" s="13" t="s">
        <v>91</v>
      </c>
      <c r="AW1507" s="13" t="s">
        <v>42</v>
      </c>
      <c r="AX1507" s="13" t="s">
        <v>81</v>
      </c>
      <c r="AY1507" s="156" t="s">
        <v>140</v>
      </c>
    </row>
    <row r="1508" spans="2:65" s="14" customFormat="1" ht="11.25">
      <c r="B1508" s="172"/>
      <c r="D1508" s="149" t="s">
        <v>151</v>
      </c>
      <c r="E1508" s="173" t="s">
        <v>79</v>
      </c>
      <c r="F1508" s="174" t="s">
        <v>260</v>
      </c>
      <c r="H1508" s="175">
        <v>2</v>
      </c>
      <c r="I1508" s="176"/>
      <c r="L1508" s="172"/>
      <c r="M1508" s="177"/>
      <c r="T1508" s="178"/>
      <c r="AT1508" s="173" t="s">
        <v>151</v>
      </c>
      <c r="AU1508" s="173" t="s">
        <v>91</v>
      </c>
      <c r="AV1508" s="14" t="s">
        <v>147</v>
      </c>
      <c r="AW1508" s="14" t="s">
        <v>42</v>
      </c>
      <c r="AX1508" s="14" t="s">
        <v>88</v>
      </c>
      <c r="AY1508" s="173" t="s">
        <v>140</v>
      </c>
    </row>
    <row r="1509" spans="2:65" s="1" customFormat="1" ht="62.65" customHeight="1">
      <c r="B1509" s="32"/>
      <c r="C1509" s="131" t="s">
        <v>1192</v>
      </c>
      <c r="D1509" s="131" t="s">
        <v>142</v>
      </c>
      <c r="E1509" s="132" t="s">
        <v>1193</v>
      </c>
      <c r="F1509" s="133" t="s">
        <v>1194</v>
      </c>
      <c r="G1509" s="134" t="s">
        <v>280</v>
      </c>
      <c r="H1509" s="135">
        <v>1</v>
      </c>
      <c r="I1509" s="136"/>
      <c r="J1509" s="137">
        <f>ROUND(I1509*H1509,2)</f>
        <v>0</v>
      </c>
      <c r="K1509" s="133" t="s">
        <v>146</v>
      </c>
      <c r="L1509" s="32"/>
      <c r="M1509" s="138" t="s">
        <v>79</v>
      </c>
      <c r="N1509" s="139" t="s">
        <v>51</v>
      </c>
      <c r="P1509" s="140">
        <f>O1509*H1509</f>
        <v>0</v>
      </c>
      <c r="Q1509" s="140">
        <v>0</v>
      </c>
      <c r="R1509" s="140">
        <f>Q1509*H1509</f>
        <v>0</v>
      </c>
      <c r="S1509" s="140">
        <v>0</v>
      </c>
      <c r="T1509" s="141">
        <f>S1509*H1509</f>
        <v>0</v>
      </c>
      <c r="AR1509" s="142" t="s">
        <v>88</v>
      </c>
      <c r="AT1509" s="142" t="s">
        <v>142</v>
      </c>
      <c r="AU1509" s="142" t="s">
        <v>91</v>
      </c>
      <c r="AY1509" s="16" t="s">
        <v>140</v>
      </c>
      <c r="BE1509" s="143">
        <f>IF(N1509="základní",J1509,0)</f>
        <v>0</v>
      </c>
      <c r="BF1509" s="143">
        <f>IF(N1509="snížená",J1509,0)</f>
        <v>0</v>
      </c>
      <c r="BG1509" s="143">
        <f>IF(N1509="zákl. přenesená",J1509,0)</f>
        <v>0</v>
      </c>
      <c r="BH1509" s="143">
        <f>IF(N1509="sníž. přenesená",J1509,0)</f>
        <v>0</v>
      </c>
      <c r="BI1509" s="143">
        <f>IF(N1509="nulová",J1509,0)</f>
        <v>0</v>
      </c>
      <c r="BJ1509" s="16" t="s">
        <v>88</v>
      </c>
      <c r="BK1509" s="143">
        <f>ROUND(I1509*H1509,2)</f>
        <v>0</v>
      </c>
      <c r="BL1509" s="16" t="s">
        <v>88</v>
      </c>
      <c r="BM1509" s="142" t="s">
        <v>1195</v>
      </c>
    </row>
    <row r="1510" spans="2:65" s="1" customFormat="1" ht="11.25">
      <c r="B1510" s="32"/>
      <c r="D1510" s="144" t="s">
        <v>149</v>
      </c>
      <c r="F1510" s="145" t="s">
        <v>1196</v>
      </c>
      <c r="I1510" s="146"/>
      <c r="L1510" s="32"/>
      <c r="M1510" s="147"/>
      <c r="T1510" s="53"/>
      <c r="AT1510" s="16" t="s">
        <v>149</v>
      </c>
      <c r="AU1510" s="16" t="s">
        <v>91</v>
      </c>
    </row>
    <row r="1511" spans="2:65" s="12" customFormat="1" ht="11.25">
      <c r="B1511" s="148"/>
      <c r="D1511" s="149" t="s">
        <v>151</v>
      </c>
      <c r="E1511" s="150" t="s">
        <v>79</v>
      </c>
      <c r="F1511" s="151" t="s">
        <v>247</v>
      </c>
      <c r="H1511" s="150" t="s">
        <v>79</v>
      </c>
      <c r="I1511" s="152"/>
      <c r="L1511" s="148"/>
      <c r="M1511" s="153"/>
      <c r="T1511" s="154"/>
      <c r="AT1511" s="150" t="s">
        <v>151</v>
      </c>
      <c r="AU1511" s="150" t="s">
        <v>91</v>
      </c>
      <c r="AV1511" s="12" t="s">
        <v>88</v>
      </c>
      <c r="AW1511" s="12" t="s">
        <v>42</v>
      </c>
      <c r="AX1511" s="12" t="s">
        <v>81</v>
      </c>
      <c r="AY1511" s="150" t="s">
        <v>140</v>
      </c>
    </row>
    <row r="1512" spans="2:65" s="12" customFormat="1" ht="11.25">
      <c r="B1512" s="148"/>
      <c r="D1512" s="149" t="s">
        <v>151</v>
      </c>
      <c r="E1512" s="150" t="s">
        <v>79</v>
      </c>
      <c r="F1512" s="151" t="s">
        <v>666</v>
      </c>
      <c r="H1512" s="150" t="s">
        <v>79</v>
      </c>
      <c r="I1512" s="152"/>
      <c r="L1512" s="148"/>
      <c r="M1512" s="153"/>
      <c r="T1512" s="154"/>
      <c r="AT1512" s="150" t="s">
        <v>151</v>
      </c>
      <c r="AU1512" s="150" t="s">
        <v>91</v>
      </c>
      <c r="AV1512" s="12" t="s">
        <v>88</v>
      </c>
      <c r="AW1512" s="12" t="s">
        <v>42</v>
      </c>
      <c r="AX1512" s="12" t="s">
        <v>81</v>
      </c>
      <c r="AY1512" s="150" t="s">
        <v>140</v>
      </c>
    </row>
    <row r="1513" spans="2:65" s="13" customFormat="1" ht="11.25">
      <c r="B1513" s="155"/>
      <c r="D1513" s="149" t="s">
        <v>151</v>
      </c>
      <c r="E1513" s="156" t="s">
        <v>79</v>
      </c>
      <c r="F1513" s="157" t="s">
        <v>88</v>
      </c>
      <c r="H1513" s="158">
        <v>1</v>
      </c>
      <c r="I1513" s="159"/>
      <c r="L1513" s="155"/>
      <c r="M1513" s="160"/>
      <c r="T1513" s="161"/>
      <c r="AT1513" s="156" t="s">
        <v>151</v>
      </c>
      <c r="AU1513" s="156" t="s">
        <v>91</v>
      </c>
      <c r="AV1513" s="13" t="s">
        <v>91</v>
      </c>
      <c r="AW1513" s="13" t="s">
        <v>42</v>
      </c>
      <c r="AX1513" s="13" t="s">
        <v>88</v>
      </c>
      <c r="AY1513" s="156" t="s">
        <v>140</v>
      </c>
    </row>
    <row r="1514" spans="2:65" s="1" customFormat="1" ht="24.2" customHeight="1">
      <c r="B1514" s="32"/>
      <c r="C1514" s="131" t="s">
        <v>1197</v>
      </c>
      <c r="D1514" s="131" t="s">
        <v>142</v>
      </c>
      <c r="E1514" s="132" t="s">
        <v>1198</v>
      </c>
      <c r="F1514" s="133" t="s">
        <v>1199</v>
      </c>
      <c r="G1514" s="134" t="s">
        <v>280</v>
      </c>
      <c r="H1514" s="135">
        <v>1</v>
      </c>
      <c r="I1514" s="136"/>
      <c r="J1514" s="137">
        <f>ROUND(I1514*H1514,2)</f>
        <v>0</v>
      </c>
      <c r="K1514" s="133" t="s">
        <v>146</v>
      </c>
      <c r="L1514" s="32"/>
      <c r="M1514" s="138" t="s">
        <v>79</v>
      </c>
      <c r="N1514" s="139" t="s">
        <v>51</v>
      </c>
      <c r="P1514" s="140">
        <f>O1514*H1514</f>
        <v>0</v>
      </c>
      <c r="Q1514" s="140">
        <v>0</v>
      </c>
      <c r="R1514" s="140">
        <f>Q1514*H1514</f>
        <v>0</v>
      </c>
      <c r="S1514" s="140">
        <v>0</v>
      </c>
      <c r="T1514" s="141">
        <f>S1514*H1514</f>
        <v>0</v>
      </c>
      <c r="AR1514" s="142" t="s">
        <v>88</v>
      </c>
      <c r="AT1514" s="142" t="s">
        <v>142</v>
      </c>
      <c r="AU1514" s="142" t="s">
        <v>91</v>
      </c>
      <c r="AY1514" s="16" t="s">
        <v>140</v>
      </c>
      <c r="BE1514" s="143">
        <f>IF(N1514="základní",J1514,0)</f>
        <v>0</v>
      </c>
      <c r="BF1514" s="143">
        <f>IF(N1514="snížená",J1514,0)</f>
        <v>0</v>
      </c>
      <c r="BG1514" s="143">
        <f>IF(N1514="zákl. přenesená",J1514,0)</f>
        <v>0</v>
      </c>
      <c r="BH1514" s="143">
        <f>IF(N1514="sníž. přenesená",J1514,0)</f>
        <v>0</v>
      </c>
      <c r="BI1514" s="143">
        <f>IF(N1514="nulová",J1514,0)</f>
        <v>0</v>
      </c>
      <c r="BJ1514" s="16" t="s">
        <v>88</v>
      </c>
      <c r="BK1514" s="143">
        <f>ROUND(I1514*H1514,2)</f>
        <v>0</v>
      </c>
      <c r="BL1514" s="16" t="s">
        <v>88</v>
      </c>
      <c r="BM1514" s="142" t="s">
        <v>1200</v>
      </c>
    </row>
    <row r="1515" spans="2:65" s="1" customFormat="1" ht="11.25">
      <c r="B1515" s="32"/>
      <c r="D1515" s="144" t="s">
        <v>149</v>
      </c>
      <c r="F1515" s="145" t="s">
        <v>1201</v>
      </c>
      <c r="I1515" s="146"/>
      <c r="L1515" s="32"/>
      <c r="M1515" s="147"/>
      <c r="T1515" s="53"/>
      <c r="AT1515" s="16" t="s">
        <v>149</v>
      </c>
      <c r="AU1515" s="16" t="s">
        <v>91</v>
      </c>
    </row>
    <row r="1516" spans="2:65" s="12" customFormat="1" ht="11.25">
      <c r="B1516" s="148"/>
      <c r="D1516" s="149" t="s">
        <v>151</v>
      </c>
      <c r="E1516" s="150" t="s">
        <v>79</v>
      </c>
      <c r="F1516" s="151" t="s">
        <v>247</v>
      </c>
      <c r="H1516" s="150" t="s">
        <v>79</v>
      </c>
      <c r="I1516" s="152"/>
      <c r="L1516" s="148"/>
      <c r="M1516" s="153"/>
      <c r="T1516" s="154"/>
      <c r="AT1516" s="150" t="s">
        <v>151</v>
      </c>
      <c r="AU1516" s="150" t="s">
        <v>91</v>
      </c>
      <c r="AV1516" s="12" t="s">
        <v>88</v>
      </c>
      <c r="AW1516" s="12" t="s">
        <v>42</v>
      </c>
      <c r="AX1516" s="12" t="s">
        <v>81</v>
      </c>
      <c r="AY1516" s="150" t="s">
        <v>140</v>
      </c>
    </row>
    <row r="1517" spans="2:65" s="12" customFormat="1" ht="11.25">
      <c r="B1517" s="148"/>
      <c r="D1517" s="149" t="s">
        <v>151</v>
      </c>
      <c r="E1517" s="150" t="s">
        <v>79</v>
      </c>
      <c r="F1517" s="151" t="s">
        <v>666</v>
      </c>
      <c r="H1517" s="150" t="s">
        <v>79</v>
      </c>
      <c r="I1517" s="152"/>
      <c r="L1517" s="148"/>
      <c r="M1517" s="153"/>
      <c r="T1517" s="154"/>
      <c r="AT1517" s="150" t="s">
        <v>151</v>
      </c>
      <c r="AU1517" s="150" t="s">
        <v>91</v>
      </c>
      <c r="AV1517" s="12" t="s">
        <v>88</v>
      </c>
      <c r="AW1517" s="12" t="s">
        <v>42</v>
      </c>
      <c r="AX1517" s="12" t="s">
        <v>81</v>
      </c>
      <c r="AY1517" s="150" t="s">
        <v>140</v>
      </c>
    </row>
    <row r="1518" spans="2:65" s="13" customFormat="1" ht="11.25">
      <c r="B1518" s="155"/>
      <c r="D1518" s="149" t="s">
        <v>151</v>
      </c>
      <c r="E1518" s="156" t="s">
        <v>79</v>
      </c>
      <c r="F1518" s="157" t="s">
        <v>88</v>
      </c>
      <c r="H1518" s="158">
        <v>1</v>
      </c>
      <c r="I1518" s="159"/>
      <c r="L1518" s="155"/>
      <c r="M1518" s="160"/>
      <c r="T1518" s="161"/>
      <c r="AT1518" s="156" t="s">
        <v>151</v>
      </c>
      <c r="AU1518" s="156" t="s">
        <v>91</v>
      </c>
      <c r="AV1518" s="13" t="s">
        <v>91</v>
      </c>
      <c r="AW1518" s="13" t="s">
        <v>42</v>
      </c>
      <c r="AX1518" s="13" t="s">
        <v>88</v>
      </c>
      <c r="AY1518" s="156" t="s">
        <v>140</v>
      </c>
    </row>
    <row r="1519" spans="2:65" s="1" customFormat="1" ht="24.2" customHeight="1">
      <c r="B1519" s="32"/>
      <c r="C1519" s="162" t="s">
        <v>1202</v>
      </c>
      <c r="D1519" s="162" t="s">
        <v>170</v>
      </c>
      <c r="E1519" s="163" t="s">
        <v>1203</v>
      </c>
      <c r="F1519" s="164" t="s">
        <v>1204</v>
      </c>
      <c r="G1519" s="165" t="s">
        <v>280</v>
      </c>
      <c r="H1519" s="166">
        <v>1</v>
      </c>
      <c r="I1519" s="167"/>
      <c r="J1519" s="168">
        <f>ROUND(I1519*H1519,2)</f>
        <v>0</v>
      </c>
      <c r="K1519" s="164" t="s">
        <v>289</v>
      </c>
      <c r="L1519" s="169"/>
      <c r="M1519" s="170" t="s">
        <v>79</v>
      </c>
      <c r="N1519" s="171" t="s">
        <v>51</v>
      </c>
      <c r="P1519" s="140">
        <f>O1519*H1519</f>
        <v>0</v>
      </c>
      <c r="Q1519" s="140">
        <v>0</v>
      </c>
      <c r="R1519" s="140">
        <f>Q1519*H1519</f>
        <v>0</v>
      </c>
      <c r="S1519" s="140">
        <v>0</v>
      </c>
      <c r="T1519" s="141">
        <f>S1519*H1519</f>
        <v>0</v>
      </c>
      <c r="AR1519" s="142" t="s">
        <v>91</v>
      </c>
      <c r="AT1519" s="142" t="s">
        <v>170</v>
      </c>
      <c r="AU1519" s="142" t="s">
        <v>91</v>
      </c>
      <c r="AY1519" s="16" t="s">
        <v>140</v>
      </c>
      <c r="BE1519" s="143">
        <f>IF(N1519="základní",J1519,0)</f>
        <v>0</v>
      </c>
      <c r="BF1519" s="143">
        <f>IF(N1519="snížená",J1519,0)</f>
        <v>0</v>
      </c>
      <c r="BG1519" s="143">
        <f>IF(N1519="zákl. přenesená",J1519,0)</f>
        <v>0</v>
      </c>
      <c r="BH1519" s="143">
        <f>IF(N1519="sníž. přenesená",J1519,0)</f>
        <v>0</v>
      </c>
      <c r="BI1519" s="143">
        <f>IF(N1519="nulová",J1519,0)</f>
        <v>0</v>
      </c>
      <c r="BJ1519" s="16" t="s">
        <v>88</v>
      </c>
      <c r="BK1519" s="143">
        <f>ROUND(I1519*H1519,2)</f>
        <v>0</v>
      </c>
      <c r="BL1519" s="16" t="s">
        <v>88</v>
      </c>
      <c r="BM1519" s="142" t="s">
        <v>1205</v>
      </c>
    </row>
    <row r="1520" spans="2:65" s="12" customFormat="1" ht="11.25">
      <c r="B1520" s="148"/>
      <c r="D1520" s="149" t="s">
        <v>151</v>
      </c>
      <c r="E1520" s="150" t="s">
        <v>79</v>
      </c>
      <c r="F1520" s="151" t="s">
        <v>247</v>
      </c>
      <c r="H1520" s="150" t="s">
        <v>79</v>
      </c>
      <c r="I1520" s="152"/>
      <c r="L1520" s="148"/>
      <c r="M1520" s="153"/>
      <c r="T1520" s="154"/>
      <c r="AT1520" s="150" t="s">
        <v>151</v>
      </c>
      <c r="AU1520" s="150" t="s">
        <v>91</v>
      </c>
      <c r="AV1520" s="12" t="s">
        <v>88</v>
      </c>
      <c r="AW1520" s="12" t="s">
        <v>42</v>
      </c>
      <c r="AX1520" s="12" t="s">
        <v>81</v>
      </c>
      <c r="AY1520" s="150" t="s">
        <v>140</v>
      </c>
    </row>
    <row r="1521" spans="2:65" s="12" customFormat="1" ht="11.25">
      <c r="B1521" s="148"/>
      <c r="D1521" s="149" t="s">
        <v>151</v>
      </c>
      <c r="E1521" s="150" t="s">
        <v>79</v>
      </c>
      <c r="F1521" s="151" t="s">
        <v>666</v>
      </c>
      <c r="H1521" s="150" t="s">
        <v>79</v>
      </c>
      <c r="I1521" s="152"/>
      <c r="L1521" s="148"/>
      <c r="M1521" s="153"/>
      <c r="T1521" s="154"/>
      <c r="AT1521" s="150" t="s">
        <v>151</v>
      </c>
      <c r="AU1521" s="150" t="s">
        <v>91</v>
      </c>
      <c r="AV1521" s="12" t="s">
        <v>88</v>
      </c>
      <c r="AW1521" s="12" t="s">
        <v>42</v>
      </c>
      <c r="AX1521" s="12" t="s">
        <v>81</v>
      </c>
      <c r="AY1521" s="150" t="s">
        <v>140</v>
      </c>
    </row>
    <row r="1522" spans="2:65" s="13" customFormat="1" ht="11.25">
      <c r="B1522" s="155"/>
      <c r="D1522" s="149" t="s">
        <v>151</v>
      </c>
      <c r="E1522" s="156" t="s">
        <v>79</v>
      </c>
      <c r="F1522" s="157" t="s">
        <v>88</v>
      </c>
      <c r="H1522" s="158">
        <v>1</v>
      </c>
      <c r="I1522" s="159"/>
      <c r="L1522" s="155"/>
      <c r="M1522" s="160"/>
      <c r="T1522" s="161"/>
      <c r="AT1522" s="156" t="s">
        <v>151</v>
      </c>
      <c r="AU1522" s="156" t="s">
        <v>91</v>
      </c>
      <c r="AV1522" s="13" t="s">
        <v>91</v>
      </c>
      <c r="AW1522" s="13" t="s">
        <v>42</v>
      </c>
      <c r="AX1522" s="13" t="s">
        <v>88</v>
      </c>
      <c r="AY1522" s="156" t="s">
        <v>140</v>
      </c>
    </row>
    <row r="1523" spans="2:65" s="1" customFormat="1" ht="16.5" customHeight="1">
      <c r="B1523" s="32"/>
      <c r="C1523" s="131" t="s">
        <v>1206</v>
      </c>
      <c r="D1523" s="131" t="s">
        <v>142</v>
      </c>
      <c r="E1523" s="132" t="s">
        <v>1207</v>
      </c>
      <c r="F1523" s="133" t="s">
        <v>1208</v>
      </c>
      <c r="G1523" s="134" t="s">
        <v>280</v>
      </c>
      <c r="H1523" s="135">
        <v>1</v>
      </c>
      <c r="I1523" s="136"/>
      <c r="J1523" s="137">
        <f>ROUND(I1523*H1523,2)</f>
        <v>0</v>
      </c>
      <c r="K1523" s="133" t="s">
        <v>289</v>
      </c>
      <c r="L1523" s="32"/>
      <c r="M1523" s="138" t="s">
        <v>79</v>
      </c>
      <c r="N1523" s="139" t="s">
        <v>51</v>
      </c>
      <c r="P1523" s="140">
        <f>O1523*H1523</f>
        <v>0</v>
      </c>
      <c r="Q1523" s="140">
        <v>0</v>
      </c>
      <c r="R1523" s="140">
        <f>Q1523*H1523</f>
        <v>0</v>
      </c>
      <c r="S1523" s="140">
        <v>0</v>
      </c>
      <c r="T1523" s="141">
        <f>S1523*H1523</f>
        <v>0</v>
      </c>
      <c r="AR1523" s="142" t="s">
        <v>88</v>
      </c>
      <c r="AT1523" s="142" t="s">
        <v>142</v>
      </c>
      <c r="AU1523" s="142" t="s">
        <v>91</v>
      </c>
      <c r="AY1523" s="16" t="s">
        <v>140</v>
      </c>
      <c r="BE1523" s="143">
        <f>IF(N1523="základní",J1523,0)</f>
        <v>0</v>
      </c>
      <c r="BF1523" s="143">
        <f>IF(N1523="snížená",J1523,0)</f>
        <v>0</v>
      </c>
      <c r="BG1523" s="143">
        <f>IF(N1523="zákl. přenesená",J1523,0)</f>
        <v>0</v>
      </c>
      <c r="BH1523" s="143">
        <f>IF(N1523="sníž. přenesená",J1523,0)</f>
        <v>0</v>
      </c>
      <c r="BI1523" s="143">
        <f>IF(N1523="nulová",J1523,0)</f>
        <v>0</v>
      </c>
      <c r="BJ1523" s="16" t="s">
        <v>88</v>
      </c>
      <c r="BK1523" s="143">
        <f>ROUND(I1523*H1523,2)</f>
        <v>0</v>
      </c>
      <c r="BL1523" s="16" t="s">
        <v>88</v>
      </c>
      <c r="BM1523" s="142" t="s">
        <v>1209</v>
      </c>
    </row>
    <row r="1524" spans="2:65" s="12" customFormat="1" ht="11.25">
      <c r="B1524" s="148"/>
      <c r="D1524" s="149" t="s">
        <v>151</v>
      </c>
      <c r="E1524" s="150" t="s">
        <v>79</v>
      </c>
      <c r="F1524" s="151" t="s">
        <v>1210</v>
      </c>
      <c r="H1524" s="150" t="s">
        <v>79</v>
      </c>
      <c r="I1524" s="152"/>
      <c r="L1524" s="148"/>
      <c r="M1524" s="153"/>
      <c r="T1524" s="154"/>
      <c r="AT1524" s="150" t="s">
        <v>151</v>
      </c>
      <c r="AU1524" s="150" t="s">
        <v>91</v>
      </c>
      <c r="AV1524" s="12" t="s">
        <v>88</v>
      </c>
      <c r="AW1524" s="12" t="s">
        <v>42</v>
      </c>
      <c r="AX1524" s="12" t="s">
        <v>81</v>
      </c>
      <c r="AY1524" s="150" t="s">
        <v>140</v>
      </c>
    </row>
    <row r="1525" spans="2:65" s="12" customFormat="1" ht="11.25">
      <c r="B1525" s="148"/>
      <c r="D1525" s="149" t="s">
        <v>151</v>
      </c>
      <c r="E1525" s="150" t="s">
        <v>79</v>
      </c>
      <c r="F1525" s="151" t="s">
        <v>247</v>
      </c>
      <c r="H1525" s="150" t="s">
        <v>79</v>
      </c>
      <c r="I1525" s="152"/>
      <c r="L1525" s="148"/>
      <c r="M1525" s="153"/>
      <c r="T1525" s="154"/>
      <c r="AT1525" s="150" t="s">
        <v>151</v>
      </c>
      <c r="AU1525" s="150" t="s">
        <v>91</v>
      </c>
      <c r="AV1525" s="12" t="s">
        <v>88</v>
      </c>
      <c r="AW1525" s="12" t="s">
        <v>42</v>
      </c>
      <c r="AX1525" s="12" t="s">
        <v>81</v>
      </c>
      <c r="AY1525" s="150" t="s">
        <v>140</v>
      </c>
    </row>
    <row r="1526" spans="2:65" s="12" customFormat="1" ht="11.25">
      <c r="B1526" s="148"/>
      <c r="D1526" s="149" t="s">
        <v>151</v>
      </c>
      <c r="E1526" s="150" t="s">
        <v>79</v>
      </c>
      <c r="F1526" s="151" t="s">
        <v>663</v>
      </c>
      <c r="H1526" s="150" t="s">
        <v>79</v>
      </c>
      <c r="I1526" s="152"/>
      <c r="L1526" s="148"/>
      <c r="M1526" s="153"/>
      <c r="T1526" s="154"/>
      <c r="AT1526" s="150" t="s">
        <v>151</v>
      </c>
      <c r="AU1526" s="150" t="s">
        <v>91</v>
      </c>
      <c r="AV1526" s="12" t="s">
        <v>88</v>
      </c>
      <c r="AW1526" s="12" t="s">
        <v>42</v>
      </c>
      <c r="AX1526" s="12" t="s">
        <v>81</v>
      </c>
      <c r="AY1526" s="150" t="s">
        <v>140</v>
      </c>
    </row>
    <row r="1527" spans="2:65" s="13" customFormat="1" ht="11.25">
      <c r="B1527" s="155"/>
      <c r="D1527" s="149" t="s">
        <v>151</v>
      </c>
      <c r="E1527" s="156" t="s">
        <v>79</v>
      </c>
      <c r="F1527" s="157" t="s">
        <v>88</v>
      </c>
      <c r="H1527" s="158">
        <v>1</v>
      </c>
      <c r="I1527" s="159"/>
      <c r="L1527" s="155"/>
      <c r="M1527" s="160"/>
      <c r="T1527" s="161"/>
      <c r="AT1527" s="156" t="s">
        <v>151</v>
      </c>
      <c r="AU1527" s="156" t="s">
        <v>91</v>
      </c>
      <c r="AV1527" s="13" t="s">
        <v>91</v>
      </c>
      <c r="AW1527" s="13" t="s">
        <v>42</v>
      </c>
      <c r="AX1527" s="13" t="s">
        <v>88</v>
      </c>
      <c r="AY1527" s="156" t="s">
        <v>140</v>
      </c>
    </row>
    <row r="1528" spans="2:65" s="1" customFormat="1" ht="24.2" customHeight="1">
      <c r="B1528" s="32"/>
      <c r="C1528" s="162" t="s">
        <v>1211</v>
      </c>
      <c r="D1528" s="162" t="s">
        <v>170</v>
      </c>
      <c r="E1528" s="163" t="s">
        <v>1212</v>
      </c>
      <c r="F1528" s="164" t="s">
        <v>1213</v>
      </c>
      <c r="G1528" s="165" t="s">
        <v>280</v>
      </c>
      <c r="H1528" s="166">
        <v>1</v>
      </c>
      <c r="I1528" s="167"/>
      <c r="J1528" s="168">
        <f>ROUND(I1528*H1528,2)</f>
        <v>0</v>
      </c>
      <c r="K1528" s="164" t="s">
        <v>289</v>
      </c>
      <c r="L1528" s="169"/>
      <c r="M1528" s="170" t="s">
        <v>79</v>
      </c>
      <c r="N1528" s="171" t="s">
        <v>51</v>
      </c>
      <c r="P1528" s="140">
        <f>O1528*H1528</f>
        <v>0</v>
      </c>
      <c r="Q1528" s="140">
        <v>0</v>
      </c>
      <c r="R1528" s="140">
        <f>Q1528*H1528</f>
        <v>0</v>
      </c>
      <c r="S1528" s="140">
        <v>0</v>
      </c>
      <c r="T1528" s="141">
        <f>S1528*H1528</f>
        <v>0</v>
      </c>
      <c r="AR1528" s="142" t="s">
        <v>91</v>
      </c>
      <c r="AT1528" s="142" t="s">
        <v>170</v>
      </c>
      <c r="AU1528" s="142" t="s">
        <v>91</v>
      </c>
      <c r="AY1528" s="16" t="s">
        <v>140</v>
      </c>
      <c r="BE1528" s="143">
        <f>IF(N1528="základní",J1528,0)</f>
        <v>0</v>
      </c>
      <c r="BF1528" s="143">
        <f>IF(N1528="snížená",J1528,0)</f>
        <v>0</v>
      </c>
      <c r="BG1528" s="143">
        <f>IF(N1528="zákl. přenesená",J1528,0)</f>
        <v>0</v>
      </c>
      <c r="BH1528" s="143">
        <f>IF(N1528="sníž. přenesená",J1528,0)</f>
        <v>0</v>
      </c>
      <c r="BI1528" s="143">
        <f>IF(N1528="nulová",J1528,0)</f>
        <v>0</v>
      </c>
      <c r="BJ1528" s="16" t="s">
        <v>88</v>
      </c>
      <c r="BK1528" s="143">
        <f>ROUND(I1528*H1528,2)</f>
        <v>0</v>
      </c>
      <c r="BL1528" s="16" t="s">
        <v>88</v>
      </c>
      <c r="BM1528" s="142" t="s">
        <v>1214</v>
      </c>
    </row>
    <row r="1529" spans="2:65" s="12" customFormat="1" ht="11.25">
      <c r="B1529" s="148"/>
      <c r="D1529" s="149" t="s">
        <v>151</v>
      </c>
      <c r="E1529" s="150" t="s">
        <v>79</v>
      </c>
      <c r="F1529" s="151" t="s">
        <v>1210</v>
      </c>
      <c r="H1529" s="150" t="s">
        <v>79</v>
      </c>
      <c r="I1529" s="152"/>
      <c r="L1529" s="148"/>
      <c r="M1529" s="153"/>
      <c r="T1529" s="154"/>
      <c r="AT1529" s="150" t="s">
        <v>151</v>
      </c>
      <c r="AU1529" s="150" t="s">
        <v>91</v>
      </c>
      <c r="AV1529" s="12" t="s">
        <v>88</v>
      </c>
      <c r="AW1529" s="12" t="s">
        <v>42</v>
      </c>
      <c r="AX1529" s="12" t="s">
        <v>81</v>
      </c>
      <c r="AY1529" s="150" t="s">
        <v>140</v>
      </c>
    </row>
    <row r="1530" spans="2:65" s="12" customFormat="1" ht="11.25">
      <c r="B1530" s="148"/>
      <c r="D1530" s="149" t="s">
        <v>151</v>
      </c>
      <c r="E1530" s="150" t="s">
        <v>79</v>
      </c>
      <c r="F1530" s="151" t="s">
        <v>247</v>
      </c>
      <c r="H1530" s="150" t="s">
        <v>79</v>
      </c>
      <c r="I1530" s="152"/>
      <c r="L1530" s="148"/>
      <c r="M1530" s="153"/>
      <c r="T1530" s="154"/>
      <c r="AT1530" s="150" t="s">
        <v>151</v>
      </c>
      <c r="AU1530" s="150" t="s">
        <v>91</v>
      </c>
      <c r="AV1530" s="12" t="s">
        <v>88</v>
      </c>
      <c r="AW1530" s="12" t="s">
        <v>42</v>
      </c>
      <c r="AX1530" s="12" t="s">
        <v>81</v>
      </c>
      <c r="AY1530" s="150" t="s">
        <v>140</v>
      </c>
    </row>
    <row r="1531" spans="2:65" s="12" customFormat="1" ht="11.25">
      <c r="B1531" s="148"/>
      <c r="D1531" s="149" t="s">
        <v>151</v>
      </c>
      <c r="E1531" s="150" t="s">
        <v>79</v>
      </c>
      <c r="F1531" s="151" t="s">
        <v>663</v>
      </c>
      <c r="H1531" s="150" t="s">
        <v>79</v>
      </c>
      <c r="I1531" s="152"/>
      <c r="L1531" s="148"/>
      <c r="M1531" s="153"/>
      <c r="T1531" s="154"/>
      <c r="AT1531" s="150" t="s">
        <v>151</v>
      </c>
      <c r="AU1531" s="150" t="s">
        <v>91</v>
      </c>
      <c r="AV1531" s="12" t="s">
        <v>88</v>
      </c>
      <c r="AW1531" s="12" t="s">
        <v>42</v>
      </c>
      <c r="AX1531" s="12" t="s">
        <v>81</v>
      </c>
      <c r="AY1531" s="150" t="s">
        <v>140</v>
      </c>
    </row>
    <row r="1532" spans="2:65" s="13" customFormat="1" ht="11.25">
      <c r="B1532" s="155"/>
      <c r="D1532" s="149" t="s">
        <v>151</v>
      </c>
      <c r="E1532" s="156" t="s">
        <v>79</v>
      </c>
      <c r="F1532" s="157" t="s">
        <v>88</v>
      </c>
      <c r="H1532" s="158">
        <v>1</v>
      </c>
      <c r="I1532" s="159"/>
      <c r="L1532" s="155"/>
      <c r="M1532" s="160"/>
      <c r="T1532" s="161"/>
      <c r="AT1532" s="156" t="s">
        <v>151</v>
      </c>
      <c r="AU1532" s="156" t="s">
        <v>91</v>
      </c>
      <c r="AV1532" s="13" t="s">
        <v>91</v>
      </c>
      <c r="AW1532" s="13" t="s">
        <v>42</v>
      </c>
      <c r="AX1532" s="13" t="s">
        <v>88</v>
      </c>
      <c r="AY1532" s="156" t="s">
        <v>140</v>
      </c>
    </row>
    <row r="1533" spans="2:65" s="1" customFormat="1" ht="55.5" customHeight="1">
      <c r="B1533" s="32"/>
      <c r="C1533" s="131" t="s">
        <v>1215</v>
      </c>
      <c r="D1533" s="131" t="s">
        <v>142</v>
      </c>
      <c r="E1533" s="132" t="s">
        <v>1216</v>
      </c>
      <c r="F1533" s="133" t="s">
        <v>1217</v>
      </c>
      <c r="G1533" s="134" t="s">
        <v>280</v>
      </c>
      <c r="H1533" s="135">
        <v>4</v>
      </c>
      <c r="I1533" s="136"/>
      <c r="J1533" s="137">
        <f>ROUND(I1533*H1533,2)</f>
        <v>0</v>
      </c>
      <c r="K1533" s="133" t="s">
        <v>146</v>
      </c>
      <c r="L1533" s="32"/>
      <c r="M1533" s="138" t="s">
        <v>79</v>
      </c>
      <c r="N1533" s="139" t="s">
        <v>51</v>
      </c>
      <c r="P1533" s="140">
        <f>O1533*H1533</f>
        <v>0</v>
      </c>
      <c r="Q1533" s="140">
        <v>0</v>
      </c>
      <c r="R1533" s="140">
        <f>Q1533*H1533</f>
        <v>0</v>
      </c>
      <c r="S1533" s="140">
        <v>0</v>
      </c>
      <c r="T1533" s="141">
        <f>S1533*H1533</f>
        <v>0</v>
      </c>
      <c r="AR1533" s="142" t="s">
        <v>88</v>
      </c>
      <c r="AT1533" s="142" t="s">
        <v>142</v>
      </c>
      <c r="AU1533" s="142" t="s">
        <v>91</v>
      </c>
      <c r="AY1533" s="16" t="s">
        <v>140</v>
      </c>
      <c r="BE1533" s="143">
        <f>IF(N1533="základní",J1533,0)</f>
        <v>0</v>
      </c>
      <c r="BF1533" s="143">
        <f>IF(N1533="snížená",J1533,0)</f>
        <v>0</v>
      </c>
      <c r="BG1533" s="143">
        <f>IF(N1533="zákl. přenesená",J1533,0)</f>
        <v>0</v>
      </c>
      <c r="BH1533" s="143">
        <f>IF(N1533="sníž. přenesená",J1533,0)</f>
        <v>0</v>
      </c>
      <c r="BI1533" s="143">
        <f>IF(N1533="nulová",J1533,0)</f>
        <v>0</v>
      </c>
      <c r="BJ1533" s="16" t="s">
        <v>88</v>
      </c>
      <c r="BK1533" s="143">
        <f>ROUND(I1533*H1533,2)</f>
        <v>0</v>
      </c>
      <c r="BL1533" s="16" t="s">
        <v>88</v>
      </c>
      <c r="BM1533" s="142" t="s">
        <v>1218</v>
      </c>
    </row>
    <row r="1534" spans="2:65" s="1" customFormat="1" ht="11.25">
      <c r="B1534" s="32"/>
      <c r="D1534" s="144" t="s">
        <v>149</v>
      </c>
      <c r="F1534" s="145" t="s">
        <v>1219</v>
      </c>
      <c r="I1534" s="146"/>
      <c r="L1534" s="32"/>
      <c r="M1534" s="147"/>
      <c r="T1534" s="53"/>
      <c r="AT1534" s="16" t="s">
        <v>149</v>
      </c>
      <c r="AU1534" s="16" t="s">
        <v>91</v>
      </c>
    </row>
    <row r="1535" spans="2:65" s="12" customFormat="1" ht="11.25">
      <c r="B1535" s="148"/>
      <c r="D1535" s="149" t="s">
        <v>151</v>
      </c>
      <c r="E1535" s="150" t="s">
        <v>79</v>
      </c>
      <c r="F1535" s="151" t="s">
        <v>247</v>
      </c>
      <c r="H1535" s="150" t="s">
        <v>79</v>
      </c>
      <c r="I1535" s="152"/>
      <c r="L1535" s="148"/>
      <c r="M1535" s="153"/>
      <c r="T1535" s="154"/>
      <c r="AT1535" s="150" t="s">
        <v>151</v>
      </c>
      <c r="AU1535" s="150" t="s">
        <v>91</v>
      </c>
      <c r="AV1535" s="12" t="s">
        <v>88</v>
      </c>
      <c r="AW1535" s="12" t="s">
        <v>42</v>
      </c>
      <c r="AX1535" s="12" t="s">
        <v>81</v>
      </c>
      <c r="AY1535" s="150" t="s">
        <v>140</v>
      </c>
    </row>
    <row r="1536" spans="2:65" s="12" customFormat="1" ht="11.25">
      <c r="B1536" s="148"/>
      <c r="D1536" s="149" t="s">
        <v>151</v>
      </c>
      <c r="E1536" s="150" t="s">
        <v>79</v>
      </c>
      <c r="F1536" s="151" t="s">
        <v>657</v>
      </c>
      <c r="H1536" s="150" t="s">
        <v>79</v>
      </c>
      <c r="I1536" s="152"/>
      <c r="L1536" s="148"/>
      <c r="M1536" s="153"/>
      <c r="T1536" s="154"/>
      <c r="AT1536" s="150" t="s">
        <v>151</v>
      </c>
      <c r="AU1536" s="150" t="s">
        <v>91</v>
      </c>
      <c r="AV1536" s="12" t="s">
        <v>88</v>
      </c>
      <c r="AW1536" s="12" t="s">
        <v>42</v>
      </c>
      <c r="AX1536" s="12" t="s">
        <v>81</v>
      </c>
      <c r="AY1536" s="150" t="s">
        <v>140</v>
      </c>
    </row>
    <row r="1537" spans="2:65" s="13" customFormat="1" ht="11.25">
      <c r="B1537" s="155"/>
      <c r="D1537" s="149" t="s">
        <v>151</v>
      </c>
      <c r="E1537" s="156" t="s">
        <v>79</v>
      </c>
      <c r="F1537" s="157" t="s">
        <v>88</v>
      </c>
      <c r="H1537" s="158">
        <v>1</v>
      </c>
      <c r="I1537" s="159"/>
      <c r="L1537" s="155"/>
      <c r="M1537" s="160"/>
      <c r="T1537" s="161"/>
      <c r="AT1537" s="156" t="s">
        <v>151</v>
      </c>
      <c r="AU1537" s="156" t="s">
        <v>91</v>
      </c>
      <c r="AV1537" s="13" t="s">
        <v>91</v>
      </c>
      <c r="AW1537" s="13" t="s">
        <v>42</v>
      </c>
      <c r="AX1537" s="13" t="s">
        <v>81</v>
      </c>
      <c r="AY1537" s="156" t="s">
        <v>140</v>
      </c>
    </row>
    <row r="1538" spans="2:65" s="12" customFormat="1" ht="11.25">
      <c r="B1538" s="148"/>
      <c r="D1538" s="149" t="s">
        <v>151</v>
      </c>
      <c r="E1538" s="150" t="s">
        <v>79</v>
      </c>
      <c r="F1538" s="151" t="s">
        <v>659</v>
      </c>
      <c r="H1538" s="150" t="s">
        <v>79</v>
      </c>
      <c r="I1538" s="152"/>
      <c r="L1538" s="148"/>
      <c r="M1538" s="153"/>
      <c r="T1538" s="154"/>
      <c r="AT1538" s="150" t="s">
        <v>151</v>
      </c>
      <c r="AU1538" s="150" t="s">
        <v>91</v>
      </c>
      <c r="AV1538" s="12" t="s">
        <v>88</v>
      </c>
      <c r="AW1538" s="12" t="s">
        <v>42</v>
      </c>
      <c r="AX1538" s="12" t="s">
        <v>81</v>
      </c>
      <c r="AY1538" s="150" t="s">
        <v>140</v>
      </c>
    </row>
    <row r="1539" spans="2:65" s="13" customFormat="1" ht="11.25">
      <c r="B1539" s="155"/>
      <c r="D1539" s="149" t="s">
        <v>151</v>
      </c>
      <c r="E1539" s="156" t="s">
        <v>79</v>
      </c>
      <c r="F1539" s="157" t="s">
        <v>88</v>
      </c>
      <c r="H1539" s="158">
        <v>1</v>
      </c>
      <c r="I1539" s="159"/>
      <c r="L1539" s="155"/>
      <c r="M1539" s="160"/>
      <c r="T1539" s="161"/>
      <c r="AT1539" s="156" t="s">
        <v>151</v>
      </c>
      <c r="AU1539" s="156" t="s">
        <v>91</v>
      </c>
      <c r="AV1539" s="13" t="s">
        <v>91</v>
      </c>
      <c r="AW1539" s="13" t="s">
        <v>42</v>
      </c>
      <c r="AX1539" s="13" t="s">
        <v>81</v>
      </c>
      <c r="AY1539" s="156" t="s">
        <v>140</v>
      </c>
    </row>
    <row r="1540" spans="2:65" s="12" customFormat="1" ht="11.25">
      <c r="B1540" s="148"/>
      <c r="D1540" s="149" t="s">
        <v>151</v>
      </c>
      <c r="E1540" s="150" t="s">
        <v>79</v>
      </c>
      <c r="F1540" s="151" t="s">
        <v>663</v>
      </c>
      <c r="H1540" s="150" t="s">
        <v>79</v>
      </c>
      <c r="I1540" s="152"/>
      <c r="L1540" s="148"/>
      <c r="M1540" s="153"/>
      <c r="T1540" s="154"/>
      <c r="AT1540" s="150" t="s">
        <v>151</v>
      </c>
      <c r="AU1540" s="150" t="s">
        <v>91</v>
      </c>
      <c r="AV1540" s="12" t="s">
        <v>88</v>
      </c>
      <c r="AW1540" s="12" t="s">
        <v>42</v>
      </c>
      <c r="AX1540" s="12" t="s">
        <v>81</v>
      </c>
      <c r="AY1540" s="150" t="s">
        <v>140</v>
      </c>
    </row>
    <row r="1541" spans="2:65" s="13" customFormat="1" ht="11.25">
      <c r="B1541" s="155"/>
      <c r="D1541" s="149" t="s">
        <v>151</v>
      </c>
      <c r="E1541" s="156" t="s">
        <v>79</v>
      </c>
      <c r="F1541" s="157" t="s">
        <v>88</v>
      </c>
      <c r="H1541" s="158">
        <v>1</v>
      </c>
      <c r="I1541" s="159"/>
      <c r="L1541" s="155"/>
      <c r="M1541" s="160"/>
      <c r="T1541" s="161"/>
      <c r="AT1541" s="156" t="s">
        <v>151</v>
      </c>
      <c r="AU1541" s="156" t="s">
        <v>91</v>
      </c>
      <c r="AV1541" s="13" t="s">
        <v>91</v>
      </c>
      <c r="AW1541" s="13" t="s">
        <v>42</v>
      </c>
      <c r="AX1541" s="13" t="s">
        <v>81</v>
      </c>
      <c r="AY1541" s="156" t="s">
        <v>140</v>
      </c>
    </row>
    <row r="1542" spans="2:65" s="12" customFormat="1" ht="11.25">
      <c r="B1542" s="148"/>
      <c r="D1542" s="149" t="s">
        <v>151</v>
      </c>
      <c r="E1542" s="150" t="s">
        <v>79</v>
      </c>
      <c r="F1542" s="151" t="s">
        <v>664</v>
      </c>
      <c r="H1542" s="150" t="s">
        <v>79</v>
      </c>
      <c r="I1542" s="152"/>
      <c r="L1542" s="148"/>
      <c r="M1542" s="153"/>
      <c r="T1542" s="154"/>
      <c r="AT1542" s="150" t="s">
        <v>151</v>
      </c>
      <c r="AU1542" s="150" t="s">
        <v>91</v>
      </c>
      <c r="AV1542" s="12" t="s">
        <v>88</v>
      </c>
      <c r="AW1542" s="12" t="s">
        <v>42</v>
      </c>
      <c r="AX1542" s="12" t="s">
        <v>81</v>
      </c>
      <c r="AY1542" s="150" t="s">
        <v>140</v>
      </c>
    </row>
    <row r="1543" spans="2:65" s="13" customFormat="1" ht="11.25">
      <c r="B1543" s="155"/>
      <c r="D1543" s="149" t="s">
        <v>151</v>
      </c>
      <c r="E1543" s="156" t="s">
        <v>79</v>
      </c>
      <c r="F1543" s="157" t="s">
        <v>88</v>
      </c>
      <c r="H1543" s="158">
        <v>1</v>
      </c>
      <c r="I1543" s="159"/>
      <c r="L1543" s="155"/>
      <c r="M1543" s="160"/>
      <c r="T1543" s="161"/>
      <c r="AT1543" s="156" t="s">
        <v>151</v>
      </c>
      <c r="AU1543" s="156" t="s">
        <v>91</v>
      </c>
      <c r="AV1543" s="13" t="s">
        <v>91</v>
      </c>
      <c r="AW1543" s="13" t="s">
        <v>42</v>
      </c>
      <c r="AX1543" s="13" t="s">
        <v>81</v>
      </c>
      <c r="AY1543" s="156" t="s">
        <v>140</v>
      </c>
    </row>
    <row r="1544" spans="2:65" s="14" customFormat="1" ht="11.25">
      <c r="B1544" s="172"/>
      <c r="D1544" s="149" t="s">
        <v>151</v>
      </c>
      <c r="E1544" s="173" t="s">
        <v>79</v>
      </c>
      <c r="F1544" s="174" t="s">
        <v>260</v>
      </c>
      <c r="H1544" s="175">
        <v>4</v>
      </c>
      <c r="I1544" s="176"/>
      <c r="L1544" s="172"/>
      <c r="M1544" s="177"/>
      <c r="T1544" s="178"/>
      <c r="AT1544" s="173" t="s">
        <v>151</v>
      </c>
      <c r="AU1544" s="173" t="s">
        <v>91</v>
      </c>
      <c r="AV1544" s="14" t="s">
        <v>147</v>
      </c>
      <c r="AW1544" s="14" t="s">
        <v>42</v>
      </c>
      <c r="AX1544" s="14" t="s">
        <v>88</v>
      </c>
      <c r="AY1544" s="173" t="s">
        <v>140</v>
      </c>
    </row>
    <row r="1545" spans="2:65" s="1" customFormat="1" ht="16.5" customHeight="1">
      <c r="B1545" s="32"/>
      <c r="C1545" s="162" t="s">
        <v>1220</v>
      </c>
      <c r="D1545" s="162" t="s">
        <v>170</v>
      </c>
      <c r="E1545" s="163" t="s">
        <v>1221</v>
      </c>
      <c r="F1545" s="164" t="s">
        <v>1222</v>
      </c>
      <c r="G1545" s="165" t="s">
        <v>280</v>
      </c>
      <c r="H1545" s="166">
        <v>4</v>
      </c>
      <c r="I1545" s="167"/>
      <c r="J1545" s="168">
        <f>ROUND(I1545*H1545,2)</f>
        <v>0</v>
      </c>
      <c r="K1545" s="164" t="s">
        <v>289</v>
      </c>
      <c r="L1545" s="169"/>
      <c r="M1545" s="170" t="s">
        <v>79</v>
      </c>
      <c r="N1545" s="171" t="s">
        <v>51</v>
      </c>
      <c r="P1545" s="140">
        <f>O1545*H1545</f>
        <v>0</v>
      </c>
      <c r="Q1545" s="140">
        <v>0</v>
      </c>
      <c r="R1545" s="140">
        <f>Q1545*H1545</f>
        <v>0</v>
      </c>
      <c r="S1545" s="140">
        <v>0</v>
      </c>
      <c r="T1545" s="141">
        <f>S1545*H1545</f>
        <v>0</v>
      </c>
      <c r="AR1545" s="142" t="s">
        <v>91</v>
      </c>
      <c r="AT1545" s="142" t="s">
        <v>170</v>
      </c>
      <c r="AU1545" s="142" t="s">
        <v>91</v>
      </c>
      <c r="AY1545" s="16" t="s">
        <v>140</v>
      </c>
      <c r="BE1545" s="143">
        <f>IF(N1545="základní",J1545,0)</f>
        <v>0</v>
      </c>
      <c r="BF1545" s="143">
        <f>IF(N1545="snížená",J1545,0)</f>
        <v>0</v>
      </c>
      <c r="BG1545" s="143">
        <f>IF(N1545="zákl. přenesená",J1545,0)</f>
        <v>0</v>
      </c>
      <c r="BH1545" s="143">
        <f>IF(N1545="sníž. přenesená",J1545,0)</f>
        <v>0</v>
      </c>
      <c r="BI1545" s="143">
        <f>IF(N1545="nulová",J1545,0)</f>
        <v>0</v>
      </c>
      <c r="BJ1545" s="16" t="s">
        <v>88</v>
      </c>
      <c r="BK1545" s="143">
        <f>ROUND(I1545*H1545,2)</f>
        <v>0</v>
      </c>
      <c r="BL1545" s="16" t="s">
        <v>88</v>
      </c>
      <c r="BM1545" s="142" t="s">
        <v>1223</v>
      </c>
    </row>
    <row r="1546" spans="2:65" s="12" customFormat="1" ht="11.25">
      <c r="B1546" s="148"/>
      <c r="D1546" s="149" t="s">
        <v>151</v>
      </c>
      <c r="E1546" s="150" t="s">
        <v>79</v>
      </c>
      <c r="F1546" s="151" t="s">
        <v>247</v>
      </c>
      <c r="H1546" s="150" t="s">
        <v>79</v>
      </c>
      <c r="I1546" s="152"/>
      <c r="L1546" s="148"/>
      <c r="M1546" s="153"/>
      <c r="T1546" s="154"/>
      <c r="AT1546" s="150" t="s">
        <v>151</v>
      </c>
      <c r="AU1546" s="150" t="s">
        <v>91</v>
      </c>
      <c r="AV1546" s="12" t="s">
        <v>88</v>
      </c>
      <c r="AW1546" s="12" t="s">
        <v>42</v>
      </c>
      <c r="AX1546" s="12" t="s">
        <v>81</v>
      </c>
      <c r="AY1546" s="150" t="s">
        <v>140</v>
      </c>
    </row>
    <row r="1547" spans="2:65" s="12" customFormat="1" ht="11.25">
      <c r="B1547" s="148"/>
      <c r="D1547" s="149" t="s">
        <v>151</v>
      </c>
      <c r="E1547" s="150" t="s">
        <v>79</v>
      </c>
      <c r="F1547" s="151" t="s">
        <v>657</v>
      </c>
      <c r="H1547" s="150" t="s">
        <v>79</v>
      </c>
      <c r="I1547" s="152"/>
      <c r="L1547" s="148"/>
      <c r="M1547" s="153"/>
      <c r="T1547" s="154"/>
      <c r="AT1547" s="150" t="s">
        <v>151</v>
      </c>
      <c r="AU1547" s="150" t="s">
        <v>91</v>
      </c>
      <c r="AV1547" s="12" t="s">
        <v>88</v>
      </c>
      <c r="AW1547" s="12" t="s">
        <v>42</v>
      </c>
      <c r="AX1547" s="12" t="s">
        <v>81</v>
      </c>
      <c r="AY1547" s="150" t="s">
        <v>140</v>
      </c>
    </row>
    <row r="1548" spans="2:65" s="13" customFormat="1" ht="11.25">
      <c r="B1548" s="155"/>
      <c r="D1548" s="149" t="s">
        <v>151</v>
      </c>
      <c r="E1548" s="156" t="s">
        <v>79</v>
      </c>
      <c r="F1548" s="157" t="s">
        <v>88</v>
      </c>
      <c r="H1548" s="158">
        <v>1</v>
      </c>
      <c r="I1548" s="159"/>
      <c r="L1548" s="155"/>
      <c r="M1548" s="160"/>
      <c r="T1548" s="161"/>
      <c r="AT1548" s="156" t="s">
        <v>151</v>
      </c>
      <c r="AU1548" s="156" t="s">
        <v>91</v>
      </c>
      <c r="AV1548" s="13" t="s">
        <v>91</v>
      </c>
      <c r="AW1548" s="13" t="s">
        <v>42</v>
      </c>
      <c r="AX1548" s="13" t="s">
        <v>81</v>
      </c>
      <c r="AY1548" s="156" t="s">
        <v>140</v>
      </c>
    </row>
    <row r="1549" spans="2:65" s="12" customFormat="1" ht="11.25">
      <c r="B1549" s="148"/>
      <c r="D1549" s="149" t="s">
        <v>151</v>
      </c>
      <c r="E1549" s="150" t="s">
        <v>79</v>
      </c>
      <c r="F1549" s="151" t="s">
        <v>659</v>
      </c>
      <c r="H1549" s="150" t="s">
        <v>79</v>
      </c>
      <c r="I1549" s="152"/>
      <c r="L1549" s="148"/>
      <c r="M1549" s="153"/>
      <c r="T1549" s="154"/>
      <c r="AT1549" s="150" t="s">
        <v>151</v>
      </c>
      <c r="AU1549" s="150" t="s">
        <v>91</v>
      </c>
      <c r="AV1549" s="12" t="s">
        <v>88</v>
      </c>
      <c r="AW1549" s="12" t="s">
        <v>42</v>
      </c>
      <c r="AX1549" s="12" t="s">
        <v>81</v>
      </c>
      <c r="AY1549" s="150" t="s">
        <v>140</v>
      </c>
    </row>
    <row r="1550" spans="2:65" s="13" customFormat="1" ht="11.25">
      <c r="B1550" s="155"/>
      <c r="D1550" s="149" t="s">
        <v>151</v>
      </c>
      <c r="E1550" s="156" t="s">
        <v>79</v>
      </c>
      <c r="F1550" s="157" t="s">
        <v>88</v>
      </c>
      <c r="H1550" s="158">
        <v>1</v>
      </c>
      <c r="I1550" s="159"/>
      <c r="L1550" s="155"/>
      <c r="M1550" s="160"/>
      <c r="T1550" s="161"/>
      <c r="AT1550" s="156" t="s">
        <v>151</v>
      </c>
      <c r="AU1550" s="156" t="s">
        <v>91</v>
      </c>
      <c r="AV1550" s="13" t="s">
        <v>91</v>
      </c>
      <c r="AW1550" s="13" t="s">
        <v>42</v>
      </c>
      <c r="AX1550" s="13" t="s">
        <v>81</v>
      </c>
      <c r="AY1550" s="156" t="s">
        <v>140</v>
      </c>
    </row>
    <row r="1551" spans="2:65" s="12" customFormat="1" ht="11.25">
      <c r="B1551" s="148"/>
      <c r="D1551" s="149" t="s">
        <v>151</v>
      </c>
      <c r="E1551" s="150" t="s">
        <v>79</v>
      </c>
      <c r="F1551" s="151" t="s">
        <v>663</v>
      </c>
      <c r="H1551" s="150" t="s">
        <v>79</v>
      </c>
      <c r="I1551" s="152"/>
      <c r="L1551" s="148"/>
      <c r="M1551" s="153"/>
      <c r="T1551" s="154"/>
      <c r="AT1551" s="150" t="s">
        <v>151</v>
      </c>
      <c r="AU1551" s="150" t="s">
        <v>91</v>
      </c>
      <c r="AV1551" s="12" t="s">
        <v>88</v>
      </c>
      <c r="AW1551" s="12" t="s">
        <v>42</v>
      </c>
      <c r="AX1551" s="12" t="s">
        <v>81</v>
      </c>
      <c r="AY1551" s="150" t="s">
        <v>140</v>
      </c>
    </row>
    <row r="1552" spans="2:65" s="13" customFormat="1" ht="11.25">
      <c r="B1552" s="155"/>
      <c r="D1552" s="149" t="s">
        <v>151</v>
      </c>
      <c r="E1552" s="156" t="s">
        <v>79</v>
      </c>
      <c r="F1552" s="157" t="s">
        <v>88</v>
      </c>
      <c r="H1552" s="158">
        <v>1</v>
      </c>
      <c r="I1552" s="159"/>
      <c r="L1552" s="155"/>
      <c r="M1552" s="160"/>
      <c r="T1552" s="161"/>
      <c r="AT1552" s="156" t="s">
        <v>151</v>
      </c>
      <c r="AU1552" s="156" t="s">
        <v>91</v>
      </c>
      <c r="AV1552" s="13" t="s">
        <v>91</v>
      </c>
      <c r="AW1552" s="13" t="s">
        <v>42</v>
      </c>
      <c r="AX1552" s="13" t="s">
        <v>81</v>
      </c>
      <c r="AY1552" s="156" t="s">
        <v>140</v>
      </c>
    </row>
    <row r="1553" spans="2:65" s="12" customFormat="1" ht="11.25">
      <c r="B1553" s="148"/>
      <c r="D1553" s="149" t="s">
        <v>151</v>
      </c>
      <c r="E1553" s="150" t="s">
        <v>79</v>
      </c>
      <c r="F1553" s="151" t="s">
        <v>664</v>
      </c>
      <c r="H1553" s="150" t="s">
        <v>79</v>
      </c>
      <c r="I1553" s="152"/>
      <c r="L1553" s="148"/>
      <c r="M1553" s="153"/>
      <c r="T1553" s="154"/>
      <c r="AT1553" s="150" t="s">
        <v>151</v>
      </c>
      <c r="AU1553" s="150" t="s">
        <v>91</v>
      </c>
      <c r="AV1553" s="12" t="s">
        <v>88</v>
      </c>
      <c r="AW1553" s="12" t="s">
        <v>42</v>
      </c>
      <c r="AX1553" s="12" t="s">
        <v>81</v>
      </c>
      <c r="AY1553" s="150" t="s">
        <v>140</v>
      </c>
    </row>
    <row r="1554" spans="2:65" s="13" customFormat="1" ht="11.25">
      <c r="B1554" s="155"/>
      <c r="D1554" s="149" t="s">
        <v>151</v>
      </c>
      <c r="E1554" s="156" t="s">
        <v>79</v>
      </c>
      <c r="F1554" s="157" t="s">
        <v>88</v>
      </c>
      <c r="H1554" s="158">
        <v>1</v>
      </c>
      <c r="I1554" s="159"/>
      <c r="L1554" s="155"/>
      <c r="M1554" s="160"/>
      <c r="T1554" s="161"/>
      <c r="AT1554" s="156" t="s">
        <v>151</v>
      </c>
      <c r="AU1554" s="156" t="s">
        <v>91</v>
      </c>
      <c r="AV1554" s="13" t="s">
        <v>91</v>
      </c>
      <c r="AW1554" s="13" t="s">
        <v>42</v>
      </c>
      <c r="AX1554" s="13" t="s">
        <v>81</v>
      </c>
      <c r="AY1554" s="156" t="s">
        <v>140</v>
      </c>
    </row>
    <row r="1555" spans="2:65" s="14" customFormat="1" ht="11.25">
      <c r="B1555" s="172"/>
      <c r="D1555" s="149" t="s">
        <v>151</v>
      </c>
      <c r="E1555" s="173" t="s">
        <v>79</v>
      </c>
      <c r="F1555" s="174" t="s">
        <v>260</v>
      </c>
      <c r="H1555" s="175">
        <v>4</v>
      </c>
      <c r="I1555" s="176"/>
      <c r="L1555" s="172"/>
      <c r="M1555" s="177"/>
      <c r="T1555" s="178"/>
      <c r="AT1555" s="173" t="s">
        <v>151</v>
      </c>
      <c r="AU1555" s="173" t="s">
        <v>91</v>
      </c>
      <c r="AV1555" s="14" t="s">
        <v>147</v>
      </c>
      <c r="AW1555" s="14" t="s">
        <v>42</v>
      </c>
      <c r="AX1555" s="14" t="s">
        <v>88</v>
      </c>
      <c r="AY1555" s="173" t="s">
        <v>140</v>
      </c>
    </row>
    <row r="1556" spans="2:65" s="1" customFormat="1" ht="24.2" customHeight="1">
      <c r="B1556" s="32"/>
      <c r="C1556" s="131" t="s">
        <v>1224</v>
      </c>
      <c r="D1556" s="131" t="s">
        <v>142</v>
      </c>
      <c r="E1556" s="132" t="s">
        <v>1225</v>
      </c>
      <c r="F1556" s="133" t="s">
        <v>1226</v>
      </c>
      <c r="G1556" s="134" t="s">
        <v>280</v>
      </c>
      <c r="H1556" s="135">
        <v>2</v>
      </c>
      <c r="I1556" s="136"/>
      <c r="J1556" s="137">
        <f>ROUND(I1556*H1556,2)</f>
        <v>0</v>
      </c>
      <c r="K1556" s="133" t="s">
        <v>146</v>
      </c>
      <c r="L1556" s="32"/>
      <c r="M1556" s="138" t="s">
        <v>79</v>
      </c>
      <c r="N1556" s="139" t="s">
        <v>51</v>
      </c>
      <c r="P1556" s="140">
        <f>O1556*H1556</f>
        <v>0</v>
      </c>
      <c r="Q1556" s="140">
        <v>0</v>
      </c>
      <c r="R1556" s="140">
        <f>Q1556*H1556</f>
        <v>0</v>
      </c>
      <c r="S1556" s="140">
        <v>0</v>
      </c>
      <c r="T1556" s="141">
        <f>S1556*H1556</f>
        <v>0</v>
      </c>
      <c r="AR1556" s="142" t="s">
        <v>88</v>
      </c>
      <c r="AT1556" s="142" t="s">
        <v>142</v>
      </c>
      <c r="AU1556" s="142" t="s">
        <v>91</v>
      </c>
      <c r="AY1556" s="16" t="s">
        <v>140</v>
      </c>
      <c r="BE1556" s="143">
        <f>IF(N1556="základní",J1556,0)</f>
        <v>0</v>
      </c>
      <c r="BF1556" s="143">
        <f>IF(N1556="snížená",J1556,0)</f>
        <v>0</v>
      </c>
      <c r="BG1556" s="143">
        <f>IF(N1556="zákl. přenesená",J1556,0)</f>
        <v>0</v>
      </c>
      <c r="BH1556" s="143">
        <f>IF(N1556="sníž. přenesená",J1556,0)</f>
        <v>0</v>
      </c>
      <c r="BI1556" s="143">
        <f>IF(N1556="nulová",J1556,0)</f>
        <v>0</v>
      </c>
      <c r="BJ1556" s="16" t="s">
        <v>88</v>
      </c>
      <c r="BK1556" s="143">
        <f>ROUND(I1556*H1556,2)</f>
        <v>0</v>
      </c>
      <c r="BL1556" s="16" t="s">
        <v>88</v>
      </c>
      <c r="BM1556" s="142" t="s">
        <v>1227</v>
      </c>
    </row>
    <row r="1557" spans="2:65" s="1" customFormat="1" ht="11.25">
      <c r="B1557" s="32"/>
      <c r="D1557" s="144" t="s">
        <v>149</v>
      </c>
      <c r="F1557" s="145" t="s">
        <v>1228</v>
      </c>
      <c r="I1557" s="146"/>
      <c r="L1557" s="32"/>
      <c r="M1557" s="147"/>
      <c r="T1557" s="53"/>
      <c r="AT1557" s="16" t="s">
        <v>149</v>
      </c>
      <c r="AU1557" s="16" t="s">
        <v>91</v>
      </c>
    </row>
    <row r="1558" spans="2:65" s="12" customFormat="1" ht="11.25">
      <c r="B1558" s="148"/>
      <c r="D1558" s="149" t="s">
        <v>151</v>
      </c>
      <c r="E1558" s="150" t="s">
        <v>79</v>
      </c>
      <c r="F1558" s="151" t="s">
        <v>247</v>
      </c>
      <c r="H1558" s="150" t="s">
        <v>79</v>
      </c>
      <c r="I1558" s="152"/>
      <c r="L1558" s="148"/>
      <c r="M1558" s="153"/>
      <c r="T1558" s="154"/>
      <c r="AT1558" s="150" t="s">
        <v>151</v>
      </c>
      <c r="AU1558" s="150" t="s">
        <v>91</v>
      </c>
      <c r="AV1558" s="12" t="s">
        <v>88</v>
      </c>
      <c r="AW1558" s="12" t="s">
        <v>42</v>
      </c>
      <c r="AX1558" s="12" t="s">
        <v>81</v>
      </c>
      <c r="AY1558" s="150" t="s">
        <v>140</v>
      </c>
    </row>
    <row r="1559" spans="2:65" s="12" customFormat="1" ht="11.25">
      <c r="B1559" s="148"/>
      <c r="D1559" s="149" t="s">
        <v>151</v>
      </c>
      <c r="E1559" s="150" t="s">
        <v>79</v>
      </c>
      <c r="F1559" s="151" t="s">
        <v>657</v>
      </c>
      <c r="H1559" s="150" t="s">
        <v>79</v>
      </c>
      <c r="I1559" s="152"/>
      <c r="L1559" s="148"/>
      <c r="M1559" s="153"/>
      <c r="T1559" s="154"/>
      <c r="AT1559" s="150" t="s">
        <v>151</v>
      </c>
      <c r="AU1559" s="150" t="s">
        <v>91</v>
      </c>
      <c r="AV1559" s="12" t="s">
        <v>88</v>
      </c>
      <c r="AW1559" s="12" t="s">
        <v>42</v>
      </c>
      <c r="AX1559" s="12" t="s">
        <v>81</v>
      </c>
      <c r="AY1559" s="150" t="s">
        <v>140</v>
      </c>
    </row>
    <row r="1560" spans="2:65" s="13" customFormat="1" ht="11.25">
      <c r="B1560" s="155"/>
      <c r="D1560" s="149" t="s">
        <v>151</v>
      </c>
      <c r="E1560" s="156" t="s">
        <v>79</v>
      </c>
      <c r="F1560" s="157" t="s">
        <v>88</v>
      </c>
      <c r="H1560" s="158">
        <v>1</v>
      </c>
      <c r="I1560" s="159"/>
      <c r="L1560" s="155"/>
      <c r="M1560" s="160"/>
      <c r="T1560" s="161"/>
      <c r="AT1560" s="156" t="s">
        <v>151</v>
      </c>
      <c r="AU1560" s="156" t="s">
        <v>91</v>
      </c>
      <c r="AV1560" s="13" t="s">
        <v>91</v>
      </c>
      <c r="AW1560" s="13" t="s">
        <v>42</v>
      </c>
      <c r="AX1560" s="13" t="s">
        <v>81</v>
      </c>
      <c r="AY1560" s="156" t="s">
        <v>140</v>
      </c>
    </row>
    <row r="1561" spans="2:65" s="12" customFormat="1" ht="11.25">
      <c r="B1561" s="148"/>
      <c r="D1561" s="149" t="s">
        <v>151</v>
      </c>
      <c r="E1561" s="150" t="s">
        <v>79</v>
      </c>
      <c r="F1561" s="151" t="s">
        <v>663</v>
      </c>
      <c r="H1561" s="150" t="s">
        <v>79</v>
      </c>
      <c r="I1561" s="152"/>
      <c r="L1561" s="148"/>
      <c r="M1561" s="153"/>
      <c r="T1561" s="154"/>
      <c r="AT1561" s="150" t="s">
        <v>151</v>
      </c>
      <c r="AU1561" s="150" t="s">
        <v>91</v>
      </c>
      <c r="AV1561" s="12" t="s">
        <v>88</v>
      </c>
      <c r="AW1561" s="12" t="s">
        <v>42</v>
      </c>
      <c r="AX1561" s="12" t="s">
        <v>81</v>
      </c>
      <c r="AY1561" s="150" t="s">
        <v>140</v>
      </c>
    </row>
    <row r="1562" spans="2:65" s="13" customFormat="1" ht="11.25">
      <c r="B1562" s="155"/>
      <c r="D1562" s="149" t="s">
        <v>151</v>
      </c>
      <c r="E1562" s="156" t="s">
        <v>79</v>
      </c>
      <c r="F1562" s="157" t="s">
        <v>88</v>
      </c>
      <c r="H1562" s="158">
        <v>1</v>
      </c>
      <c r="I1562" s="159"/>
      <c r="L1562" s="155"/>
      <c r="M1562" s="160"/>
      <c r="T1562" s="161"/>
      <c r="AT1562" s="156" t="s">
        <v>151</v>
      </c>
      <c r="AU1562" s="156" t="s">
        <v>91</v>
      </c>
      <c r="AV1562" s="13" t="s">
        <v>91</v>
      </c>
      <c r="AW1562" s="13" t="s">
        <v>42</v>
      </c>
      <c r="AX1562" s="13" t="s">
        <v>81</v>
      </c>
      <c r="AY1562" s="156" t="s">
        <v>140</v>
      </c>
    </row>
    <row r="1563" spans="2:65" s="14" customFormat="1" ht="11.25">
      <c r="B1563" s="172"/>
      <c r="D1563" s="149" t="s">
        <v>151</v>
      </c>
      <c r="E1563" s="173" t="s">
        <v>79</v>
      </c>
      <c r="F1563" s="174" t="s">
        <v>260</v>
      </c>
      <c r="H1563" s="175">
        <v>2</v>
      </c>
      <c r="I1563" s="176"/>
      <c r="L1563" s="172"/>
      <c r="M1563" s="177"/>
      <c r="T1563" s="178"/>
      <c r="AT1563" s="173" t="s">
        <v>151</v>
      </c>
      <c r="AU1563" s="173" t="s">
        <v>91</v>
      </c>
      <c r="AV1563" s="14" t="s">
        <v>147</v>
      </c>
      <c r="AW1563" s="14" t="s">
        <v>42</v>
      </c>
      <c r="AX1563" s="14" t="s">
        <v>88</v>
      </c>
      <c r="AY1563" s="173" t="s">
        <v>140</v>
      </c>
    </row>
    <row r="1564" spans="2:65" s="1" customFormat="1" ht="16.5" customHeight="1">
      <c r="B1564" s="32"/>
      <c r="C1564" s="162" t="s">
        <v>1229</v>
      </c>
      <c r="D1564" s="162" t="s">
        <v>170</v>
      </c>
      <c r="E1564" s="163" t="s">
        <v>1230</v>
      </c>
      <c r="F1564" s="164" t="s">
        <v>1231</v>
      </c>
      <c r="G1564" s="165" t="s">
        <v>280</v>
      </c>
      <c r="H1564" s="166">
        <v>2</v>
      </c>
      <c r="I1564" s="167"/>
      <c r="J1564" s="168">
        <f>ROUND(I1564*H1564,2)</f>
        <v>0</v>
      </c>
      <c r="K1564" s="164" t="s">
        <v>289</v>
      </c>
      <c r="L1564" s="169"/>
      <c r="M1564" s="170" t="s">
        <v>79</v>
      </c>
      <c r="N1564" s="171" t="s">
        <v>51</v>
      </c>
      <c r="P1564" s="140">
        <f>O1564*H1564</f>
        <v>0</v>
      </c>
      <c r="Q1564" s="140">
        <v>0</v>
      </c>
      <c r="R1564" s="140">
        <f>Q1564*H1564</f>
        <v>0</v>
      </c>
      <c r="S1564" s="140">
        <v>0</v>
      </c>
      <c r="T1564" s="141">
        <f>S1564*H1564</f>
        <v>0</v>
      </c>
      <c r="AR1564" s="142" t="s">
        <v>91</v>
      </c>
      <c r="AT1564" s="142" t="s">
        <v>170</v>
      </c>
      <c r="AU1564" s="142" t="s">
        <v>91</v>
      </c>
      <c r="AY1564" s="16" t="s">
        <v>140</v>
      </c>
      <c r="BE1564" s="143">
        <f>IF(N1564="základní",J1564,0)</f>
        <v>0</v>
      </c>
      <c r="BF1564" s="143">
        <f>IF(N1564="snížená",J1564,0)</f>
        <v>0</v>
      </c>
      <c r="BG1564" s="143">
        <f>IF(N1564="zákl. přenesená",J1564,0)</f>
        <v>0</v>
      </c>
      <c r="BH1564" s="143">
        <f>IF(N1564="sníž. přenesená",J1564,0)</f>
        <v>0</v>
      </c>
      <c r="BI1564" s="143">
        <f>IF(N1564="nulová",J1564,0)</f>
        <v>0</v>
      </c>
      <c r="BJ1564" s="16" t="s">
        <v>88</v>
      </c>
      <c r="BK1564" s="143">
        <f>ROUND(I1564*H1564,2)</f>
        <v>0</v>
      </c>
      <c r="BL1564" s="16" t="s">
        <v>88</v>
      </c>
      <c r="BM1564" s="142" t="s">
        <v>1232</v>
      </c>
    </row>
    <row r="1565" spans="2:65" s="12" customFormat="1" ht="11.25">
      <c r="B1565" s="148"/>
      <c r="D1565" s="149" t="s">
        <v>151</v>
      </c>
      <c r="E1565" s="150" t="s">
        <v>79</v>
      </c>
      <c r="F1565" s="151" t="s">
        <v>247</v>
      </c>
      <c r="H1565" s="150" t="s">
        <v>79</v>
      </c>
      <c r="I1565" s="152"/>
      <c r="L1565" s="148"/>
      <c r="M1565" s="153"/>
      <c r="T1565" s="154"/>
      <c r="AT1565" s="150" t="s">
        <v>151</v>
      </c>
      <c r="AU1565" s="150" t="s">
        <v>91</v>
      </c>
      <c r="AV1565" s="12" t="s">
        <v>88</v>
      </c>
      <c r="AW1565" s="12" t="s">
        <v>42</v>
      </c>
      <c r="AX1565" s="12" t="s">
        <v>81</v>
      </c>
      <c r="AY1565" s="150" t="s">
        <v>140</v>
      </c>
    </row>
    <row r="1566" spans="2:65" s="12" customFormat="1" ht="11.25">
      <c r="B1566" s="148"/>
      <c r="D1566" s="149" t="s">
        <v>151</v>
      </c>
      <c r="E1566" s="150" t="s">
        <v>79</v>
      </c>
      <c r="F1566" s="151" t="s">
        <v>657</v>
      </c>
      <c r="H1566" s="150" t="s">
        <v>79</v>
      </c>
      <c r="I1566" s="152"/>
      <c r="L1566" s="148"/>
      <c r="M1566" s="153"/>
      <c r="T1566" s="154"/>
      <c r="AT1566" s="150" t="s">
        <v>151</v>
      </c>
      <c r="AU1566" s="150" t="s">
        <v>91</v>
      </c>
      <c r="AV1566" s="12" t="s">
        <v>88</v>
      </c>
      <c r="AW1566" s="12" t="s">
        <v>42</v>
      </c>
      <c r="AX1566" s="12" t="s">
        <v>81</v>
      </c>
      <c r="AY1566" s="150" t="s">
        <v>140</v>
      </c>
    </row>
    <row r="1567" spans="2:65" s="13" customFormat="1" ht="11.25">
      <c r="B1567" s="155"/>
      <c r="D1567" s="149" t="s">
        <v>151</v>
      </c>
      <c r="E1567" s="156" t="s">
        <v>79</v>
      </c>
      <c r="F1567" s="157" t="s">
        <v>88</v>
      </c>
      <c r="H1567" s="158">
        <v>1</v>
      </c>
      <c r="I1567" s="159"/>
      <c r="L1567" s="155"/>
      <c r="M1567" s="160"/>
      <c r="T1567" s="161"/>
      <c r="AT1567" s="156" t="s">
        <v>151</v>
      </c>
      <c r="AU1567" s="156" t="s">
        <v>91</v>
      </c>
      <c r="AV1567" s="13" t="s">
        <v>91</v>
      </c>
      <c r="AW1567" s="13" t="s">
        <v>42</v>
      </c>
      <c r="AX1567" s="13" t="s">
        <v>81</v>
      </c>
      <c r="AY1567" s="156" t="s">
        <v>140</v>
      </c>
    </row>
    <row r="1568" spans="2:65" s="12" customFormat="1" ht="11.25">
      <c r="B1568" s="148"/>
      <c r="D1568" s="149" t="s">
        <v>151</v>
      </c>
      <c r="E1568" s="150" t="s">
        <v>79</v>
      </c>
      <c r="F1568" s="151" t="s">
        <v>663</v>
      </c>
      <c r="H1568" s="150" t="s">
        <v>79</v>
      </c>
      <c r="I1568" s="152"/>
      <c r="L1568" s="148"/>
      <c r="M1568" s="153"/>
      <c r="T1568" s="154"/>
      <c r="AT1568" s="150" t="s">
        <v>151</v>
      </c>
      <c r="AU1568" s="150" t="s">
        <v>91</v>
      </c>
      <c r="AV1568" s="12" t="s">
        <v>88</v>
      </c>
      <c r="AW1568" s="12" t="s">
        <v>42</v>
      </c>
      <c r="AX1568" s="12" t="s">
        <v>81</v>
      </c>
      <c r="AY1568" s="150" t="s">
        <v>140</v>
      </c>
    </row>
    <row r="1569" spans="2:65" s="13" customFormat="1" ht="11.25">
      <c r="B1569" s="155"/>
      <c r="D1569" s="149" t="s">
        <v>151</v>
      </c>
      <c r="E1569" s="156" t="s">
        <v>79</v>
      </c>
      <c r="F1569" s="157" t="s">
        <v>88</v>
      </c>
      <c r="H1569" s="158">
        <v>1</v>
      </c>
      <c r="I1569" s="159"/>
      <c r="L1569" s="155"/>
      <c r="M1569" s="160"/>
      <c r="T1569" s="161"/>
      <c r="AT1569" s="156" t="s">
        <v>151</v>
      </c>
      <c r="AU1569" s="156" t="s">
        <v>91</v>
      </c>
      <c r="AV1569" s="13" t="s">
        <v>91</v>
      </c>
      <c r="AW1569" s="13" t="s">
        <v>42</v>
      </c>
      <c r="AX1569" s="13" t="s">
        <v>81</v>
      </c>
      <c r="AY1569" s="156" t="s">
        <v>140</v>
      </c>
    </row>
    <row r="1570" spans="2:65" s="14" customFormat="1" ht="11.25">
      <c r="B1570" s="172"/>
      <c r="D1570" s="149" t="s">
        <v>151</v>
      </c>
      <c r="E1570" s="173" t="s">
        <v>79</v>
      </c>
      <c r="F1570" s="174" t="s">
        <v>260</v>
      </c>
      <c r="H1570" s="175">
        <v>2</v>
      </c>
      <c r="I1570" s="176"/>
      <c r="L1570" s="172"/>
      <c r="M1570" s="177"/>
      <c r="T1570" s="178"/>
      <c r="AT1570" s="173" t="s">
        <v>151</v>
      </c>
      <c r="AU1570" s="173" t="s">
        <v>91</v>
      </c>
      <c r="AV1570" s="14" t="s">
        <v>147</v>
      </c>
      <c r="AW1570" s="14" t="s">
        <v>42</v>
      </c>
      <c r="AX1570" s="14" t="s">
        <v>88</v>
      </c>
      <c r="AY1570" s="173" t="s">
        <v>140</v>
      </c>
    </row>
    <row r="1571" spans="2:65" s="1" customFormat="1" ht="44.25" customHeight="1">
      <c r="B1571" s="32"/>
      <c r="C1571" s="131" t="s">
        <v>1233</v>
      </c>
      <c r="D1571" s="131" t="s">
        <v>142</v>
      </c>
      <c r="E1571" s="132" t="s">
        <v>1234</v>
      </c>
      <c r="F1571" s="133" t="s">
        <v>1235</v>
      </c>
      <c r="G1571" s="134" t="s">
        <v>280</v>
      </c>
      <c r="H1571" s="135">
        <v>4</v>
      </c>
      <c r="I1571" s="136"/>
      <c r="J1571" s="137">
        <f>ROUND(I1571*H1571,2)</f>
        <v>0</v>
      </c>
      <c r="K1571" s="133" t="s">
        <v>146</v>
      </c>
      <c r="L1571" s="32"/>
      <c r="M1571" s="138" t="s">
        <v>79</v>
      </c>
      <c r="N1571" s="139" t="s">
        <v>51</v>
      </c>
      <c r="P1571" s="140">
        <f>O1571*H1571</f>
        <v>0</v>
      </c>
      <c r="Q1571" s="140">
        <v>6.6E-4</v>
      </c>
      <c r="R1571" s="140">
        <f>Q1571*H1571</f>
        <v>2.64E-3</v>
      </c>
      <c r="S1571" s="140">
        <v>0</v>
      </c>
      <c r="T1571" s="141">
        <f>S1571*H1571</f>
        <v>0</v>
      </c>
      <c r="AR1571" s="142" t="s">
        <v>88</v>
      </c>
      <c r="AT1571" s="142" t="s">
        <v>142</v>
      </c>
      <c r="AU1571" s="142" t="s">
        <v>91</v>
      </c>
      <c r="AY1571" s="16" t="s">
        <v>140</v>
      </c>
      <c r="BE1571" s="143">
        <f>IF(N1571="základní",J1571,0)</f>
        <v>0</v>
      </c>
      <c r="BF1571" s="143">
        <f>IF(N1571="snížená",J1571,0)</f>
        <v>0</v>
      </c>
      <c r="BG1571" s="143">
        <f>IF(N1571="zákl. přenesená",J1571,0)</f>
        <v>0</v>
      </c>
      <c r="BH1571" s="143">
        <f>IF(N1571="sníž. přenesená",J1571,0)</f>
        <v>0</v>
      </c>
      <c r="BI1571" s="143">
        <f>IF(N1571="nulová",J1571,0)</f>
        <v>0</v>
      </c>
      <c r="BJ1571" s="16" t="s">
        <v>88</v>
      </c>
      <c r="BK1571" s="143">
        <f>ROUND(I1571*H1571,2)</f>
        <v>0</v>
      </c>
      <c r="BL1571" s="16" t="s">
        <v>88</v>
      </c>
      <c r="BM1571" s="142" t="s">
        <v>1236</v>
      </c>
    </row>
    <row r="1572" spans="2:65" s="1" customFormat="1" ht="11.25">
      <c r="B1572" s="32"/>
      <c r="D1572" s="144" t="s">
        <v>149</v>
      </c>
      <c r="F1572" s="145" t="s">
        <v>1237</v>
      </c>
      <c r="I1572" s="146"/>
      <c r="L1572" s="32"/>
      <c r="M1572" s="147"/>
      <c r="T1572" s="53"/>
      <c r="AT1572" s="16" t="s">
        <v>149</v>
      </c>
      <c r="AU1572" s="16" t="s">
        <v>91</v>
      </c>
    </row>
    <row r="1573" spans="2:65" s="12" customFormat="1" ht="11.25">
      <c r="B1573" s="148"/>
      <c r="D1573" s="149" t="s">
        <v>151</v>
      </c>
      <c r="E1573" s="150" t="s">
        <v>79</v>
      </c>
      <c r="F1573" s="151" t="s">
        <v>152</v>
      </c>
      <c r="H1573" s="150" t="s">
        <v>79</v>
      </c>
      <c r="I1573" s="152"/>
      <c r="L1573" s="148"/>
      <c r="M1573" s="153"/>
      <c r="T1573" s="154"/>
      <c r="AT1573" s="150" t="s">
        <v>151</v>
      </c>
      <c r="AU1573" s="150" t="s">
        <v>91</v>
      </c>
      <c r="AV1573" s="12" t="s">
        <v>88</v>
      </c>
      <c r="AW1573" s="12" t="s">
        <v>42</v>
      </c>
      <c r="AX1573" s="12" t="s">
        <v>81</v>
      </c>
      <c r="AY1573" s="150" t="s">
        <v>140</v>
      </c>
    </row>
    <row r="1574" spans="2:65" s="12" customFormat="1" ht="11.25">
      <c r="B1574" s="148"/>
      <c r="D1574" s="149" t="s">
        <v>151</v>
      </c>
      <c r="E1574" s="150" t="s">
        <v>79</v>
      </c>
      <c r="F1574" s="151" t="s">
        <v>1238</v>
      </c>
      <c r="H1574" s="150" t="s">
        <v>79</v>
      </c>
      <c r="I1574" s="152"/>
      <c r="L1574" s="148"/>
      <c r="M1574" s="153"/>
      <c r="T1574" s="154"/>
      <c r="AT1574" s="150" t="s">
        <v>151</v>
      </c>
      <c r="AU1574" s="150" t="s">
        <v>91</v>
      </c>
      <c r="AV1574" s="12" t="s">
        <v>88</v>
      </c>
      <c r="AW1574" s="12" t="s">
        <v>42</v>
      </c>
      <c r="AX1574" s="12" t="s">
        <v>81</v>
      </c>
      <c r="AY1574" s="150" t="s">
        <v>140</v>
      </c>
    </row>
    <row r="1575" spans="2:65" s="13" customFormat="1" ht="11.25">
      <c r="B1575" s="155"/>
      <c r="D1575" s="149" t="s">
        <v>151</v>
      </c>
      <c r="E1575" s="156" t="s">
        <v>79</v>
      </c>
      <c r="F1575" s="157" t="s">
        <v>147</v>
      </c>
      <c r="H1575" s="158">
        <v>4</v>
      </c>
      <c r="I1575" s="159"/>
      <c r="L1575" s="155"/>
      <c r="M1575" s="160"/>
      <c r="T1575" s="161"/>
      <c r="AT1575" s="156" t="s">
        <v>151</v>
      </c>
      <c r="AU1575" s="156" t="s">
        <v>91</v>
      </c>
      <c r="AV1575" s="13" t="s">
        <v>91</v>
      </c>
      <c r="AW1575" s="13" t="s">
        <v>42</v>
      </c>
      <c r="AX1575" s="13" t="s">
        <v>88</v>
      </c>
      <c r="AY1575" s="156" t="s">
        <v>140</v>
      </c>
    </row>
    <row r="1576" spans="2:65" s="1" customFormat="1" ht="24.2" customHeight="1">
      <c r="B1576" s="32"/>
      <c r="C1576" s="131" t="s">
        <v>1239</v>
      </c>
      <c r="D1576" s="131" t="s">
        <v>142</v>
      </c>
      <c r="E1576" s="132" t="s">
        <v>1240</v>
      </c>
      <c r="F1576" s="133" t="s">
        <v>1241</v>
      </c>
      <c r="G1576" s="134" t="s">
        <v>280</v>
      </c>
      <c r="H1576" s="135">
        <v>4</v>
      </c>
      <c r="I1576" s="136"/>
      <c r="J1576" s="137">
        <f>ROUND(I1576*H1576,2)</f>
        <v>0</v>
      </c>
      <c r="K1576" s="133" t="s">
        <v>146</v>
      </c>
      <c r="L1576" s="32"/>
      <c r="M1576" s="138" t="s">
        <v>79</v>
      </c>
      <c r="N1576" s="139" t="s">
        <v>51</v>
      </c>
      <c r="P1576" s="140">
        <f>O1576*H1576</f>
        <v>0</v>
      </c>
      <c r="Q1576" s="140">
        <v>1.32E-3</v>
      </c>
      <c r="R1576" s="140">
        <f>Q1576*H1576</f>
        <v>5.28E-3</v>
      </c>
      <c r="S1576" s="140">
        <v>0</v>
      </c>
      <c r="T1576" s="141">
        <f>S1576*H1576</f>
        <v>0</v>
      </c>
      <c r="AR1576" s="142" t="s">
        <v>88</v>
      </c>
      <c r="AT1576" s="142" t="s">
        <v>142</v>
      </c>
      <c r="AU1576" s="142" t="s">
        <v>91</v>
      </c>
      <c r="AY1576" s="16" t="s">
        <v>140</v>
      </c>
      <c r="BE1576" s="143">
        <f>IF(N1576="základní",J1576,0)</f>
        <v>0</v>
      </c>
      <c r="BF1576" s="143">
        <f>IF(N1576="snížená",J1576,0)</f>
        <v>0</v>
      </c>
      <c r="BG1576" s="143">
        <f>IF(N1576="zákl. přenesená",J1576,0)</f>
        <v>0</v>
      </c>
      <c r="BH1576" s="143">
        <f>IF(N1576="sníž. přenesená",J1576,0)</f>
        <v>0</v>
      </c>
      <c r="BI1576" s="143">
        <f>IF(N1576="nulová",J1576,0)</f>
        <v>0</v>
      </c>
      <c r="BJ1576" s="16" t="s">
        <v>88</v>
      </c>
      <c r="BK1576" s="143">
        <f>ROUND(I1576*H1576,2)</f>
        <v>0</v>
      </c>
      <c r="BL1576" s="16" t="s">
        <v>88</v>
      </c>
      <c r="BM1576" s="142" t="s">
        <v>1242</v>
      </c>
    </row>
    <row r="1577" spans="2:65" s="1" customFormat="1" ht="11.25">
      <c r="B1577" s="32"/>
      <c r="D1577" s="144" t="s">
        <v>149</v>
      </c>
      <c r="F1577" s="145" t="s">
        <v>1243</v>
      </c>
      <c r="I1577" s="146"/>
      <c r="L1577" s="32"/>
      <c r="M1577" s="147"/>
      <c r="T1577" s="53"/>
      <c r="AT1577" s="16" t="s">
        <v>149</v>
      </c>
      <c r="AU1577" s="16" t="s">
        <v>91</v>
      </c>
    </row>
    <row r="1578" spans="2:65" s="12" customFormat="1" ht="11.25">
      <c r="B1578" s="148"/>
      <c r="D1578" s="149" t="s">
        <v>151</v>
      </c>
      <c r="E1578" s="150" t="s">
        <v>79</v>
      </c>
      <c r="F1578" s="151" t="s">
        <v>152</v>
      </c>
      <c r="H1578" s="150" t="s">
        <v>79</v>
      </c>
      <c r="I1578" s="152"/>
      <c r="L1578" s="148"/>
      <c r="M1578" s="153"/>
      <c r="T1578" s="154"/>
      <c r="AT1578" s="150" t="s">
        <v>151</v>
      </c>
      <c r="AU1578" s="150" t="s">
        <v>91</v>
      </c>
      <c r="AV1578" s="12" t="s">
        <v>88</v>
      </c>
      <c r="AW1578" s="12" t="s">
        <v>42</v>
      </c>
      <c r="AX1578" s="12" t="s">
        <v>81</v>
      </c>
      <c r="AY1578" s="150" t="s">
        <v>140</v>
      </c>
    </row>
    <row r="1579" spans="2:65" s="12" customFormat="1" ht="11.25">
      <c r="B1579" s="148"/>
      <c r="D1579" s="149" t="s">
        <v>151</v>
      </c>
      <c r="E1579" s="150" t="s">
        <v>79</v>
      </c>
      <c r="F1579" s="151" t="s">
        <v>1238</v>
      </c>
      <c r="H1579" s="150" t="s">
        <v>79</v>
      </c>
      <c r="I1579" s="152"/>
      <c r="L1579" s="148"/>
      <c r="M1579" s="153"/>
      <c r="T1579" s="154"/>
      <c r="AT1579" s="150" t="s">
        <v>151</v>
      </c>
      <c r="AU1579" s="150" t="s">
        <v>91</v>
      </c>
      <c r="AV1579" s="12" t="s">
        <v>88</v>
      </c>
      <c r="AW1579" s="12" t="s">
        <v>42</v>
      </c>
      <c r="AX1579" s="12" t="s">
        <v>81</v>
      </c>
      <c r="AY1579" s="150" t="s">
        <v>140</v>
      </c>
    </row>
    <row r="1580" spans="2:65" s="13" customFormat="1" ht="11.25">
      <c r="B1580" s="155"/>
      <c r="D1580" s="149" t="s">
        <v>151</v>
      </c>
      <c r="E1580" s="156" t="s">
        <v>79</v>
      </c>
      <c r="F1580" s="157" t="s">
        <v>147</v>
      </c>
      <c r="H1580" s="158">
        <v>4</v>
      </c>
      <c r="I1580" s="159"/>
      <c r="L1580" s="155"/>
      <c r="M1580" s="160"/>
      <c r="T1580" s="161"/>
      <c r="AT1580" s="156" t="s">
        <v>151</v>
      </c>
      <c r="AU1580" s="156" t="s">
        <v>91</v>
      </c>
      <c r="AV1580" s="13" t="s">
        <v>91</v>
      </c>
      <c r="AW1580" s="13" t="s">
        <v>42</v>
      </c>
      <c r="AX1580" s="13" t="s">
        <v>88</v>
      </c>
      <c r="AY1580" s="156" t="s">
        <v>140</v>
      </c>
    </row>
    <row r="1581" spans="2:65" s="1" customFormat="1" ht="21.75" customHeight="1">
      <c r="B1581" s="32"/>
      <c r="C1581" s="162" t="s">
        <v>1244</v>
      </c>
      <c r="D1581" s="162" t="s">
        <v>170</v>
      </c>
      <c r="E1581" s="163" t="s">
        <v>1245</v>
      </c>
      <c r="F1581" s="164" t="s">
        <v>1246</v>
      </c>
      <c r="G1581" s="165" t="s">
        <v>280</v>
      </c>
      <c r="H1581" s="166">
        <v>4</v>
      </c>
      <c r="I1581" s="167"/>
      <c r="J1581" s="168">
        <f>ROUND(I1581*H1581,2)</f>
        <v>0</v>
      </c>
      <c r="K1581" s="164" t="s">
        <v>289</v>
      </c>
      <c r="L1581" s="169"/>
      <c r="M1581" s="170" t="s">
        <v>79</v>
      </c>
      <c r="N1581" s="171" t="s">
        <v>51</v>
      </c>
      <c r="P1581" s="140">
        <f>O1581*H1581</f>
        <v>0</v>
      </c>
      <c r="Q1581" s="140">
        <v>0</v>
      </c>
      <c r="R1581" s="140">
        <f>Q1581*H1581</f>
        <v>0</v>
      </c>
      <c r="S1581" s="140">
        <v>0</v>
      </c>
      <c r="T1581" s="141">
        <f>S1581*H1581</f>
        <v>0</v>
      </c>
      <c r="AR1581" s="142" t="s">
        <v>91</v>
      </c>
      <c r="AT1581" s="142" t="s">
        <v>170</v>
      </c>
      <c r="AU1581" s="142" t="s">
        <v>91</v>
      </c>
      <c r="AY1581" s="16" t="s">
        <v>140</v>
      </c>
      <c r="BE1581" s="143">
        <f>IF(N1581="základní",J1581,0)</f>
        <v>0</v>
      </c>
      <c r="BF1581" s="143">
        <f>IF(N1581="snížená",J1581,0)</f>
        <v>0</v>
      </c>
      <c r="BG1581" s="143">
        <f>IF(N1581="zákl. přenesená",J1581,0)</f>
        <v>0</v>
      </c>
      <c r="BH1581" s="143">
        <f>IF(N1581="sníž. přenesená",J1581,0)</f>
        <v>0</v>
      </c>
      <c r="BI1581" s="143">
        <f>IF(N1581="nulová",J1581,0)</f>
        <v>0</v>
      </c>
      <c r="BJ1581" s="16" t="s">
        <v>88</v>
      </c>
      <c r="BK1581" s="143">
        <f>ROUND(I1581*H1581,2)</f>
        <v>0</v>
      </c>
      <c r="BL1581" s="16" t="s">
        <v>88</v>
      </c>
      <c r="BM1581" s="142" t="s">
        <v>1247</v>
      </c>
    </row>
    <row r="1582" spans="2:65" s="12" customFormat="1" ht="11.25">
      <c r="B1582" s="148"/>
      <c r="D1582" s="149" t="s">
        <v>151</v>
      </c>
      <c r="E1582" s="150" t="s">
        <v>79</v>
      </c>
      <c r="F1582" s="151" t="s">
        <v>152</v>
      </c>
      <c r="H1582" s="150" t="s">
        <v>79</v>
      </c>
      <c r="I1582" s="152"/>
      <c r="L1582" s="148"/>
      <c r="M1582" s="153"/>
      <c r="T1582" s="154"/>
      <c r="AT1582" s="150" t="s">
        <v>151</v>
      </c>
      <c r="AU1582" s="150" t="s">
        <v>91</v>
      </c>
      <c r="AV1582" s="12" t="s">
        <v>88</v>
      </c>
      <c r="AW1582" s="12" t="s">
        <v>42</v>
      </c>
      <c r="AX1582" s="12" t="s">
        <v>81</v>
      </c>
      <c r="AY1582" s="150" t="s">
        <v>140</v>
      </c>
    </row>
    <row r="1583" spans="2:65" s="12" customFormat="1" ht="22.5">
      <c r="B1583" s="148"/>
      <c r="D1583" s="149" t="s">
        <v>151</v>
      </c>
      <c r="E1583" s="150" t="s">
        <v>79</v>
      </c>
      <c r="F1583" s="151" t="s">
        <v>1248</v>
      </c>
      <c r="H1583" s="150" t="s">
        <v>79</v>
      </c>
      <c r="I1583" s="152"/>
      <c r="L1583" s="148"/>
      <c r="M1583" s="153"/>
      <c r="T1583" s="154"/>
      <c r="AT1583" s="150" t="s">
        <v>151</v>
      </c>
      <c r="AU1583" s="150" t="s">
        <v>91</v>
      </c>
      <c r="AV1583" s="12" t="s">
        <v>88</v>
      </c>
      <c r="AW1583" s="12" t="s">
        <v>42</v>
      </c>
      <c r="AX1583" s="12" t="s">
        <v>81</v>
      </c>
      <c r="AY1583" s="150" t="s">
        <v>140</v>
      </c>
    </row>
    <row r="1584" spans="2:65" s="13" customFormat="1" ht="11.25">
      <c r="B1584" s="155"/>
      <c r="D1584" s="149" t="s">
        <v>151</v>
      </c>
      <c r="E1584" s="156" t="s">
        <v>79</v>
      </c>
      <c r="F1584" s="157" t="s">
        <v>147</v>
      </c>
      <c r="H1584" s="158">
        <v>4</v>
      </c>
      <c r="I1584" s="159"/>
      <c r="L1584" s="155"/>
      <c r="M1584" s="160"/>
      <c r="T1584" s="161"/>
      <c r="AT1584" s="156" t="s">
        <v>151</v>
      </c>
      <c r="AU1584" s="156" t="s">
        <v>91</v>
      </c>
      <c r="AV1584" s="13" t="s">
        <v>91</v>
      </c>
      <c r="AW1584" s="13" t="s">
        <v>42</v>
      </c>
      <c r="AX1584" s="13" t="s">
        <v>88</v>
      </c>
      <c r="AY1584" s="156" t="s">
        <v>140</v>
      </c>
    </row>
    <row r="1585" spans="2:65" s="1" customFormat="1" ht="24.2" customHeight="1">
      <c r="B1585" s="32"/>
      <c r="C1585" s="131" t="s">
        <v>1249</v>
      </c>
      <c r="D1585" s="131" t="s">
        <v>142</v>
      </c>
      <c r="E1585" s="132" t="s">
        <v>1250</v>
      </c>
      <c r="F1585" s="133" t="s">
        <v>1251</v>
      </c>
      <c r="G1585" s="134" t="s">
        <v>280</v>
      </c>
      <c r="H1585" s="135">
        <v>1</v>
      </c>
      <c r="I1585" s="136"/>
      <c r="J1585" s="137">
        <f>ROUND(I1585*H1585,2)</f>
        <v>0</v>
      </c>
      <c r="K1585" s="133" t="s">
        <v>146</v>
      </c>
      <c r="L1585" s="32"/>
      <c r="M1585" s="138" t="s">
        <v>79</v>
      </c>
      <c r="N1585" s="139" t="s">
        <v>51</v>
      </c>
      <c r="P1585" s="140">
        <f>O1585*H1585</f>
        <v>0</v>
      </c>
      <c r="Q1585" s="140">
        <v>0</v>
      </c>
      <c r="R1585" s="140">
        <f>Q1585*H1585</f>
        <v>0</v>
      </c>
      <c r="S1585" s="140">
        <v>0</v>
      </c>
      <c r="T1585" s="141">
        <f>S1585*H1585</f>
        <v>0</v>
      </c>
      <c r="AR1585" s="142" t="s">
        <v>88</v>
      </c>
      <c r="AT1585" s="142" t="s">
        <v>142</v>
      </c>
      <c r="AU1585" s="142" t="s">
        <v>91</v>
      </c>
      <c r="AY1585" s="16" t="s">
        <v>140</v>
      </c>
      <c r="BE1585" s="143">
        <f>IF(N1585="základní",J1585,0)</f>
        <v>0</v>
      </c>
      <c r="BF1585" s="143">
        <f>IF(N1585="snížená",J1585,0)</f>
        <v>0</v>
      </c>
      <c r="BG1585" s="143">
        <f>IF(N1585="zákl. přenesená",J1585,0)</f>
        <v>0</v>
      </c>
      <c r="BH1585" s="143">
        <f>IF(N1585="sníž. přenesená",J1585,0)</f>
        <v>0</v>
      </c>
      <c r="BI1585" s="143">
        <f>IF(N1585="nulová",J1585,0)</f>
        <v>0</v>
      </c>
      <c r="BJ1585" s="16" t="s">
        <v>88</v>
      </c>
      <c r="BK1585" s="143">
        <f>ROUND(I1585*H1585,2)</f>
        <v>0</v>
      </c>
      <c r="BL1585" s="16" t="s">
        <v>88</v>
      </c>
      <c r="BM1585" s="142" t="s">
        <v>1252</v>
      </c>
    </row>
    <row r="1586" spans="2:65" s="1" customFormat="1" ht="11.25">
      <c r="B1586" s="32"/>
      <c r="D1586" s="144" t="s">
        <v>149</v>
      </c>
      <c r="F1586" s="145" t="s">
        <v>1253</v>
      </c>
      <c r="I1586" s="146"/>
      <c r="L1586" s="32"/>
      <c r="M1586" s="147"/>
      <c r="T1586" s="53"/>
      <c r="AT1586" s="16" t="s">
        <v>149</v>
      </c>
      <c r="AU1586" s="16" t="s">
        <v>91</v>
      </c>
    </row>
    <row r="1587" spans="2:65" s="12" customFormat="1" ht="11.25">
      <c r="B1587" s="148"/>
      <c r="D1587" s="149" t="s">
        <v>151</v>
      </c>
      <c r="E1587" s="150" t="s">
        <v>79</v>
      </c>
      <c r="F1587" s="151" t="s">
        <v>1210</v>
      </c>
      <c r="H1587" s="150" t="s">
        <v>79</v>
      </c>
      <c r="I1587" s="152"/>
      <c r="L1587" s="148"/>
      <c r="M1587" s="153"/>
      <c r="T1587" s="154"/>
      <c r="AT1587" s="150" t="s">
        <v>151</v>
      </c>
      <c r="AU1587" s="150" t="s">
        <v>91</v>
      </c>
      <c r="AV1587" s="12" t="s">
        <v>88</v>
      </c>
      <c r="AW1587" s="12" t="s">
        <v>42</v>
      </c>
      <c r="AX1587" s="12" t="s">
        <v>81</v>
      </c>
      <c r="AY1587" s="150" t="s">
        <v>140</v>
      </c>
    </row>
    <row r="1588" spans="2:65" s="12" customFormat="1" ht="11.25">
      <c r="B1588" s="148"/>
      <c r="D1588" s="149" t="s">
        <v>151</v>
      </c>
      <c r="E1588" s="150" t="s">
        <v>79</v>
      </c>
      <c r="F1588" s="151" t="s">
        <v>247</v>
      </c>
      <c r="H1588" s="150" t="s">
        <v>79</v>
      </c>
      <c r="I1588" s="152"/>
      <c r="L1588" s="148"/>
      <c r="M1588" s="153"/>
      <c r="T1588" s="154"/>
      <c r="AT1588" s="150" t="s">
        <v>151</v>
      </c>
      <c r="AU1588" s="150" t="s">
        <v>91</v>
      </c>
      <c r="AV1588" s="12" t="s">
        <v>88</v>
      </c>
      <c r="AW1588" s="12" t="s">
        <v>42</v>
      </c>
      <c r="AX1588" s="12" t="s">
        <v>81</v>
      </c>
      <c r="AY1588" s="150" t="s">
        <v>140</v>
      </c>
    </row>
    <row r="1589" spans="2:65" s="12" customFormat="1" ht="11.25">
      <c r="B1589" s="148"/>
      <c r="D1589" s="149" t="s">
        <v>151</v>
      </c>
      <c r="E1589" s="150" t="s">
        <v>79</v>
      </c>
      <c r="F1589" s="151" t="s">
        <v>1254</v>
      </c>
      <c r="H1589" s="150" t="s">
        <v>79</v>
      </c>
      <c r="I1589" s="152"/>
      <c r="L1589" s="148"/>
      <c r="M1589" s="153"/>
      <c r="T1589" s="154"/>
      <c r="AT1589" s="150" t="s">
        <v>151</v>
      </c>
      <c r="AU1589" s="150" t="s">
        <v>91</v>
      </c>
      <c r="AV1589" s="12" t="s">
        <v>88</v>
      </c>
      <c r="AW1589" s="12" t="s">
        <v>42</v>
      </c>
      <c r="AX1589" s="12" t="s">
        <v>81</v>
      </c>
      <c r="AY1589" s="150" t="s">
        <v>140</v>
      </c>
    </row>
    <row r="1590" spans="2:65" s="13" customFormat="1" ht="11.25">
      <c r="B1590" s="155"/>
      <c r="D1590" s="149" t="s">
        <v>151</v>
      </c>
      <c r="E1590" s="156" t="s">
        <v>79</v>
      </c>
      <c r="F1590" s="157" t="s">
        <v>88</v>
      </c>
      <c r="H1590" s="158">
        <v>1</v>
      </c>
      <c r="I1590" s="159"/>
      <c r="L1590" s="155"/>
      <c r="M1590" s="160"/>
      <c r="T1590" s="161"/>
      <c r="AT1590" s="156" t="s">
        <v>151</v>
      </c>
      <c r="AU1590" s="156" t="s">
        <v>91</v>
      </c>
      <c r="AV1590" s="13" t="s">
        <v>91</v>
      </c>
      <c r="AW1590" s="13" t="s">
        <v>42</v>
      </c>
      <c r="AX1590" s="13" t="s">
        <v>88</v>
      </c>
      <c r="AY1590" s="156" t="s">
        <v>140</v>
      </c>
    </row>
    <row r="1591" spans="2:65" s="1" customFormat="1" ht="33" customHeight="1">
      <c r="B1591" s="32"/>
      <c r="C1591" s="131" t="s">
        <v>1255</v>
      </c>
      <c r="D1591" s="131" t="s">
        <v>142</v>
      </c>
      <c r="E1591" s="132" t="s">
        <v>1256</v>
      </c>
      <c r="F1591" s="133" t="s">
        <v>1257</v>
      </c>
      <c r="G1591" s="134" t="s">
        <v>280</v>
      </c>
      <c r="H1591" s="135">
        <v>1</v>
      </c>
      <c r="I1591" s="136"/>
      <c r="J1591" s="137">
        <f>ROUND(I1591*H1591,2)</f>
        <v>0</v>
      </c>
      <c r="K1591" s="133" t="s">
        <v>146</v>
      </c>
      <c r="L1591" s="32"/>
      <c r="M1591" s="138" t="s">
        <v>79</v>
      </c>
      <c r="N1591" s="139" t="s">
        <v>51</v>
      </c>
      <c r="P1591" s="140">
        <f>O1591*H1591</f>
        <v>0</v>
      </c>
      <c r="Q1591" s="140">
        <v>0</v>
      </c>
      <c r="R1591" s="140">
        <f>Q1591*H1591</f>
        <v>0</v>
      </c>
      <c r="S1591" s="140">
        <v>0</v>
      </c>
      <c r="T1591" s="141">
        <f>S1591*H1591</f>
        <v>0</v>
      </c>
      <c r="AR1591" s="142" t="s">
        <v>88</v>
      </c>
      <c r="AT1591" s="142" t="s">
        <v>142</v>
      </c>
      <c r="AU1591" s="142" t="s">
        <v>91</v>
      </c>
      <c r="AY1591" s="16" t="s">
        <v>140</v>
      </c>
      <c r="BE1591" s="143">
        <f>IF(N1591="základní",J1591,0)</f>
        <v>0</v>
      </c>
      <c r="BF1591" s="143">
        <f>IF(N1591="snížená",J1591,0)</f>
        <v>0</v>
      </c>
      <c r="BG1591" s="143">
        <f>IF(N1591="zákl. přenesená",J1591,0)</f>
        <v>0</v>
      </c>
      <c r="BH1591" s="143">
        <f>IF(N1591="sníž. přenesená",J1591,0)</f>
        <v>0</v>
      </c>
      <c r="BI1591" s="143">
        <f>IF(N1591="nulová",J1591,0)</f>
        <v>0</v>
      </c>
      <c r="BJ1591" s="16" t="s">
        <v>88</v>
      </c>
      <c r="BK1591" s="143">
        <f>ROUND(I1591*H1591,2)</f>
        <v>0</v>
      </c>
      <c r="BL1591" s="16" t="s">
        <v>88</v>
      </c>
      <c r="BM1591" s="142" t="s">
        <v>1258</v>
      </c>
    </row>
    <row r="1592" spans="2:65" s="1" customFormat="1" ht="11.25">
      <c r="B1592" s="32"/>
      <c r="D1592" s="144" t="s">
        <v>149</v>
      </c>
      <c r="F1592" s="145" t="s">
        <v>1259</v>
      </c>
      <c r="I1592" s="146"/>
      <c r="L1592" s="32"/>
      <c r="M1592" s="147"/>
      <c r="T1592" s="53"/>
      <c r="AT1592" s="16" t="s">
        <v>149</v>
      </c>
      <c r="AU1592" s="16" t="s">
        <v>91</v>
      </c>
    </row>
    <row r="1593" spans="2:65" s="12" customFormat="1" ht="11.25">
      <c r="B1593" s="148"/>
      <c r="D1593" s="149" t="s">
        <v>151</v>
      </c>
      <c r="E1593" s="150" t="s">
        <v>79</v>
      </c>
      <c r="F1593" s="151" t="s">
        <v>930</v>
      </c>
      <c r="H1593" s="150" t="s">
        <v>79</v>
      </c>
      <c r="I1593" s="152"/>
      <c r="L1593" s="148"/>
      <c r="M1593" s="153"/>
      <c r="T1593" s="154"/>
      <c r="AT1593" s="150" t="s">
        <v>151</v>
      </c>
      <c r="AU1593" s="150" t="s">
        <v>91</v>
      </c>
      <c r="AV1593" s="12" t="s">
        <v>88</v>
      </c>
      <c r="AW1593" s="12" t="s">
        <v>42</v>
      </c>
      <c r="AX1593" s="12" t="s">
        <v>81</v>
      </c>
      <c r="AY1593" s="150" t="s">
        <v>140</v>
      </c>
    </row>
    <row r="1594" spans="2:65" s="12" customFormat="1" ht="11.25">
      <c r="B1594" s="148"/>
      <c r="D1594" s="149" t="s">
        <v>151</v>
      </c>
      <c r="E1594" s="150" t="s">
        <v>79</v>
      </c>
      <c r="F1594" s="151" t="s">
        <v>1260</v>
      </c>
      <c r="H1594" s="150" t="s">
        <v>79</v>
      </c>
      <c r="I1594" s="152"/>
      <c r="L1594" s="148"/>
      <c r="M1594" s="153"/>
      <c r="T1594" s="154"/>
      <c r="AT1594" s="150" t="s">
        <v>151</v>
      </c>
      <c r="AU1594" s="150" t="s">
        <v>91</v>
      </c>
      <c r="AV1594" s="12" t="s">
        <v>88</v>
      </c>
      <c r="AW1594" s="12" t="s">
        <v>42</v>
      </c>
      <c r="AX1594" s="12" t="s">
        <v>81</v>
      </c>
      <c r="AY1594" s="150" t="s">
        <v>140</v>
      </c>
    </row>
    <row r="1595" spans="2:65" s="12" customFormat="1" ht="11.25">
      <c r="B1595" s="148"/>
      <c r="D1595" s="149" t="s">
        <v>151</v>
      </c>
      <c r="E1595" s="150" t="s">
        <v>79</v>
      </c>
      <c r="F1595" s="151" t="s">
        <v>1261</v>
      </c>
      <c r="H1595" s="150" t="s">
        <v>79</v>
      </c>
      <c r="I1595" s="152"/>
      <c r="L1595" s="148"/>
      <c r="M1595" s="153"/>
      <c r="T1595" s="154"/>
      <c r="AT1595" s="150" t="s">
        <v>151</v>
      </c>
      <c r="AU1595" s="150" t="s">
        <v>91</v>
      </c>
      <c r="AV1595" s="12" t="s">
        <v>88</v>
      </c>
      <c r="AW1595" s="12" t="s">
        <v>42</v>
      </c>
      <c r="AX1595" s="12" t="s">
        <v>81</v>
      </c>
      <c r="AY1595" s="150" t="s">
        <v>140</v>
      </c>
    </row>
    <row r="1596" spans="2:65" s="13" customFormat="1" ht="11.25">
      <c r="B1596" s="155"/>
      <c r="D1596" s="149" t="s">
        <v>151</v>
      </c>
      <c r="E1596" s="156" t="s">
        <v>79</v>
      </c>
      <c r="F1596" s="157" t="s">
        <v>88</v>
      </c>
      <c r="H1596" s="158">
        <v>1</v>
      </c>
      <c r="I1596" s="159"/>
      <c r="L1596" s="155"/>
      <c r="M1596" s="160"/>
      <c r="T1596" s="161"/>
      <c r="AT1596" s="156" t="s">
        <v>151</v>
      </c>
      <c r="AU1596" s="156" t="s">
        <v>91</v>
      </c>
      <c r="AV1596" s="13" t="s">
        <v>91</v>
      </c>
      <c r="AW1596" s="13" t="s">
        <v>42</v>
      </c>
      <c r="AX1596" s="13" t="s">
        <v>88</v>
      </c>
      <c r="AY1596" s="156" t="s">
        <v>140</v>
      </c>
    </row>
    <row r="1597" spans="2:65" s="1" customFormat="1" ht="33" customHeight="1">
      <c r="B1597" s="32"/>
      <c r="C1597" s="131" t="s">
        <v>1262</v>
      </c>
      <c r="D1597" s="131" t="s">
        <v>142</v>
      </c>
      <c r="E1597" s="132" t="s">
        <v>1263</v>
      </c>
      <c r="F1597" s="133" t="s">
        <v>1264</v>
      </c>
      <c r="G1597" s="134" t="s">
        <v>280</v>
      </c>
      <c r="H1597" s="135">
        <v>8</v>
      </c>
      <c r="I1597" s="136"/>
      <c r="J1597" s="137">
        <f>ROUND(I1597*H1597,2)</f>
        <v>0</v>
      </c>
      <c r="K1597" s="133" t="s">
        <v>146</v>
      </c>
      <c r="L1597" s="32"/>
      <c r="M1597" s="138" t="s">
        <v>79</v>
      </c>
      <c r="N1597" s="139" t="s">
        <v>51</v>
      </c>
      <c r="P1597" s="140">
        <f>O1597*H1597</f>
        <v>0</v>
      </c>
      <c r="Q1597" s="140">
        <v>0</v>
      </c>
      <c r="R1597" s="140">
        <f>Q1597*H1597</f>
        <v>0</v>
      </c>
      <c r="S1597" s="140">
        <v>0</v>
      </c>
      <c r="T1597" s="141">
        <f>S1597*H1597</f>
        <v>0</v>
      </c>
      <c r="AR1597" s="142" t="s">
        <v>88</v>
      </c>
      <c r="AT1597" s="142" t="s">
        <v>142</v>
      </c>
      <c r="AU1597" s="142" t="s">
        <v>91</v>
      </c>
      <c r="AY1597" s="16" t="s">
        <v>140</v>
      </c>
      <c r="BE1597" s="143">
        <f>IF(N1597="základní",J1597,0)</f>
        <v>0</v>
      </c>
      <c r="BF1597" s="143">
        <f>IF(N1597="snížená",J1597,0)</f>
        <v>0</v>
      </c>
      <c r="BG1597" s="143">
        <f>IF(N1597="zákl. přenesená",J1597,0)</f>
        <v>0</v>
      </c>
      <c r="BH1597" s="143">
        <f>IF(N1597="sníž. přenesená",J1597,0)</f>
        <v>0</v>
      </c>
      <c r="BI1597" s="143">
        <f>IF(N1597="nulová",J1597,0)</f>
        <v>0</v>
      </c>
      <c r="BJ1597" s="16" t="s">
        <v>88</v>
      </c>
      <c r="BK1597" s="143">
        <f>ROUND(I1597*H1597,2)</f>
        <v>0</v>
      </c>
      <c r="BL1597" s="16" t="s">
        <v>88</v>
      </c>
      <c r="BM1597" s="142" t="s">
        <v>1265</v>
      </c>
    </row>
    <row r="1598" spans="2:65" s="1" customFormat="1" ht="11.25">
      <c r="B1598" s="32"/>
      <c r="D1598" s="144" t="s">
        <v>149</v>
      </c>
      <c r="F1598" s="145" t="s">
        <v>1266</v>
      </c>
      <c r="I1598" s="146"/>
      <c r="L1598" s="32"/>
      <c r="M1598" s="147"/>
      <c r="T1598" s="53"/>
      <c r="AT1598" s="16" t="s">
        <v>149</v>
      </c>
      <c r="AU1598" s="16" t="s">
        <v>91</v>
      </c>
    </row>
    <row r="1599" spans="2:65" s="12" customFormat="1" ht="11.25">
      <c r="B1599" s="148"/>
      <c r="D1599" s="149" t="s">
        <v>151</v>
      </c>
      <c r="E1599" s="150" t="s">
        <v>79</v>
      </c>
      <c r="F1599" s="151" t="s">
        <v>1210</v>
      </c>
      <c r="H1599" s="150" t="s">
        <v>79</v>
      </c>
      <c r="I1599" s="152"/>
      <c r="L1599" s="148"/>
      <c r="M1599" s="153"/>
      <c r="T1599" s="154"/>
      <c r="AT1599" s="150" t="s">
        <v>151</v>
      </c>
      <c r="AU1599" s="150" t="s">
        <v>91</v>
      </c>
      <c r="AV1599" s="12" t="s">
        <v>88</v>
      </c>
      <c r="AW1599" s="12" t="s">
        <v>42</v>
      </c>
      <c r="AX1599" s="12" t="s">
        <v>81</v>
      </c>
      <c r="AY1599" s="150" t="s">
        <v>140</v>
      </c>
    </row>
    <row r="1600" spans="2:65" s="12" customFormat="1" ht="11.25">
      <c r="B1600" s="148"/>
      <c r="D1600" s="149" t="s">
        <v>151</v>
      </c>
      <c r="E1600" s="150" t="s">
        <v>79</v>
      </c>
      <c r="F1600" s="151" t="s">
        <v>247</v>
      </c>
      <c r="H1600" s="150" t="s">
        <v>79</v>
      </c>
      <c r="I1600" s="152"/>
      <c r="L1600" s="148"/>
      <c r="M1600" s="153"/>
      <c r="T1600" s="154"/>
      <c r="AT1600" s="150" t="s">
        <v>151</v>
      </c>
      <c r="AU1600" s="150" t="s">
        <v>91</v>
      </c>
      <c r="AV1600" s="12" t="s">
        <v>88</v>
      </c>
      <c r="AW1600" s="12" t="s">
        <v>42</v>
      </c>
      <c r="AX1600" s="12" t="s">
        <v>81</v>
      </c>
      <c r="AY1600" s="150" t="s">
        <v>140</v>
      </c>
    </row>
    <row r="1601" spans="2:65" s="12" customFormat="1" ht="11.25">
      <c r="B1601" s="148"/>
      <c r="D1601" s="149" t="s">
        <v>151</v>
      </c>
      <c r="E1601" s="150" t="s">
        <v>79</v>
      </c>
      <c r="F1601" s="151" t="s">
        <v>1267</v>
      </c>
      <c r="H1601" s="150" t="s">
        <v>79</v>
      </c>
      <c r="I1601" s="152"/>
      <c r="L1601" s="148"/>
      <c r="M1601" s="153"/>
      <c r="T1601" s="154"/>
      <c r="AT1601" s="150" t="s">
        <v>151</v>
      </c>
      <c r="AU1601" s="150" t="s">
        <v>91</v>
      </c>
      <c r="AV1601" s="12" t="s">
        <v>88</v>
      </c>
      <c r="AW1601" s="12" t="s">
        <v>42</v>
      </c>
      <c r="AX1601" s="12" t="s">
        <v>81</v>
      </c>
      <c r="AY1601" s="150" t="s">
        <v>140</v>
      </c>
    </row>
    <row r="1602" spans="2:65" s="13" customFormat="1" ht="11.25">
      <c r="B1602" s="155"/>
      <c r="D1602" s="149" t="s">
        <v>151</v>
      </c>
      <c r="E1602" s="156" t="s">
        <v>79</v>
      </c>
      <c r="F1602" s="157" t="s">
        <v>174</v>
      </c>
      <c r="H1602" s="158">
        <v>8</v>
      </c>
      <c r="I1602" s="159"/>
      <c r="L1602" s="155"/>
      <c r="M1602" s="160"/>
      <c r="T1602" s="161"/>
      <c r="AT1602" s="156" t="s">
        <v>151</v>
      </c>
      <c r="AU1602" s="156" t="s">
        <v>91</v>
      </c>
      <c r="AV1602" s="13" t="s">
        <v>91</v>
      </c>
      <c r="AW1602" s="13" t="s">
        <v>42</v>
      </c>
      <c r="AX1602" s="13" t="s">
        <v>88</v>
      </c>
      <c r="AY1602" s="156" t="s">
        <v>140</v>
      </c>
    </row>
    <row r="1603" spans="2:65" s="1" customFormat="1" ht="21.75" customHeight="1">
      <c r="B1603" s="32"/>
      <c r="C1603" s="131" t="s">
        <v>1268</v>
      </c>
      <c r="D1603" s="131" t="s">
        <v>142</v>
      </c>
      <c r="E1603" s="132" t="s">
        <v>1269</v>
      </c>
      <c r="F1603" s="133" t="s">
        <v>1270</v>
      </c>
      <c r="G1603" s="134" t="s">
        <v>280</v>
      </c>
      <c r="H1603" s="135">
        <v>1</v>
      </c>
      <c r="I1603" s="136"/>
      <c r="J1603" s="137">
        <f>ROUND(I1603*H1603,2)</f>
        <v>0</v>
      </c>
      <c r="K1603" s="133" t="s">
        <v>146</v>
      </c>
      <c r="L1603" s="32"/>
      <c r="M1603" s="138" t="s">
        <v>79</v>
      </c>
      <c r="N1603" s="139" t="s">
        <v>51</v>
      </c>
      <c r="P1603" s="140">
        <f>O1603*H1603</f>
        <v>0</v>
      </c>
      <c r="Q1603" s="140">
        <v>0</v>
      </c>
      <c r="R1603" s="140">
        <f>Q1603*H1603</f>
        <v>0</v>
      </c>
      <c r="S1603" s="140">
        <v>0</v>
      </c>
      <c r="T1603" s="141">
        <f>S1603*H1603</f>
        <v>0</v>
      </c>
      <c r="AR1603" s="142" t="s">
        <v>88</v>
      </c>
      <c r="AT1603" s="142" t="s">
        <v>142</v>
      </c>
      <c r="AU1603" s="142" t="s">
        <v>91</v>
      </c>
      <c r="AY1603" s="16" t="s">
        <v>140</v>
      </c>
      <c r="BE1603" s="143">
        <f>IF(N1603="základní",J1603,0)</f>
        <v>0</v>
      </c>
      <c r="BF1603" s="143">
        <f>IF(N1603="snížená",J1603,0)</f>
        <v>0</v>
      </c>
      <c r="BG1603" s="143">
        <f>IF(N1603="zákl. přenesená",J1603,0)</f>
        <v>0</v>
      </c>
      <c r="BH1603" s="143">
        <f>IF(N1603="sníž. přenesená",J1603,0)</f>
        <v>0</v>
      </c>
      <c r="BI1603" s="143">
        <f>IF(N1603="nulová",J1603,0)</f>
        <v>0</v>
      </c>
      <c r="BJ1603" s="16" t="s">
        <v>88</v>
      </c>
      <c r="BK1603" s="143">
        <f>ROUND(I1603*H1603,2)</f>
        <v>0</v>
      </c>
      <c r="BL1603" s="16" t="s">
        <v>88</v>
      </c>
      <c r="BM1603" s="142" t="s">
        <v>1271</v>
      </c>
    </row>
    <row r="1604" spans="2:65" s="1" customFormat="1" ht="11.25">
      <c r="B1604" s="32"/>
      <c r="D1604" s="144" t="s">
        <v>149</v>
      </c>
      <c r="F1604" s="145" t="s">
        <v>1272</v>
      </c>
      <c r="I1604" s="146"/>
      <c r="L1604" s="32"/>
      <c r="M1604" s="147"/>
      <c r="T1604" s="53"/>
      <c r="AT1604" s="16" t="s">
        <v>149</v>
      </c>
      <c r="AU1604" s="16" t="s">
        <v>91</v>
      </c>
    </row>
    <row r="1605" spans="2:65" s="12" customFormat="1" ht="11.25">
      <c r="B1605" s="148"/>
      <c r="D1605" s="149" t="s">
        <v>151</v>
      </c>
      <c r="E1605" s="150" t="s">
        <v>79</v>
      </c>
      <c r="F1605" s="151" t="s">
        <v>1210</v>
      </c>
      <c r="H1605" s="150" t="s">
        <v>79</v>
      </c>
      <c r="I1605" s="152"/>
      <c r="L1605" s="148"/>
      <c r="M1605" s="153"/>
      <c r="T1605" s="154"/>
      <c r="AT1605" s="150" t="s">
        <v>151</v>
      </c>
      <c r="AU1605" s="150" t="s">
        <v>91</v>
      </c>
      <c r="AV1605" s="12" t="s">
        <v>88</v>
      </c>
      <c r="AW1605" s="12" t="s">
        <v>42</v>
      </c>
      <c r="AX1605" s="12" t="s">
        <v>81</v>
      </c>
      <c r="AY1605" s="150" t="s">
        <v>140</v>
      </c>
    </row>
    <row r="1606" spans="2:65" s="12" customFormat="1" ht="11.25">
      <c r="B1606" s="148"/>
      <c r="D1606" s="149" t="s">
        <v>151</v>
      </c>
      <c r="E1606" s="150" t="s">
        <v>79</v>
      </c>
      <c r="F1606" s="151" t="s">
        <v>247</v>
      </c>
      <c r="H1606" s="150" t="s">
        <v>79</v>
      </c>
      <c r="I1606" s="152"/>
      <c r="L1606" s="148"/>
      <c r="M1606" s="153"/>
      <c r="T1606" s="154"/>
      <c r="AT1606" s="150" t="s">
        <v>151</v>
      </c>
      <c r="AU1606" s="150" t="s">
        <v>91</v>
      </c>
      <c r="AV1606" s="12" t="s">
        <v>88</v>
      </c>
      <c r="AW1606" s="12" t="s">
        <v>42</v>
      </c>
      <c r="AX1606" s="12" t="s">
        <v>81</v>
      </c>
      <c r="AY1606" s="150" t="s">
        <v>140</v>
      </c>
    </row>
    <row r="1607" spans="2:65" s="13" customFormat="1" ht="11.25">
      <c r="B1607" s="155"/>
      <c r="D1607" s="149" t="s">
        <v>151</v>
      </c>
      <c r="E1607" s="156" t="s">
        <v>79</v>
      </c>
      <c r="F1607" s="157" t="s">
        <v>88</v>
      </c>
      <c r="H1607" s="158">
        <v>1</v>
      </c>
      <c r="I1607" s="159"/>
      <c r="L1607" s="155"/>
      <c r="M1607" s="160"/>
      <c r="T1607" s="161"/>
      <c r="AT1607" s="156" t="s">
        <v>151</v>
      </c>
      <c r="AU1607" s="156" t="s">
        <v>91</v>
      </c>
      <c r="AV1607" s="13" t="s">
        <v>91</v>
      </c>
      <c r="AW1607" s="13" t="s">
        <v>42</v>
      </c>
      <c r="AX1607" s="13" t="s">
        <v>88</v>
      </c>
      <c r="AY1607" s="156" t="s">
        <v>140</v>
      </c>
    </row>
    <row r="1608" spans="2:65" s="1" customFormat="1" ht="16.5" customHeight="1">
      <c r="B1608" s="32"/>
      <c r="C1608" s="162" t="s">
        <v>1273</v>
      </c>
      <c r="D1608" s="162" t="s">
        <v>170</v>
      </c>
      <c r="E1608" s="163" t="s">
        <v>1274</v>
      </c>
      <c r="F1608" s="164" t="s">
        <v>1275</v>
      </c>
      <c r="G1608" s="165" t="s">
        <v>280</v>
      </c>
      <c r="H1608" s="166">
        <v>1</v>
      </c>
      <c r="I1608" s="167"/>
      <c r="J1608" s="168">
        <f>ROUND(I1608*H1608,2)</f>
        <v>0</v>
      </c>
      <c r="K1608" s="164" t="s">
        <v>289</v>
      </c>
      <c r="L1608" s="169"/>
      <c r="M1608" s="170" t="s">
        <v>79</v>
      </c>
      <c r="N1608" s="171" t="s">
        <v>51</v>
      </c>
      <c r="P1608" s="140">
        <f>O1608*H1608</f>
        <v>0</v>
      </c>
      <c r="Q1608" s="140">
        <v>0</v>
      </c>
      <c r="R1608" s="140">
        <f>Q1608*H1608</f>
        <v>0</v>
      </c>
      <c r="S1608" s="140">
        <v>0</v>
      </c>
      <c r="T1608" s="141">
        <f>S1608*H1608</f>
        <v>0</v>
      </c>
      <c r="AR1608" s="142" t="s">
        <v>91</v>
      </c>
      <c r="AT1608" s="142" t="s">
        <v>170</v>
      </c>
      <c r="AU1608" s="142" t="s">
        <v>91</v>
      </c>
      <c r="AY1608" s="16" t="s">
        <v>140</v>
      </c>
      <c r="BE1608" s="143">
        <f>IF(N1608="základní",J1608,0)</f>
        <v>0</v>
      </c>
      <c r="BF1608" s="143">
        <f>IF(N1608="snížená",J1608,0)</f>
        <v>0</v>
      </c>
      <c r="BG1608" s="143">
        <f>IF(N1608="zákl. přenesená",J1608,0)</f>
        <v>0</v>
      </c>
      <c r="BH1608" s="143">
        <f>IF(N1608="sníž. přenesená",J1608,0)</f>
        <v>0</v>
      </c>
      <c r="BI1608" s="143">
        <f>IF(N1608="nulová",J1608,0)</f>
        <v>0</v>
      </c>
      <c r="BJ1608" s="16" t="s">
        <v>88</v>
      </c>
      <c r="BK1608" s="143">
        <f>ROUND(I1608*H1608,2)</f>
        <v>0</v>
      </c>
      <c r="BL1608" s="16" t="s">
        <v>88</v>
      </c>
      <c r="BM1608" s="142" t="s">
        <v>1276</v>
      </c>
    </row>
    <row r="1609" spans="2:65" s="12" customFormat="1" ht="11.25">
      <c r="B1609" s="148"/>
      <c r="D1609" s="149" t="s">
        <v>151</v>
      </c>
      <c r="E1609" s="150" t="s">
        <v>79</v>
      </c>
      <c r="F1609" s="151" t="s">
        <v>1210</v>
      </c>
      <c r="H1609" s="150" t="s">
        <v>79</v>
      </c>
      <c r="I1609" s="152"/>
      <c r="L1609" s="148"/>
      <c r="M1609" s="153"/>
      <c r="T1609" s="154"/>
      <c r="AT1609" s="150" t="s">
        <v>151</v>
      </c>
      <c r="AU1609" s="150" t="s">
        <v>91</v>
      </c>
      <c r="AV1609" s="12" t="s">
        <v>88</v>
      </c>
      <c r="AW1609" s="12" t="s">
        <v>42</v>
      </c>
      <c r="AX1609" s="12" t="s">
        <v>81</v>
      </c>
      <c r="AY1609" s="150" t="s">
        <v>140</v>
      </c>
    </row>
    <row r="1610" spans="2:65" s="13" customFormat="1" ht="11.25">
      <c r="B1610" s="155"/>
      <c r="D1610" s="149" t="s">
        <v>151</v>
      </c>
      <c r="E1610" s="156" t="s">
        <v>79</v>
      </c>
      <c r="F1610" s="157" t="s">
        <v>88</v>
      </c>
      <c r="H1610" s="158">
        <v>1</v>
      </c>
      <c r="I1610" s="159"/>
      <c r="L1610" s="155"/>
      <c r="M1610" s="160"/>
      <c r="T1610" s="161"/>
      <c r="AT1610" s="156" t="s">
        <v>151</v>
      </c>
      <c r="AU1610" s="156" t="s">
        <v>91</v>
      </c>
      <c r="AV1610" s="13" t="s">
        <v>91</v>
      </c>
      <c r="AW1610" s="13" t="s">
        <v>42</v>
      </c>
      <c r="AX1610" s="13" t="s">
        <v>88</v>
      </c>
      <c r="AY1610" s="156" t="s">
        <v>140</v>
      </c>
    </row>
    <row r="1611" spans="2:65" s="1" customFormat="1" ht="37.9" customHeight="1">
      <c r="B1611" s="32"/>
      <c r="C1611" s="131" t="s">
        <v>1277</v>
      </c>
      <c r="D1611" s="131" t="s">
        <v>142</v>
      </c>
      <c r="E1611" s="132" t="s">
        <v>1278</v>
      </c>
      <c r="F1611" s="133" t="s">
        <v>1279</v>
      </c>
      <c r="G1611" s="134" t="s">
        <v>280</v>
      </c>
      <c r="H1611" s="135">
        <v>1</v>
      </c>
      <c r="I1611" s="136"/>
      <c r="J1611" s="137">
        <f>ROUND(I1611*H1611,2)</f>
        <v>0</v>
      </c>
      <c r="K1611" s="133" t="s">
        <v>146</v>
      </c>
      <c r="L1611" s="32"/>
      <c r="M1611" s="138" t="s">
        <v>79</v>
      </c>
      <c r="N1611" s="139" t="s">
        <v>51</v>
      </c>
      <c r="P1611" s="140">
        <f>O1611*H1611</f>
        <v>0</v>
      </c>
      <c r="Q1611" s="140">
        <v>0</v>
      </c>
      <c r="R1611" s="140">
        <f>Q1611*H1611</f>
        <v>0</v>
      </c>
      <c r="S1611" s="140">
        <v>0</v>
      </c>
      <c r="T1611" s="141">
        <f>S1611*H1611</f>
        <v>0</v>
      </c>
      <c r="AR1611" s="142" t="s">
        <v>88</v>
      </c>
      <c r="AT1611" s="142" t="s">
        <v>142</v>
      </c>
      <c r="AU1611" s="142" t="s">
        <v>91</v>
      </c>
      <c r="AY1611" s="16" t="s">
        <v>140</v>
      </c>
      <c r="BE1611" s="143">
        <f>IF(N1611="základní",J1611,0)</f>
        <v>0</v>
      </c>
      <c r="BF1611" s="143">
        <f>IF(N1611="snížená",J1611,0)</f>
        <v>0</v>
      </c>
      <c r="BG1611" s="143">
        <f>IF(N1611="zákl. přenesená",J1611,0)</f>
        <v>0</v>
      </c>
      <c r="BH1611" s="143">
        <f>IF(N1611="sníž. přenesená",J1611,0)</f>
        <v>0</v>
      </c>
      <c r="BI1611" s="143">
        <f>IF(N1611="nulová",J1611,0)</f>
        <v>0</v>
      </c>
      <c r="BJ1611" s="16" t="s">
        <v>88</v>
      </c>
      <c r="BK1611" s="143">
        <f>ROUND(I1611*H1611,2)</f>
        <v>0</v>
      </c>
      <c r="BL1611" s="16" t="s">
        <v>88</v>
      </c>
      <c r="BM1611" s="142" t="s">
        <v>1280</v>
      </c>
    </row>
    <row r="1612" spans="2:65" s="1" customFormat="1" ht="11.25">
      <c r="B1612" s="32"/>
      <c r="D1612" s="144" t="s">
        <v>149</v>
      </c>
      <c r="F1612" s="145" t="s">
        <v>1281</v>
      </c>
      <c r="I1612" s="146"/>
      <c r="L1612" s="32"/>
      <c r="M1612" s="147"/>
      <c r="T1612" s="53"/>
      <c r="AT1612" s="16" t="s">
        <v>149</v>
      </c>
      <c r="AU1612" s="16" t="s">
        <v>91</v>
      </c>
    </row>
    <row r="1613" spans="2:65" s="12" customFormat="1" ht="11.25">
      <c r="B1613" s="148"/>
      <c r="D1613" s="149" t="s">
        <v>151</v>
      </c>
      <c r="E1613" s="150" t="s">
        <v>79</v>
      </c>
      <c r="F1613" s="151" t="s">
        <v>1210</v>
      </c>
      <c r="H1613" s="150" t="s">
        <v>79</v>
      </c>
      <c r="I1613" s="152"/>
      <c r="L1613" s="148"/>
      <c r="M1613" s="153"/>
      <c r="T1613" s="154"/>
      <c r="AT1613" s="150" t="s">
        <v>151</v>
      </c>
      <c r="AU1613" s="150" t="s">
        <v>91</v>
      </c>
      <c r="AV1613" s="12" t="s">
        <v>88</v>
      </c>
      <c r="AW1613" s="12" t="s">
        <v>42</v>
      </c>
      <c r="AX1613" s="12" t="s">
        <v>81</v>
      </c>
      <c r="AY1613" s="150" t="s">
        <v>140</v>
      </c>
    </row>
    <row r="1614" spans="2:65" s="12" customFormat="1" ht="11.25">
      <c r="B1614" s="148"/>
      <c r="D1614" s="149" t="s">
        <v>151</v>
      </c>
      <c r="E1614" s="150" t="s">
        <v>79</v>
      </c>
      <c r="F1614" s="151" t="s">
        <v>247</v>
      </c>
      <c r="H1614" s="150" t="s">
        <v>79</v>
      </c>
      <c r="I1614" s="152"/>
      <c r="L1614" s="148"/>
      <c r="M1614" s="153"/>
      <c r="T1614" s="154"/>
      <c r="AT1614" s="150" t="s">
        <v>151</v>
      </c>
      <c r="AU1614" s="150" t="s">
        <v>91</v>
      </c>
      <c r="AV1614" s="12" t="s">
        <v>88</v>
      </c>
      <c r="AW1614" s="12" t="s">
        <v>42</v>
      </c>
      <c r="AX1614" s="12" t="s">
        <v>81</v>
      </c>
      <c r="AY1614" s="150" t="s">
        <v>140</v>
      </c>
    </row>
    <row r="1615" spans="2:65" s="12" customFormat="1" ht="11.25">
      <c r="B1615" s="148"/>
      <c r="D1615" s="149" t="s">
        <v>151</v>
      </c>
      <c r="E1615" s="150" t="s">
        <v>79</v>
      </c>
      <c r="F1615" s="151" t="s">
        <v>1254</v>
      </c>
      <c r="H1615" s="150" t="s">
        <v>79</v>
      </c>
      <c r="I1615" s="152"/>
      <c r="L1615" s="148"/>
      <c r="M1615" s="153"/>
      <c r="T1615" s="154"/>
      <c r="AT1615" s="150" t="s">
        <v>151</v>
      </c>
      <c r="AU1615" s="150" t="s">
        <v>91</v>
      </c>
      <c r="AV1615" s="12" t="s">
        <v>88</v>
      </c>
      <c r="AW1615" s="12" t="s">
        <v>42</v>
      </c>
      <c r="AX1615" s="12" t="s">
        <v>81</v>
      </c>
      <c r="AY1615" s="150" t="s">
        <v>140</v>
      </c>
    </row>
    <row r="1616" spans="2:65" s="13" customFormat="1" ht="11.25">
      <c r="B1616" s="155"/>
      <c r="D1616" s="149" t="s">
        <v>151</v>
      </c>
      <c r="E1616" s="156" t="s">
        <v>79</v>
      </c>
      <c r="F1616" s="157" t="s">
        <v>88</v>
      </c>
      <c r="H1616" s="158">
        <v>1</v>
      </c>
      <c r="I1616" s="159"/>
      <c r="L1616" s="155"/>
      <c r="M1616" s="160"/>
      <c r="T1616" s="161"/>
      <c r="AT1616" s="156" t="s">
        <v>151</v>
      </c>
      <c r="AU1616" s="156" t="s">
        <v>91</v>
      </c>
      <c r="AV1616" s="13" t="s">
        <v>91</v>
      </c>
      <c r="AW1616" s="13" t="s">
        <v>42</v>
      </c>
      <c r="AX1616" s="13" t="s">
        <v>88</v>
      </c>
      <c r="AY1616" s="156" t="s">
        <v>140</v>
      </c>
    </row>
    <row r="1617" spans="2:65" s="1" customFormat="1" ht="37.9" customHeight="1">
      <c r="B1617" s="32"/>
      <c r="C1617" s="131" t="s">
        <v>1282</v>
      </c>
      <c r="D1617" s="131" t="s">
        <v>142</v>
      </c>
      <c r="E1617" s="132" t="s">
        <v>1283</v>
      </c>
      <c r="F1617" s="133" t="s">
        <v>1284</v>
      </c>
      <c r="G1617" s="134" t="s">
        <v>280</v>
      </c>
      <c r="H1617" s="135">
        <v>9</v>
      </c>
      <c r="I1617" s="136"/>
      <c r="J1617" s="137">
        <f>ROUND(I1617*H1617,2)</f>
        <v>0</v>
      </c>
      <c r="K1617" s="133" t="s">
        <v>146</v>
      </c>
      <c r="L1617" s="32"/>
      <c r="M1617" s="138" t="s">
        <v>79</v>
      </c>
      <c r="N1617" s="139" t="s">
        <v>51</v>
      </c>
      <c r="P1617" s="140">
        <f>O1617*H1617</f>
        <v>0</v>
      </c>
      <c r="Q1617" s="140">
        <v>0</v>
      </c>
      <c r="R1617" s="140">
        <f>Q1617*H1617</f>
        <v>0</v>
      </c>
      <c r="S1617" s="140">
        <v>0</v>
      </c>
      <c r="T1617" s="141">
        <f>S1617*H1617</f>
        <v>0</v>
      </c>
      <c r="AR1617" s="142" t="s">
        <v>88</v>
      </c>
      <c r="AT1617" s="142" t="s">
        <v>142</v>
      </c>
      <c r="AU1617" s="142" t="s">
        <v>91</v>
      </c>
      <c r="AY1617" s="16" t="s">
        <v>140</v>
      </c>
      <c r="BE1617" s="143">
        <f>IF(N1617="základní",J1617,0)</f>
        <v>0</v>
      </c>
      <c r="BF1617" s="143">
        <f>IF(N1617="snížená",J1617,0)</f>
        <v>0</v>
      </c>
      <c r="BG1617" s="143">
        <f>IF(N1617="zákl. přenesená",J1617,0)</f>
        <v>0</v>
      </c>
      <c r="BH1617" s="143">
        <f>IF(N1617="sníž. přenesená",J1617,0)</f>
        <v>0</v>
      </c>
      <c r="BI1617" s="143">
        <f>IF(N1617="nulová",J1617,0)</f>
        <v>0</v>
      </c>
      <c r="BJ1617" s="16" t="s">
        <v>88</v>
      </c>
      <c r="BK1617" s="143">
        <f>ROUND(I1617*H1617,2)</f>
        <v>0</v>
      </c>
      <c r="BL1617" s="16" t="s">
        <v>88</v>
      </c>
      <c r="BM1617" s="142" t="s">
        <v>1285</v>
      </c>
    </row>
    <row r="1618" spans="2:65" s="1" customFormat="1" ht="11.25">
      <c r="B1618" s="32"/>
      <c r="D1618" s="144" t="s">
        <v>149</v>
      </c>
      <c r="F1618" s="145" t="s">
        <v>1286</v>
      </c>
      <c r="I1618" s="146"/>
      <c r="L1618" s="32"/>
      <c r="M1618" s="147"/>
      <c r="T1618" s="53"/>
      <c r="AT1618" s="16" t="s">
        <v>149</v>
      </c>
      <c r="AU1618" s="16" t="s">
        <v>91</v>
      </c>
    </row>
    <row r="1619" spans="2:65" s="12" customFormat="1" ht="11.25">
      <c r="B1619" s="148"/>
      <c r="D1619" s="149" t="s">
        <v>151</v>
      </c>
      <c r="E1619" s="150" t="s">
        <v>79</v>
      </c>
      <c r="F1619" s="151" t="s">
        <v>1210</v>
      </c>
      <c r="H1619" s="150" t="s">
        <v>79</v>
      </c>
      <c r="I1619" s="152"/>
      <c r="L1619" s="148"/>
      <c r="M1619" s="153"/>
      <c r="T1619" s="154"/>
      <c r="AT1619" s="150" t="s">
        <v>151</v>
      </c>
      <c r="AU1619" s="150" t="s">
        <v>91</v>
      </c>
      <c r="AV1619" s="12" t="s">
        <v>88</v>
      </c>
      <c r="AW1619" s="12" t="s">
        <v>42</v>
      </c>
      <c r="AX1619" s="12" t="s">
        <v>81</v>
      </c>
      <c r="AY1619" s="150" t="s">
        <v>140</v>
      </c>
    </row>
    <row r="1620" spans="2:65" s="12" customFormat="1" ht="11.25">
      <c r="B1620" s="148"/>
      <c r="D1620" s="149" t="s">
        <v>151</v>
      </c>
      <c r="E1620" s="150" t="s">
        <v>79</v>
      </c>
      <c r="F1620" s="151" t="s">
        <v>247</v>
      </c>
      <c r="H1620" s="150" t="s">
        <v>79</v>
      </c>
      <c r="I1620" s="152"/>
      <c r="L1620" s="148"/>
      <c r="M1620" s="153"/>
      <c r="T1620" s="154"/>
      <c r="AT1620" s="150" t="s">
        <v>151</v>
      </c>
      <c r="AU1620" s="150" t="s">
        <v>91</v>
      </c>
      <c r="AV1620" s="12" t="s">
        <v>88</v>
      </c>
      <c r="AW1620" s="12" t="s">
        <v>42</v>
      </c>
      <c r="AX1620" s="12" t="s">
        <v>81</v>
      </c>
      <c r="AY1620" s="150" t="s">
        <v>140</v>
      </c>
    </row>
    <row r="1621" spans="2:65" s="12" customFormat="1" ht="11.25">
      <c r="B1621" s="148"/>
      <c r="D1621" s="149" t="s">
        <v>151</v>
      </c>
      <c r="E1621" s="150" t="s">
        <v>79</v>
      </c>
      <c r="F1621" s="151" t="s">
        <v>1287</v>
      </c>
      <c r="H1621" s="150" t="s">
        <v>79</v>
      </c>
      <c r="I1621" s="152"/>
      <c r="L1621" s="148"/>
      <c r="M1621" s="153"/>
      <c r="T1621" s="154"/>
      <c r="AT1621" s="150" t="s">
        <v>151</v>
      </c>
      <c r="AU1621" s="150" t="s">
        <v>91</v>
      </c>
      <c r="AV1621" s="12" t="s">
        <v>88</v>
      </c>
      <c r="AW1621" s="12" t="s">
        <v>42</v>
      </c>
      <c r="AX1621" s="12" t="s">
        <v>81</v>
      </c>
      <c r="AY1621" s="150" t="s">
        <v>140</v>
      </c>
    </row>
    <row r="1622" spans="2:65" s="13" customFormat="1" ht="11.25">
      <c r="B1622" s="155"/>
      <c r="D1622" s="149" t="s">
        <v>151</v>
      </c>
      <c r="E1622" s="156" t="s">
        <v>79</v>
      </c>
      <c r="F1622" s="157" t="s">
        <v>192</v>
      </c>
      <c r="H1622" s="158">
        <v>9</v>
      </c>
      <c r="I1622" s="159"/>
      <c r="L1622" s="155"/>
      <c r="M1622" s="160"/>
      <c r="T1622" s="161"/>
      <c r="AT1622" s="156" t="s">
        <v>151</v>
      </c>
      <c r="AU1622" s="156" t="s">
        <v>91</v>
      </c>
      <c r="AV1622" s="13" t="s">
        <v>91</v>
      </c>
      <c r="AW1622" s="13" t="s">
        <v>42</v>
      </c>
      <c r="AX1622" s="13" t="s">
        <v>88</v>
      </c>
      <c r="AY1622" s="156" t="s">
        <v>140</v>
      </c>
    </row>
    <row r="1623" spans="2:65" s="1" customFormat="1" ht="37.9" customHeight="1">
      <c r="B1623" s="32"/>
      <c r="C1623" s="131" t="s">
        <v>1288</v>
      </c>
      <c r="D1623" s="131" t="s">
        <v>142</v>
      </c>
      <c r="E1623" s="132" t="s">
        <v>1289</v>
      </c>
      <c r="F1623" s="133" t="s">
        <v>1290</v>
      </c>
      <c r="G1623" s="134" t="s">
        <v>280</v>
      </c>
      <c r="H1623" s="135">
        <v>1</v>
      </c>
      <c r="I1623" s="136"/>
      <c r="J1623" s="137">
        <f>ROUND(I1623*H1623,2)</f>
        <v>0</v>
      </c>
      <c r="K1623" s="133" t="s">
        <v>146</v>
      </c>
      <c r="L1623" s="32"/>
      <c r="M1623" s="138" t="s">
        <v>79</v>
      </c>
      <c r="N1623" s="139" t="s">
        <v>51</v>
      </c>
      <c r="P1623" s="140">
        <f>O1623*H1623</f>
        <v>0</v>
      </c>
      <c r="Q1623" s="140">
        <v>0</v>
      </c>
      <c r="R1623" s="140">
        <f>Q1623*H1623</f>
        <v>0</v>
      </c>
      <c r="S1623" s="140">
        <v>0</v>
      </c>
      <c r="T1623" s="141">
        <f>S1623*H1623</f>
        <v>0</v>
      </c>
      <c r="AR1623" s="142" t="s">
        <v>88</v>
      </c>
      <c r="AT1623" s="142" t="s">
        <v>142</v>
      </c>
      <c r="AU1623" s="142" t="s">
        <v>91</v>
      </c>
      <c r="AY1623" s="16" t="s">
        <v>140</v>
      </c>
      <c r="BE1623" s="143">
        <f>IF(N1623="základní",J1623,0)</f>
        <v>0</v>
      </c>
      <c r="BF1623" s="143">
        <f>IF(N1623="snížená",J1623,0)</f>
        <v>0</v>
      </c>
      <c r="BG1623" s="143">
        <f>IF(N1623="zákl. přenesená",J1623,0)</f>
        <v>0</v>
      </c>
      <c r="BH1623" s="143">
        <f>IF(N1623="sníž. přenesená",J1623,0)</f>
        <v>0</v>
      </c>
      <c r="BI1623" s="143">
        <f>IF(N1623="nulová",J1623,0)</f>
        <v>0</v>
      </c>
      <c r="BJ1623" s="16" t="s">
        <v>88</v>
      </c>
      <c r="BK1623" s="143">
        <f>ROUND(I1623*H1623,2)</f>
        <v>0</v>
      </c>
      <c r="BL1623" s="16" t="s">
        <v>88</v>
      </c>
      <c r="BM1623" s="142" t="s">
        <v>1291</v>
      </c>
    </row>
    <row r="1624" spans="2:65" s="1" customFormat="1" ht="11.25">
      <c r="B1624" s="32"/>
      <c r="D1624" s="144" t="s">
        <v>149</v>
      </c>
      <c r="F1624" s="145" t="s">
        <v>1292</v>
      </c>
      <c r="I1624" s="146"/>
      <c r="L1624" s="32"/>
      <c r="M1624" s="147"/>
      <c r="T1624" s="53"/>
      <c r="AT1624" s="16" t="s">
        <v>149</v>
      </c>
      <c r="AU1624" s="16" t="s">
        <v>91</v>
      </c>
    </row>
    <row r="1625" spans="2:65" s="12" customFormat="1" ht="11.25">
      <c r="B1625" s="148"/>
      <c r="D1625" s="149" t="s">
        <v>151</v>
      </c>
      <c r="E1625" s="150" t="s">
        <v>79</v>
      </c>
      <c r="F1625" s="151" t="s">
        <v>1210</v>
      </c>
      <c r="H1625" s="150" t="s">
        <v>79</v>
      </c>
      <c r="I1625" s="152"/>
      <c r="L1625" s="148"/>
      <c r="M1625" s="153"/>
      <c r="T1625" s="154"/>
      <c r="AT1625" s="150" t="s">
        <v>151</v>
      </c>
      <c r="AU1625" s="150" t="s">
        <v>91</v>
      </c>
      <c r="AV1625" s="12" t="s">
        <v>88</v>
      </c>
      <c r="AW1625" s="12" t="s">
        <v>42</v>
      </c>
      <c r="AX1625" s="12" t="s">
        <v>81</v>
      </c>
      <c r="AY1625" s="150" t="s">
        <v>140</v>
      </c>
    </row>
    <row r="1626" spans="2:65" s="12" customFormat="1" ht="11.25">
      <c r="B1626" s="148"/>
      <c r="D1626" s="149" t="s">
        <v>151</v>
      </c>
      <c r="E1626" s="150" t="s">
        <v>79</v>
      </c>
      <c r="F1626" s="151" t="s">
        <v>247</v>
      </c>
      <c r="H1626" s="150" t="s">
        <v>79</v>
      </c>
      <c r="I1626" s="152"/>
      <c r="L1626" s="148"/>
      <c r="M1626" s="153"/>
      <c r="T1626" s="154"/>
      <c r="AT1626" s="150" t="s">
        <v>151</v>
      </c>
      <c r="AU1626" s="150" t="s">
        <v>91</v>
      </c>
      <c r="AV1626" s="12" t="s">
        <v>88</v>
      </c>
      <c r="AW1626" s="12" t="s">
        <v>42</v>
      </c>
      <c r="AX1626" s="12" t="s">
        <v>81</v>
      </c>
      <c r="AY1626" s="150" t="s">
        <v>140</v>
      </c>
    </row>
    <row r="1627" spans="2:65" s="12" customFormat="1" ht="11.25">
      <c r="B1627" s="148"/>
      <c r="D1627" s="149" t="s">
        <v>151</v>
      </c>
      <c r="E1627" s="150" t="s">
        <v>79</v>
      </c>
      <c r="F1627" s="151" t="s">
        <v>1293</v>
      </c>
      <c r="H1627" s="150" t="s">
        <v>79</v>
      </c>
      <c r="I1627" s="152"/>
      <c r="L1627" s="148"/>
      <c r="M1627" s="153"/>
      <c r="T1627" s="154"/>
      <c r="AT1627" s="150" t="s">
        <v>151</v>
      </c>
      <c r="AU1627" s="150" t="s">
        <v>91</v>
      </c>
      <c r="AV1627" s="12" t="s">
        <v>88</v>
      </c>
      <c r="AW1627" s="12" t="s">
        <v>42</v>
      </c>
      <c r="AX1627" s="12" t="s">
        <v>81</v>
      </c>
      <c r="AY1627" s="150" t="s">
        <v>140</v>
      </c>
    </row>
    <row r="1628" spans="2:65" s="13" customFormat="1" ht="11.25">
      <c r="B1628" s="155"/>
      <c r="D1628" s="149" t="s">
        <v>151</v>
      </c>
      <c r="E1628" s="156" t="s">
        <v>79</v>
      </c>
      <c r="F1628" s="157" t="s">
        <v>88</v>
      </c>
      <c r="H1628" s="158">
        <v>1</v>
      </c>
      <c r="I1628" s="159"/>
      <c r="L1628" s="155"/>
      <c r="M1628" s="160"/>
      <c r="T1628" s="161"/>
      <c r="AT1628" s="156" t="s">
        <v>151</v>
      </c>
      <c r="AU1628" s="156" t="s">
        <v>91</v>
      </c>
      <c r="AV1628" s="13" t="s">
        <v>91</v>
      </c>
      <c r="AW1628" s="13" t="s">
        <v>42</v>
      </c>
      <c r="AX1628" s="13" t="s">
        <v>88</v>
      </c>
      <c r="AY1628" s="156" t="s">
        <v>140</v>
      </c>
    </row>
    <row r="1629" spans="2:65" s="1" customFormat="1" ht="44.25" customHeight="1">
      <c r="B1629" s="32"/>
      <c r="C1629" s="131" t="s">
        <v>1294</v>
      </c>
      <c r="D1629" s="131" t="s">
        <v>142</v>
      </c>
      <c r="E1629" s="132" t="s">
        <v>1295</v>
      </c>
      <c r="F1629" s="133" t="s">
        <v>1296</v>
      </c>
      <c r="G1629" s="134" t="s">
        <v>280</v>
      </c>
      <c r="H1629" s="135">
        <v>1</v>
      </c>
      <c r="I1629" s="136"/>
      <c r="J1629" s="137">
        <f>ROUND(I1629*H1629,2)</f>
        <v>0</v>
      </c>
      <c r="K1629" s="133" t="s">
        <v>146</v>
      </c>
      <c r="L1629" s="32"/>
      <c r="M1629" s="138" t="s">
        <v>79</v>
      </c>
      <c r="N1629" s="139" t="s">
        <v>51</v>
      </c>
      <c r="P1629" s="140">
        <f>O1629*H1629</f>
        <v>0</v>
      </c>
      <c r="Q1629" s="140">
        <v>0</v>
      </c>
      <c r="R1629" s="140">
        <f>Q1629*H1629</f>
        <v>0</v>
      </c>
      <c r="S1629" s="140">
        <v>0</v>
      </c>
      <c r="T1629" s="141">
        <f>S1629*H1629</f>
        <v>0</v>
      </c>
      <c r="AR1629" s="142" t="s">
        <v>88</v>
      </c>
      <c r="AT1629" s="142" t="s">
        <v>142</v>
      </c>
      <c r="AU1629" s="142" t="s">
        <v>91</v>
      </c>
      <c r="AY1629" s="16" t="s">
        <v>140</v>
      </c>
      <c r="BE1629" s="143">
        <f>IF(N1629="základní",J1629,0)</f>
        <v>0</v>
      </c>
      <c r="BF1629" s="143">
        <f>IF(N1629="snížená",J1629,0)</f>
        <v>0</v>
      </c>
      <c r="BG1629" s="143">
        <f>IF(N1629="zákl. přenesená",J1629,0)</f>
        <v>0</v>
      </c>
      <c r="BH1629" s="143">
        <f>IF(N1629="sníž. přenesená",J1629,0)</f>
        <v>0</v>
      </c>
      <c r="BI1629" s="143">
        <f>IF(N1629="nulová",J1629,0)</f>
        <v>0</v>
      </c>
      <c r="BJ1629" s="16" t="s">
        <v>88</v>
      </c>
      <c r="BK1629" s="143">
        <f>ROUND(I1629*H1629,2)</f>
        <v>0</v>
      </c>
      <c r="BL1629" s="16" t="s">
        <v>88</v>
      </c>
      <c r="BM1629" s="142" t="s">
        <v>1297</v>
      </c>
    </row>
    <row r="1630" spans="2:65" s="1" customFormat="1" ht="11.25">
      <c r="B1630" s="32"/>
      <c r="D1630" s="144" t="s">
        <v>149</v>
      </c>
      <c r="F1630" s="145" t="s">
        <v>1298</v>
      </c>
      <c r="I1630" s="146"/>
      <c r="L1630" s="32"/>
      <c r="M1630" s="147"/>
      <c r="T1630" s="53"/>
      <c r="AT1630" s="16" t="s">
        <v>149</v>
      </c>
      <c r="AU1630" s="16" t="s">
        <v>91</v>
      </c>
    </row>
    <row r="1631" spans="2:65" s="12" customFormat="1" ht="11.25">
      <c r="B1631" s="148"/>
      <c r="D1631" s="149" t="s">
        <v>151</v>
      </c>
      <c r="E1631" s="150" t="s">
        <v>79</v>
      </c>
      <c r="F1631" s="151" t="s">
        <v>1210</v>
      </c>
      <c r="H1631" s="150" t="s">
        <v>79</v>
      </c>
      <c r="I1631" s="152"/>
      <c r="L1631" s="148"/>
      <c r="M1631" s="153"/>
      <c r="T1631" s="154"/>
      <c r="AT1631" s="150" t="s">
        <v>151</v>
      </c>
      <c r="AU1631" s="150" t="s">
        <v>91</v>
      </c>
      <c r="AV1631" s="12" t="s">
        <v>88</v>
      </c>
      <c r="AW1631" s="12" t="s">
        <v>42</v>
      </c>
      <c r="AX1631" s="12" t="s">
        <v>81</v>
      </c>
      <c r="AY1631" s="150" t="s">
        <v>140</v>
      </c>
    </row>
    <row r="1632" spans="2:65" s="12" customFormat="1" ht="11.25">
      <c r="B1632" s="148"/>
      <c r="D1632" s="149" t="s">
        <v>151</v>
      </c>
      <c r="E1632" s="150" t="s">
        <v>79</v>
      </c>
      <c r="F1632" s="151" t="s">
        <v>247</v>
      </c>
      <c r="H1632" s="150" t="s">
        <v>79</v>
      </c>
      <c r="I1632" s="152"/>
      <c r="L1632" s="148"/>
      <c r="M1632" s="153"/>
      <c r="T1632" s="154"/>
      <c r="AT1632" s="150" t="s">
        <v>151</v>
      </c>
      <c r="AU1632" s="150" t="s">
        <v>91</v>
      </c>
      <c r="AV1632" s="12" t="s">
        <v>88</v>
      </c>
      <c r="AW1632" s="12" t="s">
        <v>42</v>
      </c>
      <c r="AX1632" s="12" t="s">
        <v>81</v>
      </c>
      <c r="AY1632" s="150" t="s">
        <v>140</v>
      </c>
    </row>
    <row r="1633" spans="2:65" s="12" customFormat="1" ht="11.25">
      <c r="B1633" s="148"/>
      <c r="D1633" s="149" t="s">
        <v>151</v>
      </c>
      <c r="E1633" s="150" t="s">
        <v>79</v>
      </c>
      <c r="F1633" s="151" t="s">
        <v>1299</v>
      </c>
      <c r="H1633" s="150" t="s">
        <v>79</v>
      </c>
      <c r="I1633" s="152"/>
      <c r="L1633" s="148"/>
      <c r="M1633" s="153"/>
      <c r="T1633" s="154"/>
      <c r="AT1633" s="150" t="s">
        <v>151</v>
      </c>
      <c r="AU1633" s="150" t="s">
        <v>91</v>
      </c>
      <c r="AV1633" s="12" t="s">
        <v>88</v>
      </c>
      <c r="AW1633" s="12" t="s">
        <v>42</v>
      </c>
      <c r="AX1633" s="12" t="s">
        <v>81</v>
      </c>
      <c r="AY1633" s="150" t="s">
        <v>140</v>
      </c>
    </row>
    <row r="1634" spans="2:65" s="13" customFormat="1" ht="11.25">
      <c r="B1634" s="155"/>
      <c r="D1634" s="149" t="s">
        <v>151</v>
      </c>
      <c r="E1634" s="156" t="s">
        <v>79</v>
      </c>
      <c r="F1634" s="157" t="s">
        <v>88</v>
      </c>
      <c r="H1634" s="158">
        <v>1</v>
      </c>
      <c r="I1634" s="159"/>
      <c r="L1634" s="155"/>
      <c r="M1634" s="160"/>
      <c r="T1634" s="161"/>
      <c r="AT1634" s="156" t="s">
        <v>151</v>
      </c>
      <c r="AU1634" s="156" t="s">
        <v>91</v>
      </c>
      <c r="AV1634" s="13" t="s">
        <v>91</v>
      </c>
      <c r="AW1634" s="13" t="s">
        <v>42</v>
      </c>
      <c r="AX1634" s="13" t="s">
        <v>88</v>
      </c>
      <c r="AY1634" s="156" t="s">
        <v>140</v>
      </c>
    </row>
    <row r="1635" spans="2:65" s="1" customFormat="1" ht="76.349999999999994" customHeight="1">
      <c r="B1635" s="32"/>
      <c r="C1635" s="131" t="s">
        <v>1300</v>
      </c>
      <c r="D1635" s="131" t="s">
        <v>142</v>
      </c>
      <c r="E1635" s="132" t="s">
        <v>1301</v>
      </c>
      <c r="F1635" s="133" t="s">
        <v>1302</v>
      </c>
      <c r="G1635" s="134" t="s">
        <v>294</v>
      </c>
      <c r="H1635" s="135">
        <v>230</v>
      </c>
      <c r="I1635" s="136"/>
      <c r="J1635" s="137">
        <f>ROUND(I1635*H1635,2)</f>
        <v>0</v>
      </c>
      <c r="K1635" s="133" t="s">
        <v>146</v>
      </c>
      <c r="L1635" s="32"/>
      <c r="M1635" s="138" t="s">
        <v>79</v>
      </c>
      <c r="N1635" s="139" t="s">
        <v>51</v>
      </c>
      <c r="P1635" s="140">
        <f>O1635*H1635</f>
        <v>0</v>
      </c>
      <c r="Q1635" s="140">
        <v>0</v>
      </c>
      <c r="R1635" s="140">
        <f>Q1635*H1635</f>
        <v>0</v>
      </c>
      <c r="S1635" s="140">
        <v>0</v>
      </c>
      <c r="T1635" s="141">
        <f>S1635*H1635</f>
        <v>0</v>
      </c>
      <c r="AR1635" s="142" t="s">
        <v>88</v>
      </c>
      <c r="AT1635" s="142" t="s">
        <v>142</v>
      </c>
      <c r="AU1635" s="142" t="s">
        <v>91</v>
      </c>
      <c r="AY1635" s="16" t="s">
        <v>140</v>
      </c>
      <c r="BE1635" s="143">
        <f>IF(N1635="základní",J1635,0)</f>
        <v>0</v>
      </c>
      <c r="BF1635" s="143">
        <f>IF(N1635="snížená",J1635,0)</f>
        <v>0</v>
      </c>
      <c r="BG1635" s="143">
        <f>IF(N1635="zákl. přenesená",J1635,0)</f>
        <v>0</v>
      </c>
      <c r="BH1635" s="143">
        <f>IF(N1635="sníž. přenesená",J1635,0)</f>
        <v>0</v>
      </c>
      <c r="BI1635" s="143">
        <f>IF(N1635="nulová",J1635,0)</f>
        <v>0</v>
      </c>
      <c r="BJ1635" s="16" t="s">
        <v>88</v>
      </c>
      <c r="BK1635" s="143">
        <f>ROUND(I1635*H1635,2)</f>
        <v>0</v>
      </c>
      <c r="BL1635" s="16" t="s">
        <v>88</v>
      </c>
      <c r="BM1635" s="142" t="s">
        <v>1303</v>
      </c>
    </row>
    <row r="1636" spans="2:65" s="1" customFormat="1" ht="11.25">
      <c r="B1636" s="32"/>
      <c r="D1636" s="144" t="s">
        <v>149</v>
      </c>
      <c r="F1636" s="145" t="s">
        <v>1304</v>
      </c>
      <c r="I1636" s="146"/>
      <c r="L1636" s="32"/>
      <c r="M1636" s="147"/>
      <c r="T1636" s="53"/>
      <c r="AT1636" s="16" t="s">
        <v>149</v>
      </c>
      <c r="AU1636" s="16" t="s">
        <v>91</v>
      </c>
    </row>
    <row r="1637" spans="2:65" s="12" customFormat="1" ht="11.25">
      <c r="B1637" s="148"/>
      <c r="D1637" s="149" t="s">
        <v>151</v>
      </c>
      <c r="E1637" s="150" t="s">
        <v>79</v>
      </c>
      <c r="F1637" s="151" t="s">
        <v>152</v>
      </c>
      <c r="H1637" s="150" t="s">
        <v>79</v>
      </c>
      <c r="I1637" s="152"/>
      <c r="L1637" s="148"/>
      <c r="M1637" s="153"/>
      <c r="T1637" s="154"/>
      <c r="AT1637" s="150" t="s">
        <v>151</v>
      </c>
      <c r="AU1637" s="150" t="s">
        <v>91</v>
      </c>
      <c r="AV1637" s="12" t="s">
        <v>88</v>
      </c>
      <c r="AW1637" s="12" t="s">
        <v>42</v>
      </c>
      <c r="AX1637" s="12" t="s">
        <v>81</v>
      </c>
      <c r="AY1637" s="150" t="s">
        <v>140</v>
      </c>
    </row>
    <row r="1638" spans="2:65" s="12" customFormat="1" ht="11.25">
      <c r="B1638" s="148"/>
      <c r="D1638" s="149" t="s">
        <v>151</v>
      </c>
      <c r="E1638" s="150" t="s">
        <v>79</v>
      </c>
      <c r="F1638" s="151" t="s">
        <v>1305</v>
      </c>
      <c r="H1638" s="150" t="s">
        <v>79</v>
      </c>
      <c r="I1638" s="152"/>
      <c r="L1638" s="148"/>
      <c r="M1638" s="153"/>
      <c r="T1638" s="154"/>
      <c r="AT1638" s="150" t="s">
        <v>151</v>
      </c>
      <c r="AU1638" s="150" t="s">
        <v>91</v>
      </c>
      <c r="AV1638" s="12" t="s">
        <v>88</v>
      </c>
      <c r="AW1638" s="12" t="s">
        <v>42</v>
      </c>
      <c r="AX1638" s="12" t="s">
        <v>81</v>
      </c>
      <c r="AY1638" s="150" t="s">
        <v>140</v>
      </c>
    </row>
    <row r="1639" spans="2:65" s="13" customFormat="1" ht="11.25">
      <c r="B1639" s="155"/>
      <c r="D1639" s="149" t="s">
        <v>151</v>
      </c>
      <c r="E1639" s="156" t="s">
        <v>79</v>
      </c>
      <c r="F1639" s="157" t="s">
        <v>1306</v>
      </c>
      <c r="H1639" s="158">
        <v>205</v>
      </c>
      <c r="I1639" s="159"/>
      <c r="L1639" s="155"/>
      <c r="M1639" s="160"/>
      <c r="T1639" s="161"/>
      <c r="AT1639" s="156" t="s">
        <v>151</v>
      </c>
      <c r="AU1639" s="156" t="s">
        <v>91</v>
      </c>
      <c r="AV1639" s="13" t="s">
        <v>91</v>
      </c>
      <c r="AW1639" s="13" t="s">
        <v>42</v>
      </c>
      <c r="AX1639" s="13" t="s">
        <v>81</v>
      </c>
      <c r="AY1639" s="156" t="s">
        <v>140</v>
      </c>
    </row>
    <row r="1640" spans="2:65" s="12" customFormat="1" ht="11.25">
      <c r="B1640" s="148"/>
      <c r="D1640" s="149" t="s">
        <v>151</v>
      </c>
      <c r="E1640" s="150" t="s">
        <v>79</v>
      </c>
      <c r="F1640" s="151" t="s">
        <v>1307</v>
      </c>
      <c r="H1640" s="150" t="s">
        <v>79</v>
      </c>
      <c r="I1640" s="152"/>
      <c r="L1640" s="148"/>
      <c r="M1640" s="153"/>
      <c r="T1640" s="154"/>
      <c r="AT1640" s="150" t="s">
        <v>151</v>
      </c>
      <c r="AU1640" s="150" t="s">
        <v>91</v>
      </c>
      <c r="AV1640" s="12" t="s">
        <v>88</v>
      </c>
      <c r="AW1640" s="12" t="s">
        <v>42</v>
      </c>
      <c r="AX1640" s="12" t="s">
        <v>81</v>
      </c>
      <c r="AY1640" s="150" t="s">
        <v>140</v>
      </c>
    </row>
    <row r="1641" spans="2:65" s="13" customFormat="1" ht="11.25">
      <c r="B1641" s="155"/>
      <c r="D1641" s="149" t="s">
        <v>151</v>
      </c>
      <c r="E1641" s="156" t="s">
        <v>79</v>
      </c>
      <c r="F1641" s="157" t="s">
        <v>314</v>
      </c>
      <c r="H1641" s="158">
        <v>25</v>
      </c>
      <c r="I1641" s="159"/>
      <c r="L1641" s="155"/>
      <c r="M1641" s="160"/>
      <c r="T1641" s="161"/>
      <c r="AT1641" s="156" t="s">
        <v>151</v>
      </c>
      <c r="AU1641" s="156" t="s">
        <v>91</v>
      </c>
      <c r="AV1641" s="13" t="s">
        <v>91</v>
      </c>
      <c r="AW1641" s="13" t="s">
        <v>42</v>
      </c>
      <c r="AX1641" s="13" t="s">
        <v>81</v>
      </c>
      <c r="AY1641" s="156" t="s">
        <v>140</v>
      </c>
    </row>
    <row r="1642" spans="2:65" s="14" customFormat="1" ht="11.25">
      <c r="B1642" s="172"/>
      <c r="D1642" s="149" t="s">
        <v>151</v>
      </c>
      <c r="E1642" s="173" t="s">
        <v>79</v>
      </c>
      <c r="F1642" s="174" t="s">
        <v>260</v>
      </c>
      <c r="H1642" s="175">
        <v>230</v>
      </c>
      <c r="I1642" s="176"/>
      <c r="L1642" s="172"/>
      <c r="M1642" s="177"/>
      <c r="T1642" s="178"/>
      <c r="AT1642" s="173" t="s">
        <v>151</v>
      </c>
      <c r="AU1642" s="173" t="s">
        <v>91</v>
      </c>
      <c r="AV1642" s="14" t="s">
        <v>147</v>
      </c>
      <c r="AW1642" s="14" t="s">
        <v>42</v>
      </c>
      <c r="AX1642" s="14" t="s">
        <v>88</v>
      </c>
      <c r="AY1642" s="173" t="s">
        <v>140</v>
      </c>
    </row>
    <row r="1643" spans="2:65" s="1" customFormat="1" ht="49.15" customHeight="1">
      <c r="B1643" s="32"/>
      <c r="C1643" s="131" t="s">
        <v>1308</v>
      </c>
      <c r="D1643" s="131" t="s">
        <v>142</v>
      </c>
      <c r="E1643" s="132" t="s">
        <v>1309</v>
      </c>
      <c r="F1643" s="133" t="s">
        <v>1310</v>
      </c>
      <c r="G1643" s="134" t="s">
        <v>280</v>
      </c>
      <c r="H1643" s="135">
        <v>6</v>
      </c>
      <c r="I1643" s="136"/>
      <c r="J1643" s="137">
        <f>ROUND(I1643*H1643,2)</f>
        <v>0</v>
      </c>
      <c r="K1643" s="133" t="s">
        <v>146</v>
      </c>
      <c r="L1643" s="32"/>
      <c r="M1643" s="138" t="s">
        <v>79</v>
      </c>
      <c r="N1643" s="139" t="s">
        <v>51</v>
      </c>
      <c r="P1643" s="140">
        <f>O1643*H1643</f>
        <v>0</v>
      </c>
      <c r="Q1643" s="140">
        <v>0</v>
      </c>
      <c r="R1643" s="140">
        <f>Q1643*H1643</f>
        <v>0</v>
      </c>
      <c r="S1643" s="140">
        <v>0</v>
      </c>
      <c r="T1643" s="141">
        <f>S1643*H1643</f>
        <v>0</v>
      </c>
      <c r="AR1643" s="142" t="s">
        <v>88</v>
      </c>
      <c r="AT1643" s="142" t="s">
        <v>142</v>
      </c>
      <c r="AU1643" s="142" t="s">
        <v>91</v>
      </c>
      <c r="AY1643" s="16" t="s">
        <v>140</v>
      </c>
      <c r="BE1643" s="143">
        <f>IF(N1643="základní",J1643,0)</f>
        <v>0</v>
      </c>
      <c r="BF1643" s="143">
        <f>IF(N1643="snížená",J1643,0)</f>
        <v>0</v>
      </c>
      <c r="BG1643" s="143">
        <f>IF(N1643="zákl. přenesená",J1643,0)</f>
        <v>0</v>
      </c>
      <c r="BH1643" s="143">
        <f>IF(N1643="sníž. přenesená",J1643,0)</f>
        <v>0</v>
      </c>
      <c r="BI1643" s="143">
        <f>IF(N1643="nulová",J1643,0)</f>
        <v>0</v>
      </c>
      <c r="BJ1643" s="16" t="s">
        <v>88</v>
      </c>
      <c r="BK1643" s="143">
        <f>ROUND(I1643*H1643,2)</f>
        <v>0</v>
      </c>
      <c r="BL1643" s="16" t="s">
        <v>88</v>
      </c>
      <c r="BM1643" s="142" t="s">
        <v>1311</v>
      </c>
    </row>
    <row r="1644" spans="2:65" s="1" customFormat="1" ht="11.25">
      <c r="B1644" s="32"/>
      <c r="D1644" s="144" t="s">
        <v>149</v>
      </c>
      <c r="F1644" s="145" t="s">
        <v>1312</v>
      </c>
      <c r="I1644" s="146"/>
      <c r="L1644" s="32"/>
      <c r="M1644" s="147"/>
      <c r="T1644" s="53"/>
      <c r="AT1644" s="16" t="s">
        <v>149</v>
      </c>
      <c r="AU1644" s="16" t="s">
        <v>91</v>
      </c>
    </row>
    <row r="1645" spans="2:65" s="12" customFormat="1" ht="11.25">
      <c r="B1645" s="148"/>
      <c r="D1645" s="149" t="s">
        <v>151</v>
      </c>
      <c r="E1645" s="150" t="s">
        <v>79</v>
      </c>
      <c r="F1645" s="151" t="s">
        <v>152</v>
      </c>
      <c r="H1645" s="150" t="s">
        <v>79</v>
      </c>
      <c r="I1645" s="152"/>
      <c r="L1645" s="148"/>
      <c r="M1645" s="153"/>
      <c r="T1645" s="154"/>
      <c r="AT1645" s="150" t="s">
        <v>151</v>
      </c>
      <c r="AU1645" s="150" t="s">
        <v>91</v>
      </c>
      <c r="AV1645" s="12" t="s">
        <v>88</v>
      </c>
      <c r="AW1645" s="12" t="s">
        <v>42</v>
      </c>
      <c r="AX1645" s="12" t="s">
        <v>81</v>
      </c>
      <c r="AY1645" s="150" t="s">
        <v>140</v>
      </c>
    </row>
    <row r="1646" spans="2:65" s="12" customFormat="1" ht="11.25">
      <c r="B1646" s="148"/>
      <c r="D1646" s="149" t="s">
        <v>151</v>
      </c>
      <c r="E1646" s="150" t="s">
        <v>79</v>
      </c>
      <c r="F1646" s="151" t="s">
        <v>1313</v>
      </c>
      <c r="H1646" s="150" t="s">
        <v>79</v>
      </c>
      <c r="I1646" s="152"/>
      <c r="L1646" s="148"/>
      <c r="M1646" s="153"/>
      <c r="T1646" s="154"/>
      <c r="AT1646" s="150" t="s">
        <v>151</v>
      </c>
      <c r="AU1646" s="150" t="s">
        <v>91</v>
      </c>
      <c r="AV1646" s="12" t="s">
        <v>88</v>
      </c>
      <c r="AW1646" s="12" t="s">
        <v>42</v>
      </c>
      <c r="AX1646" s="12" t="s">
        <v>81</v>
      </c>
      <c r="AY1646" s="150" t="s">
        <v>140</v>
      </c>
    </row>
    <row r="1647" spans="2:65" s="13" customFormat="1" ht="11.25">
      <c r="B1647" s="155"/>
      <c r="D1647" s="149" t="s">
        <v>151</v>
      </c>
      <c r="E1647" s="156" t="s">
        <v>79</v>
      </c>
      <c r="F1647" s="157" t="s">
        <v>178</v>
      </c>
      <c r="H1647" s="158">
        <v>6</v>
      </c>
      <c r="I1647" s="159"/>
      <c r="L1647" s="155"/>
      <c r="M1647" s="160"/>
      <c r="T1647" s="161"/>
      <c r="AT1647" s="156" t="s">
        <v>151</v>
      </c>
      <c r="AU1647" s="156" t="s">
        <v>91</v>
      </c>
      <c r="AV1647" s="13" t="s">
        <v>91</v>
      </c>
      <c r="AW1647" s="13" t="s">
        <v>42</v>
      </c>
      <c r="AX1647" s="13" t="s">
        <v>88</v>
      </c>
      <c r="AY1647" s="156" t="s">
        <v>140</v>
      </c>
    </row>
    <row r="1648" spans="2:65" s="1" customFormat="1" ht="49.15" customHeight="1">
      <c r="B1648" s="32"/>
      <c r="C1648" s="131" t="s">
        <v>1314</v>
      </c>
      <c r="D1648" s="131" t="s">
        <v>142</v>
      </c>
      <c r="E1648" s="132" t="s">
        <v>1315</v>
      </c>
      <c r="F1648" s="133" t="s">
        <v>1316</v>
      </c>
      <c r="G1648" s="134" t="s">
        <v>280</v>
      </c>
      <c r="H1648" s="135">
        <v>2</v>
      </c>
      <c r="I1648" s="136"/>
      <c r="J1648" s="137">
        <f>ROUND(I1648*H1648,2)</f>
        <v>0</v>
      </c>
      <c r="K1648" s="133" t="s">
        <v>146</v>
      </c>
      <c r="L1648" s="32"/>
      <c r="M1648" s="138" t="s">
        <v>79</v>
      </c>
      <c r="N1648" s="139" t="s">
        <v>51</v>
      </c>
      <c r="P1648" s="140">
        <f>O1648*H1648</f>
        <v>0</v>
      </c>
      <c r="Q1648" s="140">
        <v>0</v>
      </c>
      <c r="R1648" s="140">
        <f>Q1648*H1648</f>
        <v>0</v>
      </c>
      <c r="S1648" s="140">
        <v>0</v>
      </c>
      <c r="T1648" s="141">
        <f>S1648*H1648</f>
        <v>0</v>
      </c>
      <c r="AR1648" s="142" t="s">
        <v>88</v>
      </c>
      <c r="AT1648" s="142" t="s">
        <v>142</v>
      </c>
      <c r="AU1648" s="142" t="s">
        <v>91</v>
      </c>
      <c r="AY1648" s="16" t="s">
        <v>140</v>
      </c>
      <c r="BE1648" s="143">
        <f>IF(N1648="základní",J1648,0)</f>
        <v>0</v>
      </c>
      <c r="BF1648" s="143">
        <f>IF(N1648="snížená",J1648,0)</f>
        <v>0</v>
      </c>
      <c r="BG1648" s="143">
        <f>IF(N1648="zákl. přenesená",J1648,0)</f>
        <v>0</v>
      </c>
      <c r="BH1648" s="143">
        <f>IF(N1648="sníž. přenesená",J1648,0)</f>
        <v>0</v>
      </c>
      <c r="BI1648" s="143">
        <f>IF(N1648="nulová",J1648,0)</f>
        <v>0</v>
      </c>
      <c r="BJ1648" s="16" t="s">
        <v>88</v>
      </c>
      <c r="BK1648" s="143">
        <f>ROUND(I1648*H1648,2)</f>
        <v>0</v>
      </c>
      <c r="BL1648" s="16" t="s">
        <v>88</v>
      </c>
      <c r="BM1648" s="142" t="s">
        <v>1317</v>
      </c>
    </row>
    <row r="1649" spans="2:65" s="1" customFormat="1" ht="11.25">
      <c r="B1649" s="32"/>
      <c r="D1649" s="144" t="s">
        <v>149</v>
      </c>
      <c r="F1649" s="145" t="s">
        <v>1318</v>
      </c>
      <c r="I1649" s="146"/>
      <c r="L1649" s="32"/>
      <c r="M1649" s="147"/>
      <c r="T1649" s="53"/>
      <c r="AT1649" s="16" t="s">
        <v>149</v>
      </c>
      <c r="AU1649" s="16" t="s">
        <v>91</v>
      </c>
    </row>
    <row r="1650" spans="2:65" s="12" customFormat="1" ht="11.25">
      <c r="B1650" s="148"/>
      <c r="D1650" s="149" t="s">
        <v>151</v>
      </c>
      <c r="E1650" s="150" t="s">
        <v>79</v>
      </c>
      <c r="F1650" s="151" t="s">
        <v>152</v>
      </c>
      <c r="H1650" s="150" t="s">
        <v>79</v>
      </c>
      <c r="I1650" s="152"/>
      <c r="L1650" s="148"/>
      <c r="M1650" s="153"/>
      <c r="T1650" s="154"/>
      <c r="AT1650" s="150" t="s">
        <v>151</v>
      </c>
      <c r="AU1650" s="150" t="s">
        <v>91</v>
      </c>
      <c r="AV1650" s="12" t="s">
        <v>88</v>
      </c>
      <c r="AW1650" s="12" t="s">
        <v>42</v>
      </c>
      <c r="AX1650" s="12" t="s">
        <v>81</v>
      </c>
      <c r="AY1650" s="150" t="s">
        <v>140</v>
      </c>
    </row>
    <row r="1651" spans="2:65" s="12" customFormat="1" ht="11.25">
      <c r="B1651" s="148"/>
      <c r="D1651" s="149" t="s">
        <v>151</v>
      </c>
      <c r="E1651" s="150" t="s">
        <v>79</v>
      </c>
      <c r="F1651" s="151" t="s">
        <v>1319</v>
      </c>
      <c r="H1651" s="150" t="s">
        <v>79</v>
      </c>
      <c r="I1651" s="152"/>
      <c r="L1651" s="148"/>
      <c r="M1651" s="153"/>
      <c r="T1651" s="154"/>
      <c r="AT1651" s="150" t="s">
        <v>151</v>
      </c>
      <c r="AU1651" s="150" t="s">
        <v>91</v>
      </c>
      <c r="AV1651" s="12" t="s">
        <v>88</v>
      </c>
      <c r="AW1651" s="12" t="s">
        <v>42</v>
      </c>
      <c r="AX1651" s="12" t="s">
        <v>81</v>
      </c>
      <c r="AY1651" s="150" t="s">
        <v>140</v>
      </c>
    </row>
    <row r="1652" spans="2:65" s="13" customFormat="1" ht="11.25">
      <c r="B1652" s="155"/>
      <c r="D1652" s="149" t="s">
        <v>151</v>
      </c>
      <c r="E1652" s="156" t="s">
        <v>79</v>
      </c>
      <c r="F1652" s="157" t="s">
        <v>91</v>
      </c>
      <c r="H1652" s="158">
        <v>2</v>
      </c>
      <c r="I1652" s="159"/>
      <c r="L1652" s="155"/>
      <c r="M1652" s="160"/>
      <c r="T1652" s="161"/>
      <c r="AT1652" s="156" t="s">
        <v>151</v>
      </c>
      <c r="AU1652" s="156" t="s">
        <v>91</v>
      </c>
      <c r="AV1652" s="13" t="s">
        <v>91</v>
      </c>
      <c r="AW1652" s="13" t="s">
        <v>42</v>
      </c>
      <c r="AX1652" s="13" t="s">
        <v>88</v>
      </c>
      <c r="AY1652" s="156" t="s">
        <v>140</v>
      </c>
    </row>
    <row r="1653" spans="2:65" s="1" customFormat="1" ht="49.15" customHeight="1">
      <c r="B1653" s="32"/>
      <c r="C1653" s="131" t="s">
        <v>1320</v>
      </c>
      <c r="D1653" s="131" t="s">
        <v>142</v>
      </c>
      <c r="E1653" s="132" t="s">
        <v>1321</v>
      </c>
      <c r="F1653" s="133" t="s">
        <v>1322</v>
      </c>
      <c r="G1653" s="134" t="s">
        <v>280</v>
      </c>
      <c r="H1653" s="135">
        <v>2</v>
      </c>
      <c r="I1653" s="136"/>
      <c r="J1653" s="137">
        <f>ROUND(I1653*H1653,2)</f>
        <v>0</v>
      </c>
      <c r="K1653" s="133" t="s">
        <v>146</v>
      </c>
      <c r="L1653" s="32"/>
      <c r="M1653" s="138" t="s">
        <v>79</v>
      </c>
      <c r="N1653" s="139" t="s">
        <v>51</v>
      </c>
      <c r="P1653" s="140">
        <f>O1653*H1653</f>
        <v>0</v>
      </c>
      <c r="Q1653" s="140">
        <v>0</v>
      </c>
      <c r="R1653" s="140">
        <f>Q1653*H1653</f>
        <v>0</v>
      </c>
      <c r="S1653" s="140">
        <v>0</v>
      </c>
      <c r="T1653" s="141">
        <f>S1653*H1653</f>
        <v>0</v>
      </c>
      <c r="AR1653" s="142" t="s">
        <v>88</v>
      </c>
      <c r="AT1653" s="142" t="s">
        <v>142</v>
      </c>
      <c r="AU1653" s="142" t="s">
        <v>91</v>
      </c>
      <c r="AY1653" s="16" t="s">
        <v>140</v>
      </c>
      <c r="BE1653" s="143">
        <f>IF(N1653="základní",J1653,0)</f>
        <v>0</v>
      </c>
      <c r="BF1653" s="143">
        <f>IF(N1653="snížená",J1653,0)</f>
        <v>0</v>
      </c>
      <c r="BG1653" s="143">
        <f>IF(N1653="zákl. přenesená",J1653,0)</f>
        <v>0</v>
      </c>
      <c r="BH1653" s="143">
        <f>IF(N1653="sníž. přenesená",J1653,0)</f>
        <v>0</v>
      </c>
      <c r="BI1653" s="143">
        <f>IF(N1653="nulová",J1653,0)</f>
        <v>0</v>
      </c>
      <c r="BJ1653" s="16" t="s">
        <v>88</v>
      </c>
      <c r="BK1653" s="143">
        <f>ROUND(I1653*H1653,2)</f>
        <v>0</v>
      </c>
      <c r="BL1653" s="16" t="s">
        <v>88</v>
      </c>
      <c r="BM1653" s="142" t="s">
        <v>1323</v>
      </c>
    </row>
    <row r="1654" spans="2:65" s="1" customFormat="1" ht="11.25">
      <c r="B1654" s="32"/>
      <c r="D1654" s="144" t="s">
        <v>149</v>
      </c>
      <c r="F1654" s="145" t="s">
        <v>1324</v>
      </c>
      <c r="I1654" s="146"/>
      <c r="L1654" s="32"/>
      <c r="M1654" s="147"/>
      <c r="T1654" s="53"/>
      <c r="AT1654" s="16" t="s">
        <v>149</v>
      </c>
      <c r="AU1654" s="16" t="s">
        <v>91</v>
      </c>
    </row>
    <row r="1655" spans="2:65" s="12" customFormat="1" ht="11.25">
      <c r="B1655" s="148"/>
      <c r="D1655" s="149" t="s">
        <v>151</v>
      </c>
      <c r="E1655" s="150" t="s">
        <v>79</v>
      </c>
      <c r="F1655" s="151" t="s">
        <v>152</v>
      </c>
      <c r="H1655" s="150" t="s">
        <v>79</v>
      </c>
      <c r="I1655" s="152"/>
      <c r="L1655" s="148"/>
      <c r="M1655" s="153"/>
      <c r="T1655" s="154"/>
      <c r="AT1655" s="150" t="s">
        <v>151</v>
      </c>
      <c r="AU1655" s="150" t="s">
        <v>91</v>
      </c>
      <c r="AV1655" s="12" t="s">
        <v>88</v>
      </c>
      <c r="AW1655" s="12" t="s">
        <v>42</v>
      </c>
      <c r="AX1655" s="12" t="s">
        <v>81</v>
      </c>
      <c r="AY1655" s="150" t="s">
        <v>140</v>
      </c>
    </row>
    <row r="1656" spans="2:65" s="12" customFormat="1" ht="11.25">
      <c r="B1656" s="148"/>
      <c r="D1656" s="149" t="s">
        <v>151</v>
      </c>
      <c r="E1656" s="150" t="s">
        <v>79</v>
      </c>
      <c r="F1656" s="151" t="s">
        <v>1325</v>
      </c>
      <c r="H1656" s="150" t="s">
        <v>79</v>
      </c>
      <c r="I1656" s="152"/>
      <c r="L1656" s="148"/>
      <c r="M1656" s="153"/>
      <c r="T1656" s="154"/>
      <c r="AT1656" s="150" t="s">
        <v>151</v>
      </c>
      <c r="AU1656" s="150" t="s">
        <v>91</v>
      </c>
      <c r="AV1656" s="12" t="s">
        <v>88</v>
      </c>
      <c r="AW1656" s="12" t="s">
        <v>42</v>
      </c>
      <c r="AX1656" s="12" t="s">
        <v>81</v>
      </c>
      <c r="AY1656" s="150" t="s">
        <v>140</v>
      </c>
    </row>
    <row r="1657" spans="2:65" s="13" customFormat="1" ht="11.25">
      <c r="B1657" s="155"/>
      <c r="D1657" s="149" t="s">
        <v>151</v>
      </c>
      <c r="E1657" s="156" t="s">
        <v>79</v>
      </c>
      <c r="F1657" s="157" t="s">
        <v>91</v>
      </c>
      <c r="H1657" s="158">
        <v>2</v>
      </c>
      <c r="I1657" s="159"/>
      <c r="L1657" s="155"/>
      <c r="M1657" s="160"/>
      <c r="T1657" s="161"/>
      <c r="AT1657" s="156" t="s">
        <v>151</v>
      </c>
      <c r="AU1657" s="156" t="s">
        <v>91</v>
      </c>
      <c r="AV1657" s="13" t="s">
        <v>91</v>
      </c>
      <c r="AW1657" s="13" t="s">
        <v>42</v>
      </c>
      <c r="AX1657" s="13" t="s">
        <v>88</v>
      </c>
      <c r="AY1657" s="156" t="s">
        <v>140</v>
      </c>
    </row>
    <row r="1658" spans="2:65" s="1" customFormat="1" ht="16.5" customHeight="1">
      <c r="B1658" s="32"/>
      <c r="C1658" s="131" t="s">
        <v>1326</v>
      </c>
      <c r="D1658" s="131" t="s">
        <v>142</v>
      </c>
      <c r="E1658" s="132" t="s">
        <v>1327</v>
      </c>
      <c r="F1658" s="133" t="s">
        <v>1328</v>
      </c>
      <c r="G1658" s="134" t="s">
        <v>280</v>
      </c>
      <c r="H1658" s="135">
        <v>8</v>
      </c>
      <c r="I1658" s="136"/>
      <c r="J1658" s="137">
        <f>ROUND(I1658*H1658,2)</f>
        <v>0</v>
      </c>
      <c r="K1658" s="133" t="s">
        <v>146</v>
      </c>
      <c r="L1658" s="32"/>
      <c r="M1658" s="138" t="s">
        <v>79</v>
      </c>
      <c r="N1658" s="139" t="s">
        <v>51</v>
      </c>
      <c r="P1658" s="140">
        <f>O1658*H1658</f>
        <v>0</v>
      </c>
      <c r="Q1658" s="140">
        <v>0</v>
      </c>
      <c r="R1658" s="140">
        <f>Q1658*H1658</f>
        <v>0</v>
      </c>
      <c r="S1658" s="140">
        <v>0</v>
      </c>
      <c r="T1658" s="141">
        <f>S1658*H1658</f>
        <v>0</v>
      </c>
      <c r="AR1658" s="142" t="s">
        <v>88</v>
      </c>
      <c r="AT1658" s="142" t="s">
        <v>142</v>
      </c>
      <c r="AU1658" s="142" t="s">
        <v>91</v>
      </c>
      <c r="AY1658" s="16" t="s">
        <v>140</v>
      </c>
      <c r="BE1658" s="143">
        <f>IF(N1658="základní",J1658,0)</f>
        <v>0</v>
      </c>
      <c r="BF1658" s="143">
        <f>IF(N1658="snížená",J1658,0)</f>
        <v>0</v>
      </c>
      <c r="BG1658" s="143">
        <f>IF(N1658="zákl. přenesená",J1658,0)</f>
        <v>0</v>
      </c>
      <c r="BH1658" s="143">
        <f>IF(N1658="sníž. přenesená",J1658,0)</f>
        <v>0</v>
      </c>
      <c r="BI1658" s="143">
        <f>IF(N1658="nulová",J1658,0)</f>
        <v>0</v>
      </c>
      <c r="BJ1658" s="16" t="s">
        <v>88</v>
      </c>
      <c r="BK1658" s="143">
        <f>ROUND(I1658*H1658,2)</f>
        <v>0</v>
      </c>
      <c r="BL1658" s="16" t="s">
        <v>88</v>
      </c>
      <c r="BM1658" s="142" t="s">
        <v>1329</v>
      </c>
    </row>
    <row r="1659" spans="2:65" s="1" customFormat="1" ht="11.25">
      <c r="B1659" s="32"/>
      <c r="D1659" s="144" t="s">
        <v>149</v>
      </c>
      <c r="F1659" s="145" t="s">
        <v>1330</v>
      </c>
      <c r="I1659" s="146"/>
      <c r="L1659" s="32"/>
      <c r="M1659" s="147"/>
      <c r="T1659" s="53"/>
      <c r="AT1659" s="16" t="s">
        <v>149</v>
      </c>
      <c r="AU1659" s="16" t="s">
        <v>91</v>
      </c>
    </row>
    <row r="1660" spans="2:65" s="12" customFormat="1" ht="11.25">
      <c r="B1660" s="148"/>
      <c r="D1660" s="149" t="s">
        <v>151</v>
      </c>
      <c r="E1660" s="150" t="s">
        <v>79</v>
      </c>
      <c r="F1660" s="151" t="s">
        <v>152</v>
      </c>
      <c r="H1660" s="150" t="s">
        <v>79</v>
      </c>
      <c r="I1660" s="152"/>
      <c r="L1660" s="148"/>
      <c r="M1660" s="153"/>
      <c r="T1660" s="154"/>
      <c r="AT1660" s="150" t="s">
        <v>151</v>
      </c>
      <c r="AU1660" s="150" t="s">
        <v>91</v>
      </c>
      <c r="AV1660" s="12" t="s">
        <v>88</v>
      </c>
      <c r="AW1660" s="12" t="s">
        <v>42</v>
      </c>
      <c r="AX1660" s="12" t="s">
        <v>81</v>
      </c>
      <c r="AY1660" s="150" t="s">
        <v>140</v>
      </c>
    </row>
    <row r="1661" spans="2:65" s="12" customFormat="1" ht="11.25">
      <c r="B1661" s="148"/>
      <c r="D1661" s="149" t="s">
        <v>151</v>
      </c>
      <c r="E1661" s="150" t="s">
        <v>79</v>
      </c>
      <c r="F1661" s="151" t="s">
        <v>1331</v>
      </c>
      <c r="H1661" s="150" t="s">
        <v>79</v>
      </c>
      <c r="I1661" s="152"/>
      <c r="L1661" s="148"/>
      <c r="M1661" s="153"/>
      <c r="T1661" s="154"/>
      <c r="AT1661" s="150" t="s">
        <v>151</v>
      </c>
      <c r="AU1661" s="150" t="s">
        <v>91</v>
      </c>
      <c r="AV1661" s="12" t="s">
        <v>88</v>
      </c>
      <c r="AW1661" s="12" t="s">
        <v>42</v>
      </c>
      <c r="AX1661" s="12" t="s">
        <v>81</v>
      </c>
      <c r="AY1661" s="150" t="s">
        <v>140</v>
      </c>
    </row>
    <row r="1662" spans="2:65" s="13" customFormat="1" ht="11.25">
      <c r="B1662" s="155"/>
      <c r="D1662" s="149" t="s">
        <v>151</v>
      </c>
      <c r="E1662" s="156" t="s">
        <v>79</v>
      </c>
      <c r="F1662" s="157" t="s">
        <v>174</v>
      </c>
      <c r="H1662" s="158">
        <v>8</v>
      </c>
      <c r="I1662" s="159"/>
      <c r="L1662" s="155"/>
      <c r="M1662" s="160"/>
      <c r="T1662" s="161"/>
      <c r="AT1662" s="156" t="s">
        <v>151</v>
      </c>
      <c r="AU1662" s="156" t="s">
        <v>91</v>
      </c>
      <c r="AV1662" s="13" t="s">
        <v>91</v>
      </c>
      <c r="AW1662" s="13" t="s">
        <v>42</v>
      </c>
      <c r="AX1662" s="13" t="s">
        <v>88</v>
      </c>
      <c r="AY1662" s="156" t="s">
        <v>140</v>
      </c>
    </row>
    <row r="1663" spans="2:65" s="1" customFormat="1" ht="62.65" customHeight="1">
      <c r="B1663" s="32"/>
      <c r="C1663" s="131" t="s">
        <v>1332</v>
      </c>
      <c r="D1663" s="131" t="s">
        <v>142</v>
      </c>
      <c r="E1663" s="132" t="s">
        <v>1333</v>
      </c>
      <c r="F1663" s="133" t="s">
        <v>1334</v>
      </c>
      <c r="G1663" s="134" t="s">
        <v>280</v>
      </c>
      <c r="H1663" s="135">
        <v>1</v>
      </c>
      <c r="I1663" s="136"/>
      <c r="J1663" s="137">
        <f>ROUND(I1663*H1663,2)</f>
        <v>0</v>
      </c>
      <c r="K1663" s="133" t="s">
        <v>146</v>
      </c>
      <c r="L1663" s="32"/>
      <c r="M1663" s="138" t="s">
        <v>79</v>
      </c>
      <c r="N1663" s="139" t="s">
        <v>51</v>
      </c>
      <c r="P1663" s="140">
        <f>O1663*H1663</f>
        <v>0</v>
      </c>
      <c r="Q1663" s="140">
        <v>0</v>
      </c>
      <c r="R1663" s="140">
        <f>Q1663*H1663</f>
        <v>0</v>
      </c>
      <c r="S1663" s="140">
        <v>0</v>
      </c>
      <c r="T1663" s="141">
        <f>S1663*H1663</f>
        <v>0</v>
      </c>
      <c r="AR1663" s="142" t="s">
        <v>88</v>
      </c>
      <c r="AT1663" s="142" t="s">
        <v>142</v>
      </c>
      <c r="AU1663" s="142" t="s">
        <v>91</v>
      </c>
      <c r="AY1663" s="16" t="s">
        <v>140</v>
      </c>
      <c r="BE1663" s="143">
        <f>IF(N1663="základní",J1663,0)</f>
        <v>0</v>
      </c>
      <c r="BF1663" s="143">
        <f>IF(N1663="snížená",J1663,0)</f>
        <v>0</v>
      </c>
      <c r="BG1663" s="143">
        <f>IF(N1663="zákl. přenesená",J1663,0)</f>
        <v>0</v>
      </c>
      <c r="BH1663" s="143">
        <f>IF(N1663="sníž. přenesená",J1663,0)</f>
        <v>0</v>
      </c>
      <c r="BI1663" s="143">
        <f>IF(N1663="nulová",J1663,0)</f>
        <v>0</v>
      </c>
      <c r="BJ1663" s="16" t="s">
        <v>88</v>
      </c>
      <c r="BK1663" s="143">
        <f>ROUND(I1663*H1663,2)</f>
        <v>0</v>
      </c>
      <c r="BL1663" s="16" t="s">
        <v>88</v>
      </c>
      <c r="BM1663" s="142" t="s">
        <v>1335</v>
      </c>
    </row>
    <row r="1664" spans="2:65" s="1" customFormat="1" ht="11.25">
      <c r="B1664" s="32"/>
      <c r="D1664" s="144" t="s">
        <v>149</v>
      </c>
      <c r="F1664" s="145" t="s">
        <v>1336</v>
      </c>
      <c r="I1664" s="146"/>
      <c r="L1664" s="32"/>
      <c r="M1664" s="147"/>
      <c r="T1664" s="53"/>
      <c r="AT1664" s="16" t="s">
        <v>149</v>
      </c>
      <c r="AU1664" s="16" t="s">
        <v>91</v>
      </c>
    </row>
    <row r="1665" spans="2:65" s="12" customFormat="1" ht="11.25">
      <c r="B1665" s="148"/>
      <c r="D1665" s="149" t="s">
        <v>151</v>
      </c>
      <c r="E1665" s="150" t="s">
        <v>79</v>
      </c>
      <c r="F1665" s="151" t="s">
        <v>152</v>
      </c>
      <c r="H1665" s="150" t="s">
        <v>79</v>
      </c>
      <c r="I1665" s="152"/>
      <c r="L1665" s="148"/>
      <c r="M1665" s="153"/>
      <c r="T1665" s="154"/>
      <c r="AT1665" s="150" t="s">
        <v>151</v>
      </c>
      <c r="AU1665" s="150" t="s">
        <v>91</v>
      </c>
      <c r="AV1665" s="12" t="s">
        <v>88</v>
      </c>
      <c r="AW1665" s="12" t="s">
        <v>42</v>
      </c>
      <c r="AX1665" s="12" t="s">
        <v>81</v>
      </c>
      <c r="AY1665" s="150" t="s">
        <v>140</v>
      </c>
    </row>
    <row r="1666" spans="2:65" s="12" customFormat="1" ht="11.25">
      <c r="B1666" s="148"/>
      <c r="D1666" s="149" t="s">
        <v>151</v>
      </c>
      <c r="E1666" s="150" t="s">
        <v>79</v>
      </c>
      <c r="F1666" s="151" t="s">
        <v>1337</v>
      </c>
      <c r="H1666" s="150" t="s">
        <v>79</v>
      </c>
      <c r="I1666" s="152"/>
      <c r="L1666" s="148"/>
      <c r="M1666" s="153"/>
      <c r="T1666" s="154"/>
      <c r="AT1666" s="150" t="s">
        <v>151</v>
      </c>
      <c r="AU1666" s="150" t="s">
        <v>91</v>
      </c>
      <c r="AV1666" s="12" t="s">
        <v>88</v>
      </c>
      <c r="AW1666" s="12" t="s">
        <v>42</v>
      </c>
      <c r="AX1666" s="12" t="s">
        <v>81</v>
      </c>
      <c r="AY1666" s="150" t="s">
        <v>140</v>
      </c>
    </row>
    <row r="1667" spans="2:65" s="13" customFormat="1" ht="11.25">
      <c r="B1667" s="155"/>
      <c r="D1667" s="149" t="s">
        <v>151</v>
      </c>
      <c r="E1667" s="156" t="s">
        <v>79</v>
      </c>
      <c r="F1667" s="157" t="s">
        <v>88</v>
      </c>
      <c r="H1667" s="158">
        <v>1</v>
      </c>
      <c r="I1667" s="159"/>
      <c r="L1667" s="155"/>
      <c r="M1667" s="160"/>
      <c r="T1667" s="161"/>
      <c r="AT1667" s="156" t="s">
        <v>151</v>
      </c>
      <c r="AU1667" s="156" t="s">
        <v>91</v>
      </c>
      <c r="AV1667" s="13" t="s">
        <v>91</v>
      </c>
      <c r="AW1667" s="13" t="s">
        <v>42</v>
      </c>
      <c r="AX1667" s="13" t="s">
        <v>88</v>
      </c>
      <c r="AY1667" s="156" t="s">
        <v>140</v>
      </c>
    </row>
    <row r="1668" spans="2:65" s="1" customFormat="1" ht="62.65" customHeight="1">
      <c r="B1668" s="32"/>
      <c r="C1668" s="131" t="s">
        <v>1338</v>
      </c>
      <c r="D1668" s="131" t="s">
        <v>142</v>
      </c>
      <c r="E1668" s="132" t="s">
        <v>1339</v>
      </c>
      <c r="F1668" s="133" t="s">
        <v>1340</v>
      </c>
      <c r="G1668" s="134" t="s">
        <v>280</v>
      </c>
      <c r="H1668" s="135">
        <v>8</v>
      </c>
      <c r="I1668" s="136"/>
      <c r="J1668" s="137">
        <f>ROUND(I1668*H1668,2)</f>
        <v>0</v>
      </c>
      <c r="K1668" s="133" t="s">
        <v>146</v>
      </c>
      <c r="L1668" s="32"/>
      <c r="M1668" s="138" t="s">
        <v>79</v>
      </c>
      <c r="N1668" s="139" t="s">
        <v>51</v>
      </c>
      <c r="P1668" s="140">
        <f>O1668*H1668</f>
        <v>0</v>
      </c>
      <c r="Q1668" s="140">
        <v>0</v>
      </c>
      <c r="R1668" s="140">
        <f>Q1668*H1668</f>
        <v>0</v>
      </c>
      <c r="S1668" s="140">
        <v>0</v>
      </c>
      <c r="T1668" s="141">
        <f>S1668*H1668</f>
        <v>0</v>
      </c>
      <c r="AR1668" s="142" t="s">
        <v>88</v>
      </c>
      <c r="AT1668" s="142" t="s">
        <v>142</v>
      </c>
      <c r="AU1668" s="142" t="s">
        <v>91</v>
      </c>
      <c r="AY1668" s="16" t="s">
        <v>140</v>
      </c>
      <c r="BE1668" s="143">
        <f>IF(N1668="základní",J1668,0)</f>
        <v>0</v>
      </c>
      <c r="BF1668" s="143">
        <f>IF(N1668="snížená",J1668,0)</f>
        <v>0</v>
      </c>
      <c r="BG1668" s="143">
        <f>IF(N1668="zákl. přenesená",J1668,0)</f>
        <v>0</v>
      </c>
      <c r="BH1668" s="143">
        <f>IF(N1668="sníž. přenesená",J1668,0)</f>
        <v>0</v>
      </c>
      <c r="BI1668" s="143">
        <f>IF(N1668="nulová",J1668,0)</f>
        <v>0</v>
      </c>
      <c r="BJ1668" s="16" t="s">
        <v>88</v>
      </c>
      <c r="BK1668" s="143">
        <f>ROUND(I1668*H1668,2)</f>
        <v>0</v>
      </c>
      <c r="BL1668" s="16" t="s">
        <v>88</v>
      </c>
      <c r="BM1668" s="142" t="s">
        <v>1341</v>
      </c>
    </row>
    <row r="1669" spans="2:65" s="1" customFormat="1" ht="11.25">
      <c r="B1669" s="32"/>
      <c r="D1669" s="144" t="s">
        <v>149</v>
      </c>
      <c r="F1669" s="145" t="s">
        <v>1342</v>
      </c>
      <c r="I1669" s="146"/>
      <c r="L1669" s="32"/>
      <c r="M1669" s="147"/>
      <c r="T1669" s="53"/>
      <c r="AT1669" s="16" t="s">
        <v>149</v>
      </c>
      <c r="AU1669" s="16" t="s">
        <v>91</v>
      </c>
    </row>
    <row r="1670" spans="2:65" s="12" customFormat="1" ht="11.25">
      <c r="B1670" s="148"/>
      <c r="D1670" s="149" t="s">
        <v>151</v>
      </c>
      <c r="E1670" s="150" t="s">
        <v>79</v>
      </c>
      <c r="F1670" s="151" t="s">
        <v>152</v>
      </c>
      <c r="H1670" s="150" t="s">
        <v>79</v>
      </c>
      <c r="I1670" s="152"/>
      <c r="L1670" s="148"/>
      <c r="M1670" s="153"/>
      <c r="T1670" s="154"/>
      <c r="AT1670" s="150" t="s">
        <v>151</v>
      </c>
      <c r="AU1670" s="150" t="s">
        <v>91</v>
      </c>
      <c r="AV1670" s="12" t="s">
        <v>88</v>
      </c>
      <c r="AW1670" s="12" t="s">
        <v>42</v>
      </c>
      <c r="AX1670" s="12" t="s">
        <v>81</v>
      </c>
      <c r="AY1670" s="150" t="s">
        <v>140</v>
      </c>
    </row>
    <row r="1671" spans="2:65" s="12" customFormat="1" ht="11.25">
      <c r="B1671" s="148"/>
      <c r="D1671" s="149" t="s">
        <v>151</v>
      </c>
      <c r="E1671" s="150" t="s">
        <v>79</v>
      </c>
      <c r="F1671" s="151" t="s">
        <v>1343</v>
      </c>
      <c r="H1671" s="150" t="s">
        <v>79</v>
      </c>
      <c r="I1671" s="152"/>
      <c r="L1671" s="148"/>
      <c r="M1671" s="153"/>
      <c r="T1671" s="154"/>
      <c r="AT1671" s="150" t="s">
        <v>151</v>
      </c>
      <c r="AU1671" s="150" t="s">
        <v>91</v>
      </c>
      <c r="AV1671" s="12" t="s">
        <v>88</v>
      </c>
      <c r="AW1671" s="12" t="s">
        <v>42</v>
      </c>
      <c r="AX1671" s="12" t="s">
        <v>81</v>
      </c>
      <c r="AY1671" s="150" t="s">
        <v>140</v>
      </c>
    </row>
    <row r="1672" spans="2:65" s="13" customFormat="1" ht="11.25">
      <c r="B1672" s="155"/>
      <c r="D1672" s="149" t="s">
        <v>151</v>
      </c>
      <c r="E1672" s="156" t="s">
        <v>79</v>
      </c>
      <c r="F1672" s="157" t="s">
        <v>174</v>
      </c>
      <c r="H1672" s="158">
        <v>8</v>
      </c>
      <c r="I1672" s="159"/>
      <c r="L1672" s="155"/>
      <c r="M1672" s="160"/>
      <c r="T1672" s="161"/>
      <c r="AT1672" s="156" t="s">
        <v>151</v>
      </c>
      <c r="AU1672" s="156" t="s">
        <v>91</v>
      </c>
      <c r="AV1672" s="13" t="s">
        <v>91</v>
      </c>
      <c r="AW1672" s="13" t="s">
        <v>42</v>
      </c>
      <c r="AX1672" s="13" t="s">
        <v>88</v>
      </c>
      <c r="AY1672" s="156" t="s">
        <v>140</v>
      </c>
    </row>
    <row r="1673" spans="2:65" s="1" customFormat="1" ht="62.65" customHeight="1">
      <c r="B1673" s="32"/>
      <c r="C1673" s="131" t="s">
        <v>1344</v>
      </c>
      <c r="D1673" s="131" t="s">
        <v>142</v>
      </c>
      <c r="E1673" s="132" t="s">
        <v>1345</v>
      </c>
      <c r="F1673" s="133" t="s">
        <v>1346</v>
      </c>
      <c r="G1673" s="134" t="s">
        <v>280</v>
      </c>
      <c r="H1673" s="135">
        <v>4</v>
      </c>
      <c r="I1673" s="136"/>
      <c r="J1673" s="137">
        <f>ROUND(I1673*H1673,2)</f>
        <v>0</v>
      </c>
      <c r="K1673" s="133" t="s">
        <v>146</v>
      </c>
      <c r="L1673" s="32"/>
      <c r="M1673" s="138" t="s">
        <v>79</v>
      </c>
      <c r="N1673" s="139" t="s">
        <v>51</v>
      </c>
      <c r="P1673" s="140">
        <f>O1673*H1673</f>
        <v>0</v>
      </c>
      <c r="Q1673" s="140">
        <v>0</v>
      </c>
      <c r="R1673" s="140">
        <f>Q1673*H1673</f>
        <v>0</v>
      </c>
      <c r="S1673" s="140">
        <v>0</v>
      </c>
      <c r="T1673" s="141">
        <f>S1673*H1673</f>
        <v>0</v>
      </c>
      <c r="AR1673" s="142" t="s">
        <v>88</v>
      </c>
      <c r="AT1673" s="142" t="s">
        <v>142</v>
      </c>
      <c r="AU1673" s="142" t="s">
        <v>91</v>
      </c>
      <c r="AY1673" s="16" t="s">
        <v>140</v>
      </c>
      <c r="BE1673" s="143">
        <f>IF(N1673="základní",J1673,0)</f>
        <v>0</v>
      </c>
      <c r="BF1673" s="143">
        <f>IF(N1673="snížená",J1673,0)</f>
        <v>0</v>
      </c>
      <c r="BG1673" s="143">
        <f>IF(N1673="zákl. přenesená",J1673,0)</f>
        <v>0</v>
      </c>
      <c r="BH1673" s="143">
        <f>IF(N1673="sníž. přenesená",J1673,0)</f>
        <v>0</v>
      </c>
      <c r="BI1673" s="143">
        <f>IF(N1673="nulová",J1673,0)</f>
        <v>0</v>
      </c>
      <c r="BJ1673" s="16" t="s">
        <v>88</v>
      </c>
      <c r="BK1673" s="143">
        <f>ROUND(I1673*H1673,2)</f>
        <v>0</v>
      </c>
      <c r="BL1673" s="16" t="s">
        <v>88</v>
      </c>
      <c r="BM1673" s="142" t="s">
        <v>1347</v>
      </c>
    </row>
    <row r="1674" spans="2:65" s="1" customFormat="1" ht="11.25">
      <c r="B1674" s="32"/>
      <c r="D1674" s="144" t="s">
        <v>149</v>
      </c>
      <c r="F1674" s="145" t="s">
        <v>1348</v>
      </c>
      <c r="I1674" s="146"/>
      <c r="L1674" s="32"/>
      <c r="M1674" s="147"/>
      <c r="T1674" s="53"/>
      <c r="AT1674" s="16" t="s">
        <v>149</v>
      </c>
      <c r="AU1674" s="16" t="s">
        <v>91</v>
      </c>
    </row>
    <row r="1675" spans="2:65" s="12" customFormat="1" ht="11.25">
      <c r="B1675" s="148"/>
      <c r="D1675" s="149" t="s">
        <v>151</v>
      </c>
      <c r="E1675" s="150" t="s">
        <v>79</v>
      </c>
      <c r="F1675" s="151" t="s">
        <v>152</v>
      </c>
      <c r="H1675" s="150" t="s">
        <v>79</v>
      </c>
      <c r="I1675" s="152"/>
      <c r="L1675" s="148"/>
      <c r="M1675" s="153"/>
      <c r="T1675" s="154"/>
      <c r="AT1675" s="150" t="s">
        <v>151</v>
      </c>
      <c r="AU1675" s="150" t="s">
        <v>91</v>
      </c>
      <c r="AV1675" s="12" t="s">
        <v>88</v>
      </c>
      <c r="AW1675" s="12" t="s">
        <v>42</v>
      </c>
      <c r="AX1675" s="12" t="s">
        <v>81</v>
      </c>
      <c r="AY1675" s="150" t="s">
        <v>140</v>
      </c>
    </row>
    <row r="1676" spans="2:65" s="12" customFormat="1" ht="11.25">
      <c r="B1676" s="148"/>
      <c r="D1676" s="149" t="s">
        <v>151</v>
      </c>
      <c r="E1676" s="150" t="s">
        <v>79</v>
      </c>
      <c r="F1676" s="151" t="s">
        <v>1349</v>
      </c>
      <c r="H1676" s="150" t="s">
        <v>79</v>
      </c>
      <c r="I1676" s="152"/>
      <c r="L1676" s="148"/>
      <c r="M1676" s="153"/>
      <c r="T1676" s="154"/>
      <c r="AT1676" s="150" t="s">
        <v>151</v>
      </c>
      <c r="AU1676" s="150" t="s">
        <v>91</v>
      </c>
      <c r="AV1676" s="12" t="s">
        <v>88</v>
      </c>
      <c r="AW1676" s="12" t="s">
        <v>42</v>
      </c>
      <c r="AX1676" s="12" t="s">
        <v>81</v>
      </c>
      <c r="AY1676" s="150" t="s">
        <v>140</v>
      </c>
    </row>
    <row r="1677" spans="2:65" s="13" customFormat="1" ht="11.25">
      <c r="B1677" s="155"/>
      <c r="D1677" s="149" t="s">
        <v>151</v>
      </c>
      <c r="E1677" s="156" t="s">
        <v>79</v>
      </c>
      <c r="F1677" s="157" t="s">
        <v>147</v>
      </c>
      <c r="H1677" s="158">
        <v>4</v>
      </c>
      <c r="I1677" s="159"/>
      <c r="L1677" s="155"/>
      <c r="M1677" s="160"/>
      <c r="T1677" s="161"/>
      <c r="AT1677" s="156" t="s">
        <v>151</v>
      </c>
      <c r="AU1677" s="156" t="s">
        <v>91</v>
      </c>
      <c r="AV1677" s="13" t="s">
        <v>91</v>
      </c>
      <c r="AW1677" s="13" t="s">
        <v>42</v>
      </c>
      <c r="AX1677" s="13" t="s">
        <v>88</v>
      </c>
      <c r="AY1677" s="156" t="s">
        <v>140</v>
      </c>
    </row>
    <row r="1678" spans="2:65" s="1" customFormat="1" ht="66.75" customHeight="1">
      <c r="B1678" s="32"/>
      <c r="C1678" s="131" t="s">
        <v>1350</v>
      </c>
      <c r="D1678" s="131" t="s">
        <v>142</v>
      </c>
      <c r="E1678" s="132" t="s">
        <v>1351</v>
      </c>
      <c r="F1678" s="133" t="s">
        <v>1352</v>
      </c>
      <c r="G1678" s="134" t="s">
        <v>280</v>
      </c>
      <c r="H1678" s="135">
        <v>2</v>
      </c>
      <c r="I1678" s="136"/>
      <c r="J1678" s="137">
        <f>ROUND(I1678*H1678,2)</f>
        <v>0</v>
      </c>
      <c r="K1678" s="133" t="s">
        <v>146</v>
      </c>
      <c r="L1678" s="32"/>
      <c r="M1678" s="138" t="s">
        <v>79</v>
      </c>
      <c r="N1678" s="139" t="s">
        <v>51</v>
      </c>
      <c r="P1678" s="140">
        <f>O1678*H1678</f>
        <v>0</v>
      </c>
      <c r="Q1678" s="140">
        <v>0</v>
      </c>
      <c r="R1678" s="140">
        <f>Q1678*H1678</f>
        <v>0</v>
      </c>
      <c r="S1678" s="140">
        <v>0</v>
      </c>
      <c r="T1678" s="141">
        <f>S1678*H1678</f>
        <v>0</v>
      </c>
      <c r="AR1678" s="142" t="s">
        <v>88</v>
      </c>
      <c r="AT1678" s="142" t="s">
        <v>142</v>
      </c>
      <c r="AU1678" s="142" t="s">
        <v>91</v>
      </c>
      <c r="AY1678" s="16" t="s">
        <v>140</v>
      </c>
      <c r="BE1678" s="143">
        <f>IF(N1678="základní",J1678,0)</f>
        <v>0</v>
      </c>
      <c r="BF1678" s="143">
        <f>IF(N1678="snížená",J1678,0)</f>
        <v>0</v>
      </c>
      <c r="BG1678" s="143">
        <f>IF(N1678="zákl. přenesená",J1678,0)</f>
        <v>0</v>
      </c>
      <c r="BH1678" s="143">
        <f>IF(N1678="sníž. přenesená",J1678,0)</f>
        <v>0</v>
      </c>
      <c r="BI1678" s="143">
        <f>IF(N1678="nulová",J1678,0)</f>
        <v>0</v>
      </c>
      <c r="BJ1678" s="16" t="s">
        <v>88</v>
      </c>
      <c r="BK1678" s="143">
        <f>ROUND(I1678*H1678,2)</f>
        <v>0</v>
      </c>
      <c r="BL1678" s="16" t="s">
        <v>88</v>
      </c>
      <c r="BM1678" s="142" t="s">
        <v>1353</v>
      </c>
    </row>
    <row r="1679" spans="2:65" s="1" customFormat="1" ht="11.25">
      <c r="B1679" s="32"/>
      <c r="D1679" s="144" t="s">
        <v>149</v>
      </c>
      <c r="F1679" s="145" t="s">
        <v>1354</v>
      </c>
      <c r="I1679" s="146"/>
      <c r="L1679" s="32"/>
      <c r="M1679" s="147"/>
      <c r="T1679" s="53"/>
      <c r="AT1679" s="16" t="s">
        <v>149</v>
      </c>
      <c r="AU1679" s="16" t="s">
        <v>91</v>
      </c>
    </row>
    <row r="1680" spans="2:65" s="12" customFormat="1" ht="11.25">
      <c r="B1680" s="148"/>
      <c r="D1680" s="149" t="s">
        <v>151</v>
      </c>
      <c r="E1680" s="150" t="s">
        <v>79</v>
      </c>
      <c r="F1680" s="151" t="s">
        <v>152</v>
      </c>
      <c r="H1680" s="150" t="s">
        <v>79</v>
      </c>
      <c r="I1680" s="152"/>
      <c r="L1680" s="148"/>
      <c r="M1680" s="153"/>
      <c r="T1680" s="154"/>
      <c r="AT1680" s="150" t="s">
        <v>151</v>
      </c>
      <c r="AU1680" s="150" t="s">
        <v>91</v>
      </c>
      <c r="AV1680" s="12" t="s">
        <v>88</v>
      </c>
      <c r="AW1680" s="12" t="s">
        <v>42</v>
      </c>
      <c r="AX1680" s="12" t="s">
        <v>81</v>
      </c>
      <c r="AY1680" s="150" t="s">
        <v>140</v>
      </c>
    </row>
    <row r="1681" spans="2:65" s="12" customFormat="1" ht="11.25">
      <c r="B1681" s="148"/>
      <c r="D1681" s="149" t="s">
        <v>151</v>
      </c>
      <c r="E1681" s="150" t="s">
        <v>79</v>
      </c>
      <c r="F1681" s="151" t="s">
        <v>1349</v>
      </c>
      <c r="H1681" s="150" t="s">
        <v>79</v>
      </c>
      <c r="I1681" s="152"/>
      <c r="L1681" s="148"/>
      <c r="M1681" s="153"/>
      <c r="T1681" s="154"/>
      <c r="AT1681" s="150" t="s">
        <v>151</v>
      </c>
      <c r="AU1681" s="150" t="s">
        <v>91</v>
      </c>
      <c r="AV1681" s="12" t="s">
        <v>88</v>
      </c>
      <c r="AW1681" s="12" t="s">
        <v>42</v>
      </c>
      <c r="AX1681" s="12" t="s">
        <v>81</v>
      </c>
      <c r="AY1681" s="150" t="s">
        <v>140</v>
      </c>
    </row>
    <row r="1682" spans="2:65" s="13" customFormat="1" ht="11.25">
      <c r="B1682" s="155"/>
      <c r="D1682" s="149" t="s">
        <v>151</v>
      </c>
      <c r="E1682" s="156" t="s">
        <v>79</v>
      </c>
      <c r="F1682" s="157" t="s">
        <v>91</v>
      </c>
      <c r="H1682" s="158">
        <v>2</v>
      </c>
      <c r="I1682" s="159"/>
      <c r="L1682" s="155"/>
      <c r="M1682" s="160"/>
      <c r="T1682" s="161"/>
      <c r="AT1682" s="156" t="s">
        <v>151</v>
      </c>
      <c r="AU1682" s="156" t="s">
        <v>91</v>
      </c>
      <c r="AV1682" s="13" t="s">
        <v>91</v>
      </c>
      <c r="AW1682" s="13" t="s">
        <v>42</v>
      </c>
      <c r="AX1682" s="13" t="s">
        <v>88</v>
      </c>
      <c r="AY1682" s="156" t="s">
        <v>140</v>
      </c>
    </row>
    <row r="1683" spans="2:65" s="1" customFormat="1" ht="24.2" customHeight="1">
      <c r="B1683" s="32"/>
      <c r="C1683" s="131" t="s">
        <v>1355</v>
      </c>
      <c r="D1683" s="131" t="s">
        <v>142</v>
      </c>
      <c r="E1683" s="132" t="s">
        <v>1356</v>
      </c>
      <c r="F1683" s="133" t="s">
        <v>1357</v>
      </c>
      <c r="G1683" s="134" t="s">
        <v>280</v>
      </c>
      <c r="H1683" s="135">
        <v>2</v>
      </c>
      <c r="I1683" s="136"/>
      <c r="J1683" s="137">
        <f>ROUND(I1683*H1683,2)</f>
        <v>0</v>
      </c>
      <c r="K1683" s="133" t="s">
        <v>289</v>
      </c>
      <c r="L1683" s="32"/>
      <c r="M1683" s="138" t="s">
        <v>79</v>
      </c>
      <c r="N1683" s="139" t="s">
        <v>51</v>
      </c>
      <c r="P1683" s="140">
        <f>O1683*H1683</f>
        <v>0</v>
      </c>
      <c r="Q1683" s="140">
        <v>0</v>
      </c>
      <c r="R1683" s="140">
        <f>Q1683*H1683</f>
        <v>0</v>
      </c>
      <c r="S1683" s="140">
        <v>0</v>
      </c>
      <c r="T1683" s="141">
        <f>S1683*H1683</f>
        <v>0</v>
      </c>
      <c r="AR1683" s="142" t="s">
        <v>88</v>
      </c>
      <c r="AT1683" s="142" t="s">
        <v>142</v>
      </c>
      <c r="AU1683" s="142" t="s">
        <v>91</v>
      </c>
      <c r="AY1683" s="16" t="s">
        <v>140</v>
      </c>
      <c r="BE1683" s="143">
        <f>IF(N1683="základní",J1683,0)</f>
        <v>0</v>
      </c>
      <c r="BF1683" s="143">
        <f>IF(N1683="snížená",J1683,0)</f>
        <v>0</v>
      </c>
      <c r="BG1683" s="143">
        <f>IF(N1683="zákl. přenesená",J1683,0)</f>
        <v>0</v>
      </c>
      <c r="BH1683" s="143">
        <f>IF(N1683="sníž. přenesená",J1683,0)</f>
        <v>0</v>
      </c>
      <c r="BI1683" s="143">
        <f>IF(N1683="nulová",J1683,0)</f>
        <v>0</v>
      </c>
      <c r="BJ1683" s="16" t="s">
        <v>88</v>
      </c>
      <c r="BK1683" s="143">
        <f>ROUND(I1683*H1683,2)</f>
        <v>0</v>
      </c>
      <c r="BL1683" s="16" t="s">
        <v>88</v>
      </c>
      <c r="BM1683" s="142" t="s">
        <v>1358</v>
      </c>
    </row>
    <row r="1684" spans="2:65" s="12" customFormat="1" ht="11.25">
      <c r="B1684" s="148"/>
      <c r="D1684" s="149" t="s">
        <v>151</v>
      </c>
      <c r="E1684" s="150" t="s">
        <v>79</v>
      </c>
      <c r="F1684" s="151" t="s">
        <v>152</v>
      </c>
      <c r="H1684" s="150" t="s">
        <v>79</v>
      </c>
      <c r="I1684" s="152"/>
      <c r="L1684" s="148"/>
      <c r="M1684" s="153"/>
      <c r="T1684" s="154"/>
      <c r="AT1684" s="150" t="s">
        <v>151</v>
      </c>
      <c r="AU1684" s="150" t="s">
        <v>91</v>
      </c>
      <c r="AV1684" s="12" t="s">
        <v>88</v>
      </c>
      <c r="AW1684" s="12" t="s">
        <v>42</v>
      </c>
      <c r="AX1684" s="12" t="s">
        <v>81</v>
      </c>
      <c r="AY1684" s="150" t="s">
        <v>140</v>
      </c>
    </row>
    <row r="1685" spans="2:65" s="12" customFormat="1" ht="22.5">
      <c r="B1685" s="148"/>
      <c r="D1685" s="149" t="s">
        <v>151</v>
      </c>
      <c r="E1685" s="150" t="s">
        <v>79</v>
      </c>
      <c r="F1685" s="151" t="s">
        <v>1359</v>
      </c>
      <c r="H1685" s="150" t="s">
        <v>79</v>
      </c>
      <c r="I1685" s="152"/>
      <c r="L1685" s="148"/>
      <c r="M1685" s="153"/>
      <c r="T1685" s="154"/>
      <c r="AT1685" s="150" t="s">
        <v>151</v>
      </c>
      <c r="AU1685" s="150" t="s">
        <v>91</v>
      </c>
      <c r="AV1685" s="12" t="s">
        <v>88</v>
      </c>
      <c r="AW1685" s="12" t="s">
        <v>42</v>
      </c>
      <c r="AX1685" s="12" t="s">
        <v>81</v>
      </c>
      <c r="AY1685" s="150" t="s">
        <v>140</v>
      </c>
    </row>
    <row r="1686" spans="2:65" s="13" customFormat="1" ht="11.25">
      <c r="B1686" s="155"/>
      <c r="D1686" s="149" t="s">
        <v>151</v>
      </c>
      <c r="E1686" s="156" t="s">
        <v>79</v>
      </c>
      <c r="F1686" s="157" t="s">
        <v>91</v>
      </c>
      <c r="H1686" s="158">
        <v>2</v>
      </c>
      <c r="I1686" s="159"/>
      <c r="L1686" s="155"/>
      <c r="M1686" s="160"/>
      <c r="T1686" s="161"/>
      <c r="AT1686" s="156" t="s">
        <v>151</v>
      </c>
      <c r="AU1686" s="156" t="s">
        <v>91</v>
      </c>
      <c r="AV1686" s="13" t="s">
        <v>91</v>
      </c>
      <c r="AW1686" s="13" t="s">
        <v>42</v>
      </c>
      <c r="AX1686" s="13" t="s">
        <v>88</v>
      </c>
      <c r="AY1686" s="156" t="s">
        <v>140</v>
      </c>
    </row>
    <row r="1687" spans="2:65" s="1" customFormat="1" ht="16.5" customHeight="1">
      <c r="B1687" s="32"/>
      <c r="C1687" s="131" t="s">
        <v>1360</v>
      </c>
      <c r="D1687" s="131" t="s">
        <v>142</v>
      </c>
      <c r="E1687" s="132" t="s">
        <v>1361</v>
      </c>
      <c r="F1687" s="133" t="s">
        <v>1362</v>
      </c>
      <c r="G1687" s="134" t="s">
        <v>280</v>
      </c>
      <c r="H1687" s="135">
        <v>1</v>
      </c>
      <c r="I1687" s="136"/>
      <c r="J1687" s="137">
        <f>ROUND(I1687*H1687,2)</f>
        <v>0</v>
      </c>
      <c r="K1687" s="133" t="s">
        <v>289</v>
      </c>
      <c r="L1687" s="32"/>
      <c r="M1687" s="138" t="s">
        <v>79</v>
      </c>
      <c r="N1687" s="139" t="s">
        <v>51</v>
      </c>
      <c r="P1687" s="140">
        <f>O1687*H1687</f>
        <v>0</v>
      </c>
      <c r="Q1687" s="140">
        <v>0</v>
      </c>
      <c r="R1687" s="140">
        <f>Q1687*H1687</f>
        <v>0</v>
      </c>
      <c r="S1687" s="140">
        <v>0</v>
      </c>
      <c r="T1687" s="141">
        <f>S1687*H1687</f>
        <v>0</v>
      </c>
      <c r="AR1687" s="142" t="s">
        <v>88</v>
      </c>
      <c r="AT1687" s="142" t="s">
        <v>142</v>
      </c>
      <c r="AU1687" s="142" t="s">
        <v>91</v>
      </c>
      <c r="AY1687" s="16" t="s">
        <v>140</v>
      </c>
      <c r="BE1687" s="143">
        <f>IF(N1687="základní",J1687,0)</f>
        <v>0</v>
      </c>
      <c r="BF1687" s="143">
        <f>IF(N1687="snížená",J1687,0)</f>
        <v>0</v>
      </c>
      <c r="BG1687" s="143">
        <f>IF(N1687="zákl. přenesená",J1687,0)</f>
        <v>0</v>
      </c>
      <c r="BH1687" s="143">
        <f>IF(N1687="sníž. přenesená",J1687,0)</f>
        <v>0</v>
      </c>
      <c r="BI1687" s="143">
        <f>IF(N1687="nulová",J1687,0)</f>
        <v>0</v>
      </c>
      <c r="BJ1687" s="16" t="s">
        <v>88</v>
      </c>
      <c r="BK1687" s="143">
        <f>ROUND(I1687*H1687,2)</f>
        <v>0</v>
      </c>
      <c r="BL1687" s="16" t="s">
        <v>88</v>
      </c>
      <c r="BM1687" s="142" t="s">
        <v>1363</v>
      </c>
    </row>
    <row r="1688" spans="2:65" s="12" customFormat="1" ht="11.25">
      <c r="B1688" s="148"/>
      <c r="D1688" s="149" t="s">
        <v>151</v>
      </c>
      <c r="E1688" s="150" t="s">
        <v>79</v>
      </c>
      <c r="F1688" s="151" t="s">
        <v>152</v>
      </c>
      <c r="H1688" s="150" t="s">
        <v>79</v>
      </c>
      <c r="I1688" s="152"/>
      <c r="L1688" s="148"/>
      <c r="M1688" s="153"/>
      <c r="T1688" s="154"/>
      <c r="AT1688" s="150" t="s">
        <v>151</v>
      </c>
      <c r="AU1688" s="150" t="s">
        <v>91</v>
      </c>
      <c r="AV1688" s="12" t="s">
        <v>88</v>
      </c>
      <c r="AW1688" s="12" t="s">
        <v>42</v>
      </c>
      <c r="AX1688" s="12" t="s">
        <v>81</v>
      </c>
      <c r="AY1688" s="150" t="s">
        <v>140</v>
      </c>
    </row>
    <row r="1689" spans="2:65" s="12" customFormat="1" ht="11.25">
      <c r="B1689" s="148"/>
      <c r="D1689" s="149" t="s">
        <v>151</v>
      </c>
      <c r="E1689" s="150" t="s">
        <v>79</v>
      </c>
      <c r="F1689" s="151" t="s">
        <v>1364</v>
      </c>
      <c r="H1689" s="150" t="s">
        <v>79</v>
      </c>
      <c r="I1689" s="152"/>
      <c r="L1689" s="148"/>
      <c r="M1689" s="153"/>
      <c r="T1689" s="154"/>
      <c r="AT1689" s="150" t="s">
        <v>151</v>
      </c>
      <c r="AU1689" s="150" t="s">
        <v>91</v>
      </c>
      <c r="AV1689" s="12" t="s">
        <v>88</v>
      </c>
      <c r="AW1689" s="12" t="s">
        <v>42</v>
      </c>
      <c r="AX1689" s="12" t="s">
        <v>81</v>
      </c>
      <c r="AY1689" s="150" t="s">
        <v>140</v>
      </c>
    </row>
    <row r="1690" spans="2:65" s="13" customFormat="1" ht="11.25">
      <c r="B1690" s="155"/>
      <c r="D1690" s="149" t="s">
        <v>151</v>
      </c>
      <c r="E1690" s="156" t="s">
        <v>79</v>
      </c>
      <c r="F1690" s="157" t="s">
        <v>88</v>
      </c>
      <c r="H1690" s="158">
        <v>1</v>
      </c>
      <c r="I1690" s="159"/>
      <c r="L1690" s="155"/>
      <c r="M1690" s="160"/>
      <c r="T1690" s="161"/>
      <c r="AT1690" s="156" t="s">
        <v>151</v>
      </c>
      <c r="AU1690" s="156" t="s">
        <v>91</v>
      </c>
      <c r="AV1690" s="13" t="s">
        <v>91</v>
      </c>
      <c r="AW1690" s="13" t="s">
        <v>42</v>
      </c>
      <c r="AX1690" s="13" t="s">
        <v>88</v>
      </c>
      <c r="AY1690" s="156" t="s">
        <v>140</v>
      </c>
    </row>
    <row r="1691" spans="2:65" s="1" customFormat="1" ht="37.9" customHeight="1">
      <c r="B1691" s="32"/>
      <c r="C1691" s="131" t="s">
        <v>1365</v>
      </c>
      <c r="D1691" s="131" t="s">
        <v>142</v>
      </c>
      <c r="E1691" s="132" t="s">
        <v>1366</v>
      </c>
      <c r="F1691" s="133" t="s">
        <v>1367</v>
      </c>
      <c r="G1691" s="134" t="s">
        <v>280</v>
      </c>
      <c r="H1691" s="135">
        <v>4</v>
      </c>
      <c r="I1691" s="136"/>
      <c r="J1691" s="137">
        <f>ROUND(I1691*H1691,2)</f>
        <v>0</v>
      </c>
      <c r="K1691" s="133" t="s">
        <v>146</v>
      </c>
      <c r="L1691" s="32"/>
      <c r="M1691" s="138" t="s">
        <v>79</v>
      </c>
      <c r="N1691" s="139" t="s">
        <v>51</v>
      </c>
      <c r="P1691" s="140">
        <f>O1691*H1691</f>
        <v>0</v>
      </c>
      <c r="Q1691" s="140">
        <v>0</v>
      </c>
      <c r="R1691" s="140">
        <f>Q1691*H1691</f>
        <v>0</v>
      </c>
      <c r="S1691" s="140">
        <v>0</v>
      </c>
      <c r="T1691" s="141">
        <f>S1691*H1691</f>
        <v>0</v>
      </c>
      <c r="AR1691" s="142" t="s">
        <v>88</v>
      </c>
      <c r="AT1691" s="142" t="s">
        <v>142</v>
      </c>
      <c r="AU1691" s="142" t="s">
        <v>91</v>
      </c>
      <c r="AY1691" s="16" t="s">
        <v>140</v>
      </c>
      <c r="BE1691" s="143">
        <f>IF(N1691="základní",J1691,0)</f>
        <v>0</v>
      </c>
      <c r="BF1691" s="143">
        <f>IF(N1691="snížená",J1691,0)</f>
        <v>0</v>
      </c>
      <c r="BG1691" s="143">
        <f>IF(N1691="zákl. přenesená",J1691,0)</f>
        <v>0</v>
      </c>
      <c r="BH1691" s="143">
        <f>IF(N1691="sníž. přenesená",J1691,0)</f>
        <v>0</v>
      </c>
      <c r="BI1691" s="143">
        <f>IF(N1691="nulová",J1691,0)</f>
        <v>0</v>
      </c>
      <c r="BJ1691" s="16" t="s">
        <v>88</v>
      </c>
      <c r="BK1691" s="143">
        <f>ROUND(I1691*H1691,2)</f>
        <v>0</v>
      </c>
      <c r="BL1691" s="16" t="s">
        <v>88</v>
      </c>
      <c r="BM1691" s="142" t="s">
        <v>1368</v>
      </c>
    </row>
    <row r="1692" spans="2:65" s="1" customFormat="1" ht="11.25">
      <c r="B1692" s="32"/>
      <c r="D1692" s="144" t="s">
        <v>149</v>
      </c>
      <c r="F1692" s="145" t="s">
        <v>1369</v>
      </c>
      <c r="I1692" s="146"/>
      <c r="L1692" s="32"/>
      <c r="M1692" s="147"/>
      <c r="T1692" s="53"/>
      <c r="AT1692" s="16" t="s">
        <v>149</v>
      </c>
      <c r="AU1692" s="16" t="s">
        <v>91</v>
      </c>
    </row>
    <row r="1693" spans="2:65" s="12" customFormat="1" ht="11.25">
      <c r="B1693" s="148"/>
      <c r="D1693" s="149" t="s">
        <v>151</v>
      </c>
      <c r="E1693" s="150" t="s">
        <v>79</v>
      </c>
      <c r="F1693" s="151" t="s">
        <v>152</v>
      </c>
      <c r="H1693" s="150" t="s">
        <v>79</v>
      </c>
      <c r="I1693" s="152"/>
      <c r="L1693" s="148"/>
      <c r="M1693" s="153"/>
      <c r="T1693" s="154"/>
      <c r="AT1693" s="150" t="s">
        <v>151</v>
      </c>
      <c r="AU1693" s="150" t="s">
        <v>91</v>
      </c>
      <c r="AV1693" s="12" t="s">
        <v>88</v>
      </c>
      <c r="AW1693" s="12" t="s">
        <v>42</v>
      </c>
      <c r="AX1693" s="12" t="s">
        <v>81</v>
      </c>
      <c r="AY1693" s="150" t="s">
        <v>140</v>
      </c>
    </row>
    <row r="1694" spans="2:65" s="12" customFormat="1" ht="11.25">
      <c r="B1694" s="148"/>
      <c r="D1694" s="149" t="s">
        <v>151</v>
      </c>
      <c r="E1694" s="150" t="s">
        <v>79</v>
      </c>
      <c r="F1694" s="151" t="s">
        <v>152</v>
      </c>
      <c r="H1694" s="150" t="s">
        <v>79</v>
      </c>
      <c r="I1694" s="152"/>
      <c r="L1694" s="148"/>
      <c r="M1694" s="153"/>
      <c r="T1694" s="154"/>
      <c r="AT1694" s="150" t="s">
        <v>151</v>
      </c>
      <c r="AU1694" s="150" t="s">
        <v>91</v>
      </c>
      <c r="AV1694" s="12" t="s">
        <v>88</v>
      </c>
      <c r="AW1694" s="12" t="s">
        <v>42</v>
      </c>
      <c r="AX1694" s="12" t="s">
        <v>81</v>
      </c>
      <c r="AY1694" s="150" t="s">
        <v>140</v>
      </c>
    </row>
    <row r="1695" spans="2:65" s="12" customFormat="1" ht="11.25">
      <c r="B1695" s="148"/>
      <c r="D1695" s="149" t="s">
        <v>151</v>
      </c>
      <c r="E1695" s="150" t="s">
        <v>79</v>
      </c>
      <c r="F1695" s="151" t="s">
        <v>1370</v>
      </c>
      <c r="H1695" s="150" t="s">
        <v>79</v>
      </c>
      <c r="I1695" s="152"/>
      <c r="L1695" s="148"/>
      <c r="M1695" s="153"/>
      <c r="T1695" s="154"/>
      <c r="AT1695" s="150" t="s">
        <v>151</v>
      </c>
      <c r="AU1695" s="150" t="s">
        <v>91</v>
      </c>
      <c r="AV1695" s="12" t="s">
        <v>88</v>
      </c>
      <c r="AW1695" s="12" t="s">
        <v>42</v>
      </c>
      <c r="AX1695" s="12" t="s">
        <v>81</v>
      </c>
      <c r="AY1695" s="150" t="s">
        <v>140</v>
      </c>
    </row>
    <row r="1696" spans="2:65" s="13" customFormat="1" ht="11.25">
      <c r="B1696" s="155"/>
      <c r="D1696" s="149" t="s">
        <v>151</v>
      </c>
      <c r="E1696" s="156" t="s">
        <v>79</v>
      </c>
      <c r="F1696" s="157" t="s">
        <v>147</v>
      </c>
      <c r="H1696" s="158">
        <v>4</v>
      </c>
      <c r="I1696" s="159"/>
      <c r="L1696" s="155"/>
      <c r="M1696" s="160"/>
      <c r="T1696" s="161"/>
      <c r="AT1696" s="156" t="s">
        <v>151</v>
      </c>
      <c r="AU1696" s="156" t="s">
        <v>91</v>
      </c>
      <c r="AV1696" s="13" t="s">
        <v>91</v>
      </c>
      <c r="AW1696" s="13" t="s">
        <v>42</v>
      </c>
      <c r="AX1696" s="13" t="s">
        <v>88</v>
      </c>
      <c r="AY1696" s="156" t="s">
        <v>140</v>
      </c>
    </row>
    <row r="1697" spans="2:65" s="1" customFormat="1" ht="24.2" customHeight="1">
      <c r="B1697" s="32"/>
      <c r="C1697" s="131" t="s">
        <v>1371</v>
      </c>
      <c r="D1697" s="131" t="s">
        <v>142</v>
      </c>
      <c r="E1697" s="132" t="s">
        <v>1372</v>
      </c>
      <c r="F1697" s="133" t="s">
        <v>1373</v>
      </c>
      <c r="G1697" s="134" t="s">
        <v>280</v>
      </c>
      <c r="H1697" s="135">
        <v>3</v>
      </c>
      <c r="I1697" s="136"/>
      <c r="J1697" s="137">
        <f>ROUND(I1697*H1697,2)</f>
        <v>0</v>
      </c>
      <c r="K1697" s="133" t="s">
        <v>146</v>
      </c>
      <c r="L1697" s="32"/>
      <c r="M1697" s="138" t="s">
        <v>79</v>
      </c>
      <c r="N1697" s="139" t="s">
        <v>51</v>
      </c>
      <c r="P1697" s="140">
        <f>O1697*H1697</f>
        <v>0</v>
      </c>
      <c r="Q1697" s="140">
        <v>0</v>
      </c>
      <c r="R1697" s="140">
        <f>Q1697*H1697</f>
        <v>0</v>
      </c>
      <c r="S1697" s="140">
        <v>0</v>
      </c>
      <c r="T1697" s="141">
        <f>S1697*H1697</f>
        <v>0</v>
      </c>
      <c r="AR1697" s="142" t="s">
        <v>88</v>
      </c>
      <c r="AT1697" s="142" t="s">
        <v>142</v>
      </c>
      <c r="AU1697" s="142" t="s">
        <v>91</v>
      </c>
      <c r="AY1697" s="16" t="s">
        <v>140</v>
      </c>
      <c r="BE1697" s="143">
        <f>IF(N1697="základní",J1697,0)</f>
        <v>0</v>
      </c>
      <c r="BF1697" s="143">
        <f>IF(N1697="snížená",J1697,0)</f>
        <v>0</v>
      </c>
      <c r="BG1697" s="143">
        <f>IF(N1697="zákl. přenesená",J1697,0)</f>
        <v>0</v>
      </c>
      <c r="BH1697" s="143">
        <f>IF(N1697="sníž. přenesená",J1697,0)</f>
        <v>0</v>
      </c>
      <c r="BI1697" s="143">
        <f>IF(N1697="nulová",J1697,0)</f>
        <v>0</v>
      </c>
      <c r="BJ1697" s="16" t="s">
        <v>88</v>
      </c>
      <c r="BK1697" s="143">
        <f>ROUND(I1697*H1697,2)</f>
        <v>0</v>
      </c>
      <c r="BL1697" s="16" t="s">
        <v>88</v>
      </c>
      <c r="BM1697" s="142" t="s">
        <v>1374</v>
      </c>
    </row>
    <row r="1698" spans="2:65" s="1" customFormat="1" ht="11.25">
      <c r="B1698" s="32"/>
      <c r="D1698" s="144" t="s">
        <v>149</v>
      </c>
      <c r="F1698" s="145" t="s">
        <v>1375</v>
      </c>
      <c r="I1698" s="146"/>
      <c r="L1698" s="32"/>
      <c r="M1698" s="147"/>
      <c r="T1698" s="53"/>
      <c r="AT1698" s="16" t="s">
        <v>149</v>
      </c>
      <c r="AU1698" s="16" t="s">
        <v>91</v>
      </c>
    </row>
    <row r="1699" spans="2:65" s="12" customFormat="1" ht="11.25">
      <c r="B1699" s="148"/>
      <c r="D1699" s="149" t="s">
        <v>151</v>
      </c>
      <c r="E1699" s="150" t="s">
        <v>79</v>
      </c>
      <c r="F1699" s="151" t="s">
        <v>152</v>
      </c>
      <c r="H1699" s="150" t="s">
        <v>79</v>
      </c>
      <c r="I1699" s="152"/>
      <c r="L1699" s="148"/>
      <c r="M1699" s="153"/>
      <c r="T1699" s="154"/>
      <c r="AT1699" s="150" t="s">
        <v>151</v>
      </c>
      <c r="AU1699" s="150" t="s">
        <v>91</v>
      </c>
      <c r="AV1699" s="12" t="s">
        <v>88</v>
      </c>
      <c r="AW1699" s="12" t="s">
        <v>42</v>
      </c>
      <c r="AX1699" s="12" t="s">
        <v>81</v>
      </c>
      <c r="AY1699" s="150" t="s">
        <v>140</v>
      </c>
    </row>
    <row r="1700" spans="2:65" s="12" customFormat="1" ht="11.25">
      <c r="B1700" s="148"/>
      <c r="D1700" s="149" t="s">
        <v>151</v>
      </c>
      <c r="E1700" s="150" t="s">
        <v>79</v>
      </c>
      <c r="F1700" s="151" t="s">
        <v>1376</v>
      </c>
      <c r="H1700" s="150" t="s">
        <v>79</v>
      </c>
      <c r="I1700" s="152"/>
      <c r="L1700" s="148"/>
      <c r="M1700" s="153"/>
      <c r="T1700" s="154"/>
      <c r="AT1700" s="150" t="s">
        <v>151</v>
      </c>
      <c r="AU1700" s="150" t="s">
        <v>91</v>
      </c>
      <c r="AV1700" s="12" t="s">
        <v>88</v>
      </c>
      <c r="AW1700" s="12" t="s">
        <v>42</v>
      </c>
      <c r="AX1700" s="12" t="s">
        <v>81</v>
      </c>
      <c r="AY1700" s="150" t="s">
        <v>140</v>
      </c>
    </row>
    <row r="1701" spans="2:65" s="13" customFormat="1" ht="11.25">
      <c r="B1701" s="155"/>
      <c r="D1701" s="149" t="s">
        <v>151</v>
      </c>
      <c r="E1701" s="156" t="s">
        <v>79</v>
      </c>
      <c r="F1701" s="157" t="s">
        <v>159</v>
      </c>
      <c r="H1701" s="158">
        <v>3</v>
      </c>
      <c r="I1701" s="159"/>
      <c r="L1701" s="155"/>
      <c r="M1701" s="160"/>
      <c r="T1701" s="161"/>
      <c r="AT1701" s="156" t="s">
        <v>151</v>
      </c>
      <c r="AU1701" s="156" t="s">
        <v>91</v>
      </c>
      <c r="AV1701" s="13" t="s">
        <v>91</v>
      </c>
      <c r="AW1701" s="13" t="s">
        <v>42</v>
      </c>
      <c r="AX1701" s="13" t="s">
        <v>88</v>
      </c>
      <c r="AY1701" s="156" t="s">
        <v>140</v>
      </c>
    </row>
    <row r="1702" spans="2:65" s="11" customFormat="1" ht="22.9" customHeight="1">
      <c r="B1702" s="119"/>
      <c r="D1702" s="120" t="s">
        <v>80</v>
      </c>
      <c r="E1702" s="129" t="s">
        <v>1377</v>
      </c>
      <c r="F1702" s="129" t="s">
        <v>1378</v>
      </c>
      <c r="I1702" s="122"/>
      <c r="J1702" s="130">
        <f>BK1702</f>
        <v>0</v>
      </c>
      <c r="L1702" s="119"/>
      <c r="M1702" s="124"/>
      <c r="P1702" s="125">
        <f>SUM(P1703:P1965)</f>
        <v>0</v>
      </c>
      <c r="R1702" s="125">
        <f>SUM(R1703:R1965)</f>
        <v>71.515510750000004</v>
      </c>
      <c r="T1702" s="126">
        <f>SUM(T1703:T1965)</f>
        <v>11.1812</v>
      </c>
      <c r="AR1702" s="120" t="s">
        <v>159</v>
      </c>
      <c r="AT1702" s="127" t="s">
        <v>80</v>
      </c>
      <c r="AU1702" s="127" t="s">
        <v>88</v>
      </c>
      <c r="AY1702" s="120" t="s">
        <v>140</v>
      </c>
      <c r="BK1702" s="128">
        <f>SUM(BK1703:BK1965)</f>
        <v>0</v>
      </c>
    </row>
    <row r="1703" spans="2:65" s="1" customFormat="1" ht="24.2" customHeight="1">
      <c r="B1703" s="32"/>
      <c r="C1703" s="131" t="s">
        <v>1379</v>
      </c>
      <c r="D1703" s="131" t="s">
        <v>142</v>
      </c>
      <c r="E1703" s="132" t="s">
        <v>1380</v>
      </c>
      <c r="F1703" s="133" t="s">
        <v>1381</v>
      </c>
      <c r="G1703" s="134" t="s">
        <v>863</v>
      </c>
      <c r="H1703" s="135">
        <v>0.24</v>
      </c>
      <c r="I1703" s="136"/>
      <c r="J1703" s="137">
        <f>ROUND(I1703*H1703,2)</f>
        <v>0</v>
      </c>
      <c r="K1703" s="133" t="s">
        <v>146</v>
      </c>
      <c r="L1703" s="32"/>
      <c r="M1703" s="138" t="s">
        <v>79</v>
      </c>
      <c r="N1703" s="139" t="s">
        <v>51</v>
      </c>
      <c r="P1703" s="140">
        <f>O1703*H1703</f>
        <v>0</v>
      </c>
      <c r="Q1703" s="140">
        <v>8.8000000000000005E-3</v>
      </c>
      <c r="R1703" s="140">
        <f>Q1703*H1703</f>
        <v>2.1120000000000002E-3</v>
      </c>
      <c r="S1703" s="140">
        <v>0</v>
      </c>
      <c r="T1703" s="141">
        <f>S1703*H1703</f>
        <v>0</v>
      </c>
      <c r="AR1703" s="142" t="s">
        <v>88</v>
      </c>
      <c r="AT1703" s="142" t="s">
        <v>142</v>
      </c>
      <c r="AU1703" s="142" t="s">
        <v>91</v>
      </c>
      <c r="AY1703" s="16" t="s">
        <v>140</v>
      </c>
      <c r="BE1703" s="143">
        <f>IF(N1703="základní",J1703,0)</f>
        <v>0</v>
      </c>
      <c r="BF1703" s="143">
        <f>IF(N1703="snížená",J1703,0)</f>
        <v>0</v>
      </c>
      <c r="BG1703" s="143">
        <f>IF(N1703="zákl. přenesená",J1703,0)</f>
        <v>0</v>
      </c>
      <c r="BH1703" s="143">
        <f>IF(N1703="sníž. přenesená",J1703,0)</f>
        <v>0</v>
      </c>
      <c r="BI1703" s="143">
        <f>IF(N1703="nulová",J1703,0)</f>
        <v>0</v>
      </c>
      <c r="BJ1703" s="16" t="s">
        <v>88</v>
      </c>
      <c r="BK1703" s="143">
        <f>ROUND(I1703*H1703,2)</f>
        <v>0</v>
      </c>
      <c r="BL1703" s="16" t="s">
        <v>88</v>
      </c>
      <c r="BM1703" s="142" t="s">
        <v>1382</v>
      </c>
    </row>
    <row r="1704" spans="2:65" s="1" customFormat="1" ht="11.25">
      <c r="B1704" s="32"/>
      <c r="D1704" s="144" t="s">
        <v>149</v>
      </c>
      <c r="F1704" s="145" t="s">
        <v>1383</v>
      </c>
      <c r="I1704" s="146"/>
      <c r="L1704" s="32"/>
      <c r="M1704" s="147"/>
      <c r="T1704" s="53"/>
      <c r="AT1704" s="16" t="s">
        <v>149</v>
      </c>
      <c r="AU1704" s="16" t="s">
        <v>91</v>
      </c>
    </row>
    <row r="1705" spans="2:65" s="12" customFormat="1" ht="11.25">
      <c r="B1705" s="148"/>
      <c r="D1705" s="149" t="s">
        <v>151</v>
      </c>
      <c r="E1705" s="150" t="s">
        <v>79</v>
      </c>
      <c r="F1705" s="151" t="s">
        <v>152</v>
      </c>
      <c r="H1705" s="150" t="s">
        <v>79</v>
      </c>
      <c r="I1705" s="152"/>
      <c r="L1705" s="148"/>
      <c r="M1705" s="153"/>
      <c r="T1705" s="154"/>
      <c r="AT1705" s="150" t="s">
        <v>151</v>
      </c>
      <c r="AU1705" s="150" t="s">
        <v>91</v>
      </c>
      <c r="AV1705" s="12" t="s">
        <v>88</v>
      </c>
      <c r="AW1705" s="12" t="s">
        <v>42</v>
      </c>
      <c r="AX1705" s="12" t="s">
        <v>81</v>
      </c>
      <c r="AY1705" s="150" t="s">
        <v>140</v>
      </c>
    </row>
    <row r="1706" spans="2:65" s="12" customFormat="1" ht="11.25">
      <c r="B1706" s="148"/>
      <c r="D1706" s="149" t="s">
        <v>151</v>
      </c>
      <c r="E1706" s="150" t="s">
        <v>79</v>
      </c>
      <c r="F1706" s="151" t="s">
        <v>1384</v>
      </c>
      <c r="H1706" s="150" t="s">
        <v>79</v>
      </c>
      <c r="I1706" s="152"/>
      <c r="L1706" s="148"/>
      <c r="M1706" s="153"/>
      <c r="T1706" s="154"/>
      <c r="AT1706" s="150" t="s">
        <v>151</v>
      </c>
      <c r="AU1706" s="150" t="s">
        <v>91</v>
      </c>
      <c r="AV1706" s="12" t="s">
        <v>88</v>
      </c>
      <c r="AW1706" s="12" t="s">
        <v>42</v>
      </c>
      <c r="AX1706" s="12" t="s">
        <v>81</v>
      </c>
      <c r="AY1706" s="150" t="s">
        <v>140</v>
      </c>
    </row>
    <row r="1707" spans="2:65" s="13" customFormat="1" ht="11.25">
      <c r="B1707" s="155"/>
      <c r="D1707" s="149" t="s">
        <v>151</v>
      </c>
      <c r="E1707" s="156" t="s">
        <v>79</v>
      </c>
      <c r="F1707" s="157" t="s">
        <v>1385</v>
      </c>
      <c r="H1707" s="158">
        <v>0.22500000000000001</v>
      </c>
      <c r="I1707" s="159"/>
      <c r="L1707" s="155"/>
      <c r="M1707" s="160"/>
      <c r="T1707" s="161"/>
      <c r="AT1707" s="156" t="s">
        <v>151</v>
      </c>
      <c r="AU1707" s="156" t="s">
        <v>91</v>
      </c>
      <c r="AV1707" s="13" t="s">
        <v>91</v>
      </c>
      <c r="AW1707" s="13" t="s">
        <v>42</v>
      </c>
      <c r="AX1707" s="13" t="s">
        <v>81</v>
      </c>
      <c r="AY1707" s="156" t="s">
        <v>140</v>
      </c>
    </row>
    <row r="1708" spans="2:65" s="12" customFormat="1" ht="11.25">
      <c r="B1708" s="148"/>
      <c r="D1708" s="149" t="s">
        <v>151</v>
      </c>
      <c r="E1708" s="150" t="s">
        <v>79</v>
      </c>
      <c r="F1708" s="151" t="s">
        <v>1386</v>
      </c>
      <c r="H1708" s="150" t="s">
        <v>79</v>
      </c>
      <c r="I1708" s="152"/>
      <c r="L1708" s="148"/>
      <c r="M1708" s="153"/>
      <c r="T1708" s="154"/>
      <c r="AT1708" s="150" t="s">
        <v>151</v>
      </c>
      <c r="AU1708" s="150" t="s">
        <v>91</v>
      </c>
      <c r="AV1708" s="12" t="s">
        <v>88</v>
      </c>
      <c r="AW1708" s="12" t="s">
        <v>42</v>
      </c>
      <c r="AX1708" s="12" t="s">
        <v>81</v>
      </c>
      <c r="AY1708" s="150" t="s">
        <v>140</v>
      </c>
    </row>
    <row r="1709" spans="2:65" s="13" customFormat="1" ht="11.25">
      <c r="B1709" s="155"/>
      <c r="D1709" s="149" t="s">
        <v>151</v>
      </c>
      <c r="E1709" s="156" t="s">
        <v>79</v>
      </c>
      <c r="F1709" s="157" t="s">
        <v>1387</v>
      </c>
      <c r="H1709" s="158">
        <v>5.0000000000000001E-3</v>
      </c>
      <c r="I1709" s="159"/>
      <c r="L1709" s="155"/>
      <c r="M1709" s="160"/>
      <c r="T1709" s="161"/>
      <c r="AT1709" s="156" t="s">
        <v>151</v>
      </c>
      <c r="AU1709" s="156" t="s">
        <v>91</v>
      </c>
      <c r="AV1709" s="13" t="s">
        <v>91</v>
      </c>
      <c r="AW1709" s="13" t="s">
        <v>42</v>
      </c>
      <c r="AX1709" s="13" t="s">
        <v>81</v>
      </c>
      <c r="AY1709" s="156" t="s">
        <v>140</v>
      </c>
    </row>
    <row r="1710" spans="2:65" s="12" customFormat="1" ht="11.25">
      <c r="B1710" s="148"/>
      <c r="D1710" s="149" t="s">
        <v>151</v>
      </c>
      <c r="E1710" s="150" t="s">
        <v>79</v>
      </c>
      <c r="F1710" s="151" t="s">
        <v>1388</v>
      </c>
      <c r="H1710" s="150" t="s">
        <v>79</v>
      </c>
      <c r="I1710" s="152"/>
      <c r="L1710" s="148"/>
      <c r="M1710" s="153"/>
      <c r="T1710" s="154"/>
      <c r="AT1710" s="150" t="s">
        <v>151</v>
      </c>
      <c r="AU1710" s="150" t="s">
        <v>91</v>
      </c>
      <c r="AV1710" s="12" t="s">
        <v>88</v>
      </c>
      <c r="AW1710" s="12" t="s">
        <v>42</v>
      </c>
      <c r="AX1710" s="12" t="s">
        <v>81</v>
      </c>
      <c r="AY1710" s="150" t="s">
        <v>140</v>
      </c>
    </row>
    <row r="1711" spans="2:65" s="13" customFormat="1" ht="11.25">
      <c r="B1711" s="155"/>
      <c r="D1711" s="149" t="s">
        <v>151</v>
      </c>
      <c r="E1711" s="156" t="s">
        <v>79</v>
      </c>
      <c r="F1711" s="157" t="s">
        <v>1389</v>
      </c>
      <c r="H1711" s="158">
        <v>0.01</v>
      </c>
      <c r="I1711" s="159"/>
      <c r="L1711" s="155"/>
      <c r="M1711" s="160"/>
      <c r="T1711" s="161"/>
      <c r="AT1711" s="156" t="s">
        <v>151</v>
      </c>
      <c r="AU1711" s="156" t="s">
        <v>91</v>
      </c>
      <c r="AV1711" s="13" t="s">
        <v>91</v>
      </c>
      <c r="AW1711" s="13" t="s">
        <v>42</v>
      </c>
      <c r="AX1711" s="13" t="s">
        <v>81</v>
      </c>
      <c r="AY1711" s="156" t="s">
        <v>140</v>
      </c>
    </row>
    <row r="1712" spans="2:65" s="14" customFormat="1" ht="11.25">
      <c r="B1712" s="172"/>
      <c r="D1712" s="149" t="s">
        <v>151</v>
      </c>
      <c r="E1712" s="173" t="s">
        <v>79</v>
      </c>
      <c r="F1712" s="174" t="s">
        <v>260</v>
      </c>
      <c r="H1712" s="175">
        <v>0.24</v>
      </c>
      <c r="I1712" s="176"/>
      <c r="L1712" s="172"/>
      <c r="M1712" s="177"/>
      <c r="T1712" s="178"/>
      <c r="AT1712" s="173" t="s">
        <v>151</v>
      </c>
      <c r="AU1712" s="173" t="s">
        <v>91</v>
      </c>
      <c r="AV1712" s="14" t="s">
        <v>147</v>
      </c>
      <c r="AW1712" s="14" t="s">
        <v>42</v>
      </c>
      <c r="AX1712" s="14" t="s">
        <v>88</v>
      </c>
      <c r="AY1712" s="173" t="s">
        <v>140</v>
      </c>
    </row>
    <row r="1713" spans="2:65" s="1" customFormat="1" ht="21.75" customHeight="1">
      <c r="B1713" s="32"/>
      <c r="C1713" s="131" t="s">
        <v>1390</v>
      </c>
      <c r="D1713" s="131" t="s">
        <v>142</v>
      </c>
      <c r="E1713" s="132" t="s">
        <v>1391</v>
      </c>
      <c r="F1713" s="133" t="s">
        <v>1392</v>
      </c>
      <c r="G1713" s="134" t="s">
        <v>863</v>
      </c>
      <c r="H1713" s="135">
        <v>0.24</v>
      </c>
      <c r="I1713" s="136"/>
      <c r="J1713" s="137">
        <f>ROUND(I1713*H1713,2)</f>
        <v>0</v>
      </c>
      <c r="K1713" s="133" t="s">
        <v>146</v>
      </c>
      <c r="L1713" s="32"/>
      <c r="M1713" s="138" t="s">
        <v>79</v>
      </c>
      <c r="N1713" s="139" t="s">
        <v>51</v>
      </c>
      <c r="P1713" s="140">
        <f>O1713*H1713</f>
        <v>0</v>
      </c>
      <c r="Q1713" s="140">
        <v>9.9000000000000008E-3</v>
      </c>
      <c r="R1713" s="140">
        <f>Q1713*H1713</f>
        <v>2.3760000000000001E-3</v>
      </c>
      <c r="S1713" s="140">
        <v>0</v>
      </c>
      <c r="T1713" s="141">
        <f>S1713*H1713</f>
        <v>0</v>
      </c>
      <c r="AR1713" s="142" t="s">
        <v>88</v>
      </c>
      <c r="AT1713" s="142" t="s">
        <v>142</v>
      </c>
      <c r="AU1713" s="142" t="s">
        <v>91</v>
      </c>
      <c r="AY1713" s="16" t="s">
        <v>140</v>
      </c>
      <c r="BE1713" s="143">
        <f>IF(N1713="základní",J1713,0)</f>
        <v>0</v>
      </c>
      <c r="BF1713" s="143">
        <f>IF(N1713="snížená",J1713,0)</f>
        <v>0</v>
      </c>
      <c r="BG1713" s="143">
        <f>IF(N1713="zákl. přenesená",J1713,0)</f>
        <v>0</v>
      </c>
      <c r="BH1713" s="143">
        <f>IF(N1713="sníž. přenesená",J1713,0)</f>
        <v>0</v>
      </c>
      <c r="BI1713" s="143">
        <f>IF(N1713="nulová",J1713,0)</f>
        <v>0</v>
      </c>
      <c r="BJ1713" s="16" t="s">
        <v>88</v>
      </c>
      <c r="BK1713" s="143">
        <f>ROUND(I1713*H1713,2)</f>
        <v>0</v>
      </c>
      <c r="BL1713" s="16" t="s">
        <v>88</v>
      </c>
      <c r="BM1713" s="142" t="s">
        <v>1393</v>
      </c>
    </row>
    <row r="1714" spans="2:65" s="1" customFormat="1" ht="11.25">
      <c r="B1714" s="32"/>
      <c r="D1714" s="144" t="s">
        <v>149</v>
      </c>
      <c r="F1714" s="145" t="s">
        <v>1394</v>
      </c>
      <c r="I1714" s="146"/>
      <c r="L1714" s="32"/>
      <c r="M1714" s="147"/>
      <c r="T1714" s="53"/>
      <c r="AT1714" s="16" t="s">
        <v>149</v>
      </c>
      <c r="AU1714" s="16" t="s">
        <v>91</v>
      </c>
    </row>
    <row r="1715" spans="2:65" s="12" customFormat="1" ht="11.25">
      <c r="B1715" s="148"/>
      <c r="D1715" s="149" t="s">
        <v>151</v>
      </c>
      <c r="E1715" s="150" t="s">
        <v>79</v>
      </c>
      <c r="F1715" s="151" t="s">
        <v>152</v>
      </c>
      <c r="H1715" s="150" t="s">
        <v>79</v>
      </c>
      <c r="I1715" s="152"/>
      <c r="L1715" s="148"/>
      <c r="M1715" s="153"/>
      <c r="T1715" s="154"/>
      <c r="AT1715" s="150" t="s">
        <v>151</v>
      </c>
      <c r="AU1715" s="150" t="s">
        <v>91</v>
      </c>
      <c r="AV1715" s="12" t="s">
        <v>88</v>
      </c>
      <c r="AW1715" s="12" t="s">
        <v>42</v>
      </c>
      <c r="AX1715" s="12" t="s">
        <v>81</v>
      </c>
      <c r="AY1715" s="150" t="s">
        <v>140</v>
      </c>
    </row>
    <row r="1716" spans="2:65" s="12" customFormat="1" ht="11.25">
      <c r="B1716" s="148"/>
      <c r="D1716" s="149" t="s">
        <v>151</v>
      </c>
      <c r="E1716" s="150" t="s">
        <v>79</v>
      </c>
      <c r="F1716" s="151" t="s">
        <v>1384</v>
      </c>
      <c r="H1716" s="150" t="s">
        <v>79</v>
      </c>
      <c r="I1716" s="152"/>
      <c r="L1716" s="148"/>
      <c r="M1716" s="153"/>
      <c r="T1716" s="154"/>
      <c r="AT1716" s="150" t="s">
        <v>151</v>
      </c>
      <c r="AU1716" s="150" t="s">
        <v>91</v>
      </c>
      <c r="AV1716" s="12" t="s">
        <v>88</v>
      </c>
      <c r="AW1716" s="12" t="s">
        <v>42</v>
      </c>
      <c r="AX1716" s="12" t="s">
        <v>81</v>
      </c>
      <c r="AY1716" s="150" t="s">
        <v>140</v>
      </c>
    </row>
    <row r="1717" spans="2:65" s="13" customFormat="1" ht="11.25">
      <c r="B1717" s="155"/>
      <c r="D1717" s="149" t="s">
        <v>151</v>
      </c>
      <c r="E1717" s="156" t="s">
        <v>79</v>
      </c>
      <c r="F1717" s="157" t="s">
        <v>1385</v>
      </c>
      <c r="H1717" s="158">
        <v>0.22500000000000001</v>
      </c>
      <c r="I1717" s="159"/>
      <c r="L1717" s="155"/>
      <c r="M1717" s="160"/>
      <c r="T1717" s="161"/>
      <c r="AT1717" s="156" t="s">
        <v>151</v>
      </c>
      <c r="AU1717" s="156" t="s">
        <v>91</v>
      </c>
      <c r="AV1717" s="13" t="s">
        <v>91</v>
      </c>
      <c r="AW1717" s="13" t="s">
        <v>42</v>
      </c>
      <c r="AX1717" s="13" t="s">
        <v>81</v>
      </c>
      <c r="AY1717" s="156" t="s">
        <v>140</v>
      </c>
    </row>
    <row r="1718" spans="2:65" s="12" customFormat="1" ht="11.25">
      <c r="B1718" s="148"/>
      <c r="D1718" s="149" t="s">
        <v>151</v>
      </c>
      <c r="E1718" s="150" t="s">
        <v>79</v>
      </c>
      <c r="F1718" s="151" t="s">
        <v>1386</v>
      </c>
      <c r="H1718" s="150" t="s">
        <v>79</v>
      </c>
      <c r="I1718" s="152"/>
      <c r="L1718" s="148"/>
      <c r="M1718" s="153"/>
      <c r="T1718" s="154"/>
      <c r="AT1718" s="150" t="s">
        <v>151</v>
      </c>
      <c r="AU1718" s="150" t="s">
        <v>91</v>
      </c>
      <c r="AV1718" s="12" t="s">
        <v>88</v>
      </c>
      <c r="AW1718" s="12" t="s">
        <v>42</v>
      </c>
      <c r="AX1718" s="12" t="s">
        <v>81</v>
      </c>
      <c r="AY1718" s="150" t="s">
        <v>140</v>
      </c>
    </row>
    <row r="1719" spans="2:65" s="13" customFormat="1" ht="11.25">
      <c r="B1719" s="155"/>
      <c r="D1719" s="149" t="s">
        <v>151</v>
      </c>
      <c r="E1719" s="156" t="s">
        <v>79</v>
      </c>
      <c r="F1719" s="157" t="s">
        <v>1387</v>
      </c>
      <c r="H1719" s="158">
        <v>5.0000000000000001E-3</v>
      </c>
      <c r="I1719" s="159"/>
      <c r="L1719" s="155"/>
      <c r="M1719" s="160"/>
      <c r="T1719" s="161"/>
      <c r="AT1719" s="156" t="s">
        <v>151</v>
      </c>
      <c r="AU1719" s="156" t="s">
        <v>91</v>
      </c>
      <c r="AV1719" s="13" t="s">
        <v>91</v>
      </c>
      <c r="AW1719" s="13" t="s">
        <v>42</v>
      </c>
      <c r="AX1719" s="13" t="s">
        <v>81</v>
      </c>
      <c r="AY1719" s="156" t="s">
        <v>140</v>
      </c>
    </row>
    <row r="1720" spans="2:65" s="12" customFormat="1" ht="11.25">
      <c r="B1720" s="148"/>
      <c r="D1720" s="149" t="s">
        <v>151</v>
      </c>
      <c r="E1720" s="150" t="s">
        <v>79</v>
      </c>
      <c r="F1720" s="151" t="s">
        <v>1388</v>
      </c>
      <c r="H1720" s="150" t="s">
        <v>79</v>
      </c>
      <c r="I1720" s="152"/>
      <c r="L1720" s="148"/>
      <c r="M1720" s="153"/>
      <c r="T1720" s="154"/>
      <c r="AT1720" s="150" t="s">
        <v>151</v>
      </c>
      <c r="AU1720" s="150" t="s">
        <v>91</v>
      </c>
      <c r="AV1720" s="12" t="s">
        <v>88</v>
      </c>
      <c r="AW1720" s="12" t="s">
        <v>42</v>
      </c>
      <c r="AX1720" s="12" t="s">
        <v>81</v>
      </c>
      <c r="AY1720" s="150" t="s">
        <v>140</v>
      </c>
    </row>
    <row r="1721" spans="2:65" s="13" customFormat="1" ht="11.25">
      <c r="B1721" s="155"/>
      <c r="D1721" s="149" t="s">
        <v>151</v>
      </c>
      <c r="E1721" s="156" t="s">
        <v>79</v>
      </c>
      <c r="F1721" s="157" t="s">
        <v>1389</v>
      </c>
      <c r="H1721" s="158">
        <v>0.01</v>
      </c>
      <c r="I1721" s="159"/>
      <c r="L1721" s="155"/>
      <c r="M1721" s="160"/>
      <c r="T1721" s="161"/>
      <c r="AT1721" s="156" t="s">
        <v>151</v>
      </c>
      <c r="AU1721" s="156" t="s">
        <v>91</v>
      </c>
      <c r="AV1721" s="13" t="s">
        <v>91</v>
      </c>
      <c r="AW1721" s="13" t="s">
        <v>42</v>
      </c>
      <c r="AX1721" s="13" t="s">
        <v>81</v>
      </c>
      <c r="AY1721" s="156" t="s">
        <v>140</v>
      </c>
    </row>
    <row r="1722" spans="2:65" s="14" customFormat="1" ht="11.25">
      <c r="B1722" s="172"/>
      <c r="D1722" s="149" t="s">
        <v>151</v>
      </c>
      <c r="E1722" s="173" t="s">
        <v>79</v>
      </c>
      <c r="F1722" s="174" t="s">
        <v>260</v>
      </c>
      <c r="H1722" s="175">
        <v>0.24</v>
      </c>
      <c r="I1722" s="176"/>
      <c r="L1722" s="172"/>
      <c r="M1722" s="177"/>
      <c r="T1722" s="178"/>
      <c r="AT1722" s="173" t="s">
        <v>151</v>
      </c>
      <c r="AU1722" s="173" t="s">
        <v>91</v>
      </c>
      <c r="AV1722" s="14" t="s">
        <v>147</v>
      </c>
      <c r="AW1722" s="14" t="s">
        <v>42</v>
      </c>
      <c r="AX1722" s="14" t="s">
        <v>88</v>
      </c>
      <c r="AY1722" s="173" t="s">
        <v>140</v>
      </c>
    </row>
    <row r="1723" spans="2:65" s="1" customFormat="1" ht="49.15" customHeight="1">
      <c r="B1723" s="32"/>
      <c r="C1723" s="131" t="s">
        <v>1395</v>
      </c>
      <c r="D1723" s="131" t="s">
        <v>142</v>
      </c>
      <c r="E1723" s="132" t="s">
        <v>1396</v>
      </c>
      <c r="F1723" s="133" t="s">
        <v>1397</v>
      </c>
      <c r="G1723" s="134" t="s">
        <v>216</v>
      </c>
      <c r="H1723" s="135">
        <v>9.6240000000000006</v>
      </c>
      <c r="I1723" s="136"/>
      <c r="J1723" s="137">
        <f>ROUND(I1723*H1723,2)</f>
        <v>0</v>
      </c>
      <c r="K1723" s="133" t="s">
        <v>146</v>
      </c>
      <c r="L1723" s="32"/>
      <c r="M1723" s="138" t="s">
        <v>79</v>
      </c>
      <c r="N1723" s="139" t="s">
        <v>51</v>
      </c>
      <c r="P1723" s="140">
        <f>O1723*H1723</f>
        <v>0</v>
      </c>
      <c r="Q1723" s="140">
        <v>0</v>
      </c>
      <c r="R1723" s="140">
        <f>Q1723*H1723</f>
        <v>0</v>
      </c>
      <c r="S1723" s="140">
        <v>0</v>
      </c>
      <c r="T1723" s="141">
        <f>S1723*H1723</f>
        <v>0</v>
      </c>
      <c r="AR1723" s="142" t="s">
        <v>88</v>
      </c>
      <c r="AT1723" s="142" t="s">
        <v>142</v>
      </c>
      <c r="AU1723" s="142" t="s">
        <v>91</v>
      </c>
      <c r="AY1723" s="16" t="s">
        <v>140</v>
      </c>
      <c r="BE1723" s="143">
        <f>IF(N1723="základní",J1723,0)</f>
        <v>0</v>
      </c>
      <c r="BF1723" s="143">
        <f>IF(N1723="snížená",J1723,0)</f>
        <v>0</v>
      </c>
      <c r="BG1723" s="143">
        <f>IF(N1723="zákl. přenesená",J1723,0)</f>
        <v>0</v>
      </c>
      <c r="BH1723" s="143">
        <f>IF(N1723="sníž. přenesená",J1723,0)</f>
        <v>0</v>
      </c>
      <c r="BI1723" s="143">
        <f>IF(N1723="nulová",J1723,0)</f>
        <v>0</v>
      </c>
      <c r="BJ1723" s="16" t="s">
        <v>88</v>
      </c>
      <c r="BK1723" s="143">
        <f>ROUND(I1723*H1723,2)</f>
        <v>0</v>
      </c>
      <c r="BL1723" s="16" t="s">
        <v>88</v>
      </c>
      <c r="BM1723" s="142" t="s">
        <v>1398</v>
      </c>
    </row>
    <row r="1724" spans="2:65" s="1" customFormat="1" ht="11.25">
      <c r="B1724" s="32"/>
      <c r="D1724" s="144" t="s">
        <v>149</v>
      </c>
      <c r="F1724" s="145" t="s">
        <v>1399</v>
      </c>
      <c r="I1724" s="146"/>
      <c r="L1724" s="32"/>
      <c r="M1724" s="147"/>
      <c r="T1724" s="53"/>
      <c r="AT1724" s="16" t="s">
        <v>149</v>
      </c>
      <c r="AU1724" s="16" t="s">
        <v>91</v>
      </c>
    </row>
    <row r="1725" spans="2:65" s="12" customFormat="1" ht="11.25">
      <c r="B1725" s="148"/>
      <c r="D1725" s="149" t="s">
        <v>151</v>
      </c>
      <c r="E1725" s="150" t="s">
        <v>79</v>
      </c>
      <c r="F1725" s="151" t="s">
        <v>152</v>
      </c>
      <c r="H1725" s="150" t="s">
        <v>79</v>
      </c>
      <c r="I1725" s="152"/>
      <c r="L1725" s="148"/>
      <c r="M1725" s="153"/>
      <c r="T1725" s="154"/>
      <c r="AT1725" s="150" t="s">
        <v>151</v>
      </c>
      <c r="AU1725" s="150" t="s">
        <v>91</v>
      </c>
      <c r="AV1725" s="12" t="s">
        <v>88</v>
      </c>
      <c r="AW1725" s="12" t="s">
        <v>42</v>
      </c>
      <c r="AX1725" s="12" t="s">
        <v>81</v>
      </c>
      <c r="AY1725" s="150" t="s">
        <v>140</v>
      </c>
    </row>
    <row r="1726" spans="2:65" s="12" customFormat="1" ht="11.25">
      <c r="B1726" s="148"/>
      <c r="D1726" s="149" t="s">
        <v>151</v>
      </c>
      <c r="E1726" s="150" t="s">
        <v>79</v>
      </c>
      <c r="F1726" s="151" t="s">
        <v>247</v>
      </c>
      <c r="H1726" s="150" t="s">
        <v>79</v>
      </c>
      <c r="I1726" s="152"/>
      <c r="L1726" s="148"/>
      <c r="M1726" s="153"/>
      <c r="T1726" s="154"/>
      <c r="AT1726" s="150" t="s">
        <v>151</v>
      </c>
      <c r="AU1726" s="150" t="s">
        <v>91</v>
      </c>
      <c r="AV1726" s="12" t="s">
        <v>88</v>
      </c>
      <c r="AW1726" s="12" t="s">
        <v>42</v>
      </c>
      <c r="AX1726" s="12" t="s">
        <v>81</v>
      </c>
      <c r="AY1726" s="150" t="s">
        <v>140</v>
      </c>
    </row>
    <row r="1727" spans="2:65" s="12" customFormat="1" ht="22.5">
      <c r="B1727" s="148"/>
      <c r="D1727" s="149" t="s">
        <v>151</v>
      </c>
      <c r="E1727" s="150" t="s">
        <v>79</v>
      </c>
      <c r="F1727" s="151" t="s">
        <v>1400</v>
      </c>
      <c r="H1727" s="150" t="s">
        <v>79</v>
      </c>
      <c r="I1727" s="152"/>
      <c r="L1727" s="148"/>
      <c r="M1727" s="153"/>
      <c r="T1727" s="154"/>
      <c r="AT1727" s="150" t="s">
        <v>151</v>
      </c>
      <c r="AU1727" s="150" t="s">
        <v>91</v>
      </c>
      <c r="AV1727" s="12" t="s">
        <v>88</v>
      </c>
      <c r="AW1727" s="12" t="s">
        <v>42</v>
      </c>
      <c r="AX1727" s="12" t="s">
        <v>81</v>
      </c>
      <c r="AY1727" s="150" t="s">
        <v>140</v>
      </c>
    </row>
    <row r="1728" spans="2:65" s="13" customFormat="1" ht="11.25">
      <c r="B1728" s="155"/>
      <c r="D1728" s="149" t="s">
        <v>151</v>
      </c>
      <c r="E1728" s="156" t="s">
        <v>79</v>
      </c>
      <c r="F1728" s="157" t="s">
        <v>249</v>
      </c>
      <c r="H1728" s="158">
        <v>1.08</v>
      </c>
      <c r="I1728" s="159"/>
      <c r="L1728" s="155"/>
      <c r="M1728" s="160"/>
      <c r="T1728" s="161"/>
      <c r="AT1728" s="156" t="s">
        <v>151</v>
      </c>
      <c r="AU1728" s="156" t="s">
        <v>91</v>
      </c>
      <c r="AV1728" s="13" t="s">
        <v>91</v>
      </c>
      <c r="AW1728" s="13" t="s">
        <v>42</v>
      </c>
      <c r="AX1728" s="13" t="s">
        <v>81</v>
      </c>
      <c r="AY1728" s="156" t="s">
        <v>140</v>
      </c>
    </row>
    <row r="1729" spans="2:65" s="12" customFormat="1" ht="22.5">
      <c r="B1729" s="148"/>
      <c r="D1729" s="149" t="s">
        <v>151</v>
      </c>
      <c r="E1729" s="150" t="s">
        <v>79</v>
      </c>
      <c r="F1729" s="151" t="s">
        <v>1401</v>
      </c>
      <c r="H1729" s="150" t="s">
        <v>79</v>
      </c>
      <c r="I1729" s="152"/>
      <c r="L1729" s="148"/>
      <c r="M1729" s="153"/>
      <c r="T1729" s="154"/>
      <c r="AT1729" s="150" t="s">
        <v>151</v>
      </c>
      <c r="AU1729" s="150" t="s">
        <v>91</v>
      </c>
      <c r="AV1729" s="12" t="s">
        <v>88</v>
      </c>
      <c r="AW1729" s="12" t="s">
        <v>42</v>
      </c>
      <c r="AX1729" s="12" t="s">
        <v>81</v>
      </c>
      <c r="AY1729" s="150" t="s">
        <v>140</v>
      </c>
    </row>
    <row r="1730" spans="2:65" s="13" customFormat="1" ht="11.25">
      <c r="B1730" s="155"/>
      <c r="D1730" s="149" t="s">
        <v>151</v>
      </c>
      <c r="E1730" s="156" t="s">
        <v>79</v>
      </c>
      <c r="F1730" s="157" t="s">
        <v>251</v>
      </c>
      <c r="H1730" s="158">
        <v>1.7</v>
      </c>
      <c r="I1730" s="159"/>
      <c r="L1730" s="155"/>
      <c r="M1730" s="160"/>
      <c r="T1730" s="161"/>
      <c r="AT1730" s="156" t="s">
        <v>151</v>
      </c>
      <c r="AU1730" s="156" t="s">
        <v>91</v>
      </c>
      <c r="AV1730" s="13" t="s">
        <v>91</v>
      </c>
      <c r="AW1730" s="13" t="s">
        <v>42</v>
      </c>
      <c r="AX1730" s="13" t="s">
        <v>81</v>
      </c>
      <c r="AY1730" s="156" t="s">
        <v>140</v>
      </c>
    </row>
    <row r="1731" spans="2:65" s="12" customFormat="1" ht="11.25">
      <c r="B1731" s="148"/>
      <c r="D1731" s="149" t="s">
        <v>151</v>
      </c>
      <c r="E1731" s="150" t="s">
        <v>79</v>
      </c>
      <c r="F1731" s="151" t="s">
        <v>1402</v>
      </c>
      <c r="H1731" s="150" t="s">
        <v>79</v>
      </c>
      <c r="I1731" s="152"/>
      <c r="L1731" s="148"/>
      <c r="M1731" s="153"/>
      <c r="T1731" s="154"/>
      <c r="AT1731" s="150" t="s">
        <v>151</v>
      </c>
      <c r="AU1731" s="150" t="s">
        <v>91</v>
      </c>
      <c r="AV1731" s="12" t="s">
        <v>88</v>
      </c>
      <c r="AW1731" s="12" t="s">
        <v>42</v>
      </c>
      <c r="AX1731" s="12" t="s">
        <v>81</v>
      </c>
      <c r="AY1731" s="150" t="s">
        <v>140</v>
      </c>
    </row>
    <row r="1732" spans="2:65" s="13" customFormat="1" ht="11.25">
      <c r="B1732" s="155"/>
      <c r="D1732" s="149" t="s">
        <v>151</v>
      </c>
      <c r="E1732" s="156" t="s">
        <v>79</v>
      </c>
      <c r="F1732" s="157" t="s">
        <v>253</v>
      </c>
      <c r="H1732" s="158">
        <v>3.4</v>
      </c>
      <c r="I1732" s="159"/>
      <c r="L1732" s="155"/>
      <c r="M1732" s="160"/>
      <c r="T1732" s="161"/>
      <c r="AT1732" s="156" t="s">
        <v>151</v>
      </c>
      <c r="AU1732" s="156" t="s">
        <v>91</v>
      </c>
      <c r="AV1732" s="13" t="s">
        <v>91</v>
      </c>
      <c r="AW1732" s="13" t="s">
        <v>42</v>
      </c>
      <c r="AX1732" s="13" t="s">
        <v>81</v>
      </c>
      <c r="AY1732" s="156" t="s">
        <v>140</v>
      </c>
    </row>
    <row r="1733" spans="2:65" s="12" customFormat="1" ht="11.25">
      <c r="B1733" s="148"/>
      <c r="D1733" s="149" t="s">
        <v>151</v>
      </c>
      <c r="E1733" s="150" t="s">
        <v>79</v>
      </c>
      <c r="F1733" s="151" t="s">
        <v>152</v>
      </c>
      <c r="H1733" s="150" t="s">
        <v>79</v>
      </c>
      <c r="I1733" s="152"/>
      <c r="L1733" s="148"/>
      <c r="M1733" s="153"/>
      <c r="T1733" s="154"/>
      <c r="AT1733" s="150" t="s">
        <v>151</v>
      </c>
      <c r="AU1733" s="150" t="s">
        <v>91</v>
      </c>
      <c r="AV1733" s="12" t="s">
        <v>88</v>
      </c>
      <c r="AW1733" s="12" t="s">
        <v>42</v>
      </c>
      <c r="AX1733" s="12" t="s">
        <v>81</v>
      </c>
      <c r="AY1733" s="150" t="s">
        <v>140</v>
      </c>
    </row>
    <row r="1734" spans="2:65" s="12" customFormat="1" ht="11.25">
      <c r="B1734" s="148"/>
      <c r="D1734" s="149" t="s">
        <v>151</v>
      </c>
      <c r="E1734" s="150" t="s">
        <v>79</v>
      </c>
      <c r="F1734" s="151" t="s">
        <v>1403</v>
      </c>
      <c r="H1734" s="150" t="s">
        <v>79</v>
      </c>
      <c r="I1734" s="152"/>
      <c r="L1734" s="148"/>
      <c r="M1734" s="153"/>
      <c r="T1734" s="154"/>
      <c r="AT1734" s="150" t="s">
        <v>151</v>
      </c>
      <c r="AU1734" s="150" t="s">
        <v>91</v>
      </c>
      <c r="AV1734" s="12" t="s">
        <v>88</v>
      </c>
      <c r="AW1734" s="12" t="s">
        <v>42</v>
      </c>
      <c r="AX1734" s="12" t="s">
        <v>81</v>
      </c>
      <c r="AY1734" s="150" t="s">
        <v>140</v>
      </c>
    </row>
    <row r="1735" spans="2:65" s="13" customFormat="1" ht="11.25">
      <c r="B1735" s="155"/>
      <c r="D1735" s="149" t="s">
        <v>151</v>
      </c>
      <c r="E1735" s="156" t="s">
        <v>79</v>
      </c>
      <c r="F1735" s="157" t="s">
        <v>255</v>
      </c>
      <c r="H1735" s="158">
        <v>0.48</v>
      </c>
      <c r="I1735" s="159"/>
      <c r="L1735" s="155"/>
      <c r="M1735" s="160"/>
      <c r="T1735" s="161"/>
      <c r="AT1735" s="156" t="s">
        <v>151</v>
      </c>
      <c r="AU1735" s="156" t="s">
        <v>91</v>
      </c>
      <c r="AV1735" s="13" t="s">
        <v>91</v>
      </c>
      <c r="AW1735" s="13" t="s">
        <v>42</v>
      </c>
      <c r="AX1735" s="13" t="s">
        <v>81</v>
      </c>
      <c r="AY1735" s="156" t="s">
        <v>140</v>
      </c>
    </row>
    <row r="1736" spans="2:65" s="12" customFormat="1" ht="11.25">
      <c r="B1736" s="148"/>
      <c r="D1736" s="149" t="s">
        <v>151</v>
      </c>
      <c r="E1736" s="150" t="s">
        <v>79</v>
      </c>
      <c r="F1736" s="151" t="s">
        <v>1404</v>
      </c>
      <c r="H1736" s="150" t="s">
        <v>79</v>
      </c>
      <c r="I1736" s="152"/>
      <c r="L1736" s="148"/>
      <c r="M1736" s="153"/>
      <c r="T1736" s="154"/>
      <c r="AT1736" s="150" t="s">
        <v>151</v>
      </c>
      <c r="AU1736" s="150" t="s">
        <v>91</v>
      </c>
      <c r="AV1736" s="12" t="s">
        <v>88</v>
      </c>
      <c r="AW1736" s="12" t="s">
        <v>42</v>
      </c>
      <c r="AX1736" s="12" t="s">
        <v>81</v>
      </c>
      <c r="AY1736" s="150" t="s">
        <v>140</v>
      </c>
    </row>
    <row r="1737" spans="2:65" s="13" customFormat="1" ht="11.25">
      <c r="B1737" s="155"/>
      <c r="D1737" s="149" t="s">
        <v>151</v>
      </c>
      <c r="E1737" s="156" t="s">
        <v>79</v>
      </c>
      <c r="F1737" s="157" t="s">
        <v>257</v>
      </c>
      <c r="H1737" s="158">
        <v>2.1</v>
      </c>
      <c r="I1737" s="159"/>
      <c r="L1737" s="155"/>
      <c r="M1737" s="160"/>
      <c r="T1737" s="161"/>
      <c r="AT1737" s="156" t="s">
        <v>151</v>
      </c>
      <c r="AU1737" s="156" t="s">
        <v>91</v>
      </c>
      <c r="AV1737" s="13" t="s">
        <v>91</v>
      </c>
      <c r="AW1737" s="13" t="s">
        <v>42</v>
      </c>
      <c r="AX1737" s="13" t="s">
        <v>81</v>
      </c>
      <c r="AY1737" s="156" t="s">
        <v>140</v>
      </c>
    </row>
    <row r="1738" spans="2:65" s="12" customFormat="1" ht="11.25">
      <c r="B1738" s="148"/>
      <c r="D1738" s="149" t="s">
        <v>151</v>
      </c>
      <c r="E1738" s="150" t="s">
        <v>79</v>
      </c>
      <c r="F1738" s="151" t="s">
        <v>1405</v>
      </c>
      <c r="H1738" s="150" t="s">
        <v>79</v>
      </c>
      <c r="I1738" s="152"/>
      <c r="L1738" s="148"/>
      <c r="M1738" s="153"/>
      <c r="T1738" s="154"/>
      <c r="AT1738" s="150" t="s">
        <v>151</v>
      </c>
      <c r="AU1738" s="150" t="s">
        <v>91</v>
      </c>
      <c r="AV1738" s="12" t="s">
        <v>88</v>
      </c>
      <c r="AW1738" s="12" t="s">
        <v>42</v>
      </c>
      <c r="AX1738" s="12" t="s">
        <v>81</v>
      </c>
      <c r="AY1738" s="150" t="s">
        <v>140</v>
      </c>
    </row>
    <row r="1739" spans="2:65" s="13" customFormat="1" ht="11.25">
      <c r="B1739" s="155"/>
      <c r="D1739" s="149" t="s">
        <v>151</v>
      </c>
      <c r="E1739" s="156" t="s">
        <v>79</v>
      </c>
      <c r="F1739" s="157" t="s">
        <v>259</v>
      </c>
      <c r="H1739" s="158">
        <v>0.86399999999999999</v>
      </c>
      <c r="I1739" s="159"/>
      <c r="L1739" s="155"/>
      <c r="M1739" s="160"/>
      <c r="T1739" s="161"/>
      <c r="AT1739" s="156" t="s">
        <v>151</v>
      </c>
      <c r="AU1739" s="156" t="s">
        <v>91</v>
      </c>
      <c r="AV1739" s="13" t="s">
        <v>91</v>
      </c>
      <c r="AW1739" s="13" t="s">
        <v>42</v>
      </c>
      <c r="AX1739" s="13" t="s">
        <v>81</v>
      </c>
      <c r="AY1739" s="156" t="s">
        <v>140</v>
      </c>
    </row>
    <row r="1740" spans="2:65" s="14" customFormat="1" ht="11.25">
      <c r="B1740" s="172"/>
      <c r="D1740" s="149" t="s">
        <v>151</v>
      </c>
      <c r="E1740" s="173" t="s">
        <v>79</v>
      </c>
      <c r="F1740" s="174" t="s">
        <v>260</v>
      </c>
      <c r="H1740" s="175">
        <v>9.6240000000000006</v>
      </c>
      <c r="I1740" s="176"/>
      <c r="L1740" s="172"/>
      <c r="M1740" s="177"/>
      <c r="T1740" s="178"/>
      <c r="AT1740" s="173" t="s">
        <v>151</v>
      </c>
      <c r="AU1740" s="173" t="s">
        <v>91</v>
      </c>
      <c r="AV1740" s="14" t="s">
        <v>147</v>
      </c>
      <c r="AW1740" s="14" t="s">
        <v>42</v>
      </c>
      <c r="AX1740" s="14" t="s">
        <v>88</v>
      </c>
      <c r="AY1740" s="173" t="s">
        <v>140</v>
      </c>
    </row>
    <row r="1741" spans="2:65" s="1" customFormat="1" ht="62.65" customHeight="1">
      <c r="B1741" s="32"/>
      <c r="C1741" s="131" t="s">
        <v>1406</v>
      </c>
      <c r="D1741" s="131" t="s">
        <v>142</v>
      </c>
      <c r="E1741" s="132" t="s">
        <v>1407</v>
      </c>
      <c r="F1741" s="133" t="s">
        <v>1408</v>
      </c>
      <c r="G1741" s="134" t="s">
        <v>294</v>
      </c>
      <c r="H1741" s="135">
        <v>225</v>
      </c>
      <c r="I1741" s="136"/>
      <c r="J1741" s="137">
        <f>ROUND(I1741*H1741,2)</f>
        <v>0</v>
      </c>
      <c r="K1741" s="133" t="s">
        <v>146</v>
      </c>
      <c r="L1741" s="32"/>
      <c r="M1741" s="138" t="s">
        <v>79</v>
      </c>
      <c r="N1741" s="139" t="s">
        <v>51</v>
      </c>
      <c r="P1741" s="140">
        <f>O1741*H1741</f>
        <v>0</v>
      </c>
      <c r="Q1741" s="140">
        <v>0</v>
      </c>
      <c r="R1741" s="140">
        <f>Q1741*H1741</f>
        <v>0</v>
      </c>
      <c r="S1741" s="140">
        <v>0</v>
      </c>
      <c r="T1741" s="141">
        <f>S1741*H1741</f>
        <v>0</v>
      </c>
      <c r="AR1741" s="142" t="s">
        <v>88</v>
      </c>
      <c r="AT1741" s="142" t="s">
        <v>142</v>
      </c>
      <c r="AU1741" s="142" t="s">
        <v>91</v>
      </c>
      <c r="AY1741" s="16" t="s">
        <v>140</v>
      </c>
      <c r="BE1741" s="143">
        <f>IF(N1741="základní",J1741,0)</f>
        <v>0</v>
      </c>
      <c r="BF1741" s="143">
        <f>IF(N1741="snížená",J1741,0)</f>
        <v>0</v>
      </c>
      <c r="BG1741" s="143">
        <f>IF(N1741="zákl. přenesená",J1741,0)</f>
        <v>0</v>
      </c>
      <c r="BH1741" s="143">
        <f>IF(N1741="sníž. přenesená",J1741,0)</f>
        <v>0</v>
      </c>
      <c r="BI1741" s="143">
        <f>IF(N1741="nulová",J1741,0)</f>
        <v>0</v>
      </c>
      <c r="BJ1741" s="16" t="s">
        <v>88</v>
      </c>
      <c r="BK1741" s="143">
        <f>ROUND(I1741*H1741,2)</f>
        <v>0</v>
      </c>
      <c r="BL1741" s="16" t="s">
        <v>88</v>
      </c>
      <c r="BM1741" s="142" t="s">
        <v>1409</v>
      </c>
    </row>
    <row r="1742" spans="2:65" s="1" customFormat="1" ht="11.25">
      <c r="B1742" s="32"/>
      <c r="D1742" s="144" t="s">
        <v>149</v>
      </c>
      <c r="F1742" s="145" t="s">
        <v>1410</v>
      </c>
      <c r="I1742" s="146"/>
      <c r="L1742" s="32"/>
      <c r="M1742" s="147"/>
      <c r="T1742" s="53"/>
      <c r="AT1742" s="16" t="s">
        <v>149</v>
      </c>
      <c r="AU1742" s="16" t="s">
        <v>91</v>
      </c>
    </row>
    <row r="1743" spans="2:65" s="12" customFormat="1" ht="11.25">
      <c r="B1743" s="148"/>
      <c r="D1743" s="149" t="s">
        <v>151</v>
      </c>
      <c r="E1743" s="150" t="s">
        <v>79</v>
      </c>
      <c r="F1743" s="151" t="s">
        <v>152</v>
      </c>
      <c r="H1743" s="150" t="s">
        <v>79</v>
      </c>
      <c r="I1743" s="152"/>
      <c r="L1743" s="148"/>
      <c r="M1743" s="153"/>
      <c r="T1743" s="154"/>
      <c r="AT1743" s="150" t="s">
        <v>151</v>
      </c>
      <c r="AU1743" s="150" t="s">
        <v>91</v>
      </c>
      <c r="AV1743" s="12" t="s">
        <v>88</v>
      </c>
      <c r="AW1743" s="12" t="s">
        <v>42</v>
      </c>
      <c r="AX1743" s="12" t="s">
        <v>81</v>
      </c>
      <c r="AY1743" s="150" t="s">
        <v>140</v>
      </c>
    </row>
    <row r="1744" spans="2:65" s="12" customFormat="1" ht="11.25">
      <c r="B1744" s="148"/>
      <c r="D1744" s="149" t="s">
        <v>151</v>
      </c>
      <c r="E1744" s="150" t="s">
        <v>79</v>
      </c>
      <c r="F1744" s="151" t="s">
        <v>1384</v>
      </c>
      <c r="H1744" s="150" t="s">
        <v>79</v>
      </c>
      <c r="I1744" s="152"/>
      <c r="L1744" s="148"/>
      <c r="M1744" s="153"/>
      <c r="T1744" s="154"/>
      <c r="AT1744" s="150" t="s">
        <v>151</v>
      </c>
      <c r="AU1744" s="150" t="s">
        <v>91</v>
      </c>
      <c r="AV1744" s="12" t="s">
        <v>88</v>
      </c>
      <c r="AW1744" s="12" t="s">
        <v>42</v>
      </c>
      <c r="AX1744" s="12" t="s">
        <v>81</v>
      </c>
      <c r="AY1744" s="150" t="s">
        <v>140</v>
      </c>
    </row>
    <row r="1745" spans="2:65" s="13" customFormat="1" ht="11.25">
      <c r="B1745" s="155"/>
      <c r="D1745" s="149" t="s">
        <v>151</v>
      </c>
      <c r="E1745" s="156" t="s">
        <v>79</v>
      </c>
      <c r="F1745" s="157" t="s">
        <v>1411</v>
      </c>
      <c r="H1745" s="158">
        <v>225</v>
      </c>
      <c r="I1745" s="159"/>
      <c r="L1745" s="155"/>
      <c r="M1745" s="160"/>
      <c r="T1745" s="161"/>
      <c r="AT1745" s="156" t="s">
        <v>151</v>
      </c>
      <c r="AU1745" s="156" t="s">
        <v>91</v>
      </c>
      <c r="AV1745" s="13" t="s">
        <v>91</v>
      </c>
      <c r="AW1745" s="13" t="s">
        <v>42</v>
      </c>
      <c r="AX1745" s="13" t="s">
        <v>88</v>
      </c>
      <c r="AY1745" s="156" t="s">
        <v>140</v>
      </c>
    </row>
    <row r="1746" spans="2:65" s="1" customFormat="1" ht="62.65" customHeight="1">
      <c r="B1746" s="32"/>
      <c r="C1746" s="131" t="s">
        <v>1412</v>
      </c>
      <c r="D1746" s="131" t="s">
        <v>142</v>
      </c>
      <c r="E1746" s="132" t="s">
        <v>1413</v>
      </c>
      <c r="F1746" s="133" t="s">
        <v>1414</v>
      </c>
      <c r="G1746" s="134" t="s">
        <v>294</v>
      </c>
      <c r="H1746" s="135">
        <v>5</v>
      </c>
      <c r="I1746" s="136"/>
      <c r="J1746" s="137">
        <f>ROUND(I1746*H1746,2)</f>
        <v>0</v>
      </c>
      <c r="K1746" s="133" t="s">
        <v>146</v>
      </c>
      <c r="L1746" s="32"/>
      <c r="M1746" s="138" t="s">
        <v>79</v>
      </c>
      <c r="N1746" s="139" t="s">
        <v>51</v>
      </c>
      <c r="P1746" s="140">
        <f>O1746*H1746</f>
        <v>0</v>
      </c>
      <c r="Q1746" s="140">
        <v>0</v>
      </c>
      <c r="R1746" s="140">
        <f>Q1746*H1746</f>
        <v>0</v>
      </c>
      <c r="S1746" s="140">
        <v>0</v>
      </c>
      <c r="T1746" s="141">
        <f>S1746*H1746</f>
        <v>0</v>
      </c>
      <c r="AR1746" s="142" t="s">
        <v>88</v>
      </c>
      <c r="AT1746" s="142" t="s">
        <v>142</v>
      </c>
      <c r="AU1746" s="142" t="s">
        <v>91</v>
      </c>
      <c r="AY1746" s="16" t="s">
        <v>140</v>
      </c>
      <c r="BE1746" s="143">
        <f>IF(N1746="základní",J1746,0)</f>
        <v>0</v>
      </c>
      <c r="BF1746" s="143">
        <f>IF(N1746="snížená",J1746,0)</f>
        <v>0</v>
      </c>
      <c r="BG1746" s="143">
        <f>IF(N1746="zákl. přenesená",J1746,0)</f>
        <v>0</v>
      </c>
      <c r="BH1746" s="143">
        <f>IF(N1746="sníž. přenesená",J1746,0)</f>
        <v>0</v>
      </c>
      <c r="BI1746" s="143">
        <f>IF(N1746="nulová",J1746,0)</f>
        <v>0</v>
      </c>
      <c r="BJ1746" s="16" t="s">
        <v>88</v>
      </c>
      <c r="BK1746" s="143">
        <f>ROUND(I1746*H1746,2)</f>
        <v>0</v>
      </c>
      <c r="BL1746" s="16" t="s">
        <v>88</v>
      </c>
      <c r="BM1746" s="142" t="s">
        <v>1415</v>
      </c>
    </row>
    <row r="1747" spans="2:65" s="1" customFormat="1" ht="11.25">
      <c r="B1747" s="32"/>
      <c r="D1747" s="144" t="s">
        <v>149</v>
      </c>
      <c r="F1747" s="145" t="s">
        <v>1416</v>
      </c>
      <c r="I1747" s="146"/>
      <c r="L1747" s="32"/>
      <c r="M1747" s="147"/>
      <c r="T1747" s="53"/>
      <c r="AT1747" s="16" t="s">
        <v>149</v>
      </c>
      <c r="AU1747" s="16" t="s">
        <v>91</v>
      </c>
    </row>
    <row r="1748" spans="2:65" s="12" customFormat="1" ht="11.25">
      <c r="B1748" s="148"/>
      <c r="D1748" s="149" t="s">
        <v>151</v>
      </c>
      <c r="E1748" s="150" t="s">
        <v>79</v>
      </c>
      <c r="F1748" s="151" t="s">
        <v>152</v>
      </c>
      <c r="H1748" s="150" t="s">
        <v>79</v>
      </c>
      <c r="I1748" s="152"/>
      <c r="L1748" s="148"/>
      <c r="M1748" s="153"/>
      <c r="T1748" s="154"/>
      <c r="AT1748" s="150" t="s">
        <v>151</v>
      </c>
      <c r="AU1748" s="150" t="s">
        <v>91</v>
      </c>
      <c r="AV1748" s="12" t="s">
        <v>88</v>
      </c>
      <c r="AW1748" s="12" t="s">
        <v>42</v>
      </c>
      <c r="AX1748" s="12" t="s">
        <v>81</v>
      </c>
      <c r="AY1748" s="150" t="s">
        <v>140</v>
      </c>
    </row>
    <row r="1749" spans="2:65" s="12" customFormat="1" ht="11.25">
      <c r="B1749" s="148"/>
      <c r="D1749" s="149" t="s">
        <v>151</v>
      </c>
      <c r="E1749" s="150" t="s">
        <v>79</v>
      </c>
      <c r="F1749" s="151" t="s">
        <v>1386</v>
      </c>
      <c r="H1749" s="150" t="s">
        <v>79</v>
      </c>
      <c r="I1749" s="152"/>
      <c r="L1749" s="148"/>
      <c r="M1749" s="153"/>
      <c r="T1749" s="154"/>
      <c r="AT1749" s="150" t="s">
        <v>151</v>
      </c>
      <c r="AU1749" s="150" t="s">
        <v>91</v>
      </c>
      <c r="AV1749" s="12" t="s">
        <v>88</v>
      </c>
      <c r="AW1749" s="12" t="s">
        <v>42</v>
      </c>
      <c r="AX1749" s="12" t="s">
        <v>81</v>
      </c>
      <c r="AY1749" s="150" t="s">
        <v>140</v>
      </c>
    </row>
    <row r="1750" spans="2:65" s="13" customFormat="1" ht="11.25">
      <c r="B1750" s="155"/>
      <c r="D1750" s="149" t="s">
        <v>151</v>
      </c>
      <c r="E1750" s="156" t="s">
        <v>79</v>
      </c>
      <c r="F1750" s="157" t="s">
        <v>169</v>
      </c>
      <c r="H1750" s="158">
        <v>5</v>
      </c>
      <c r="I1750" s="159"/>
      <c r="L1750" s="155"/>
      <c r="M1750" s="160"/>
      <c r="T1750" s="161"/>
      <c r="AT1750" s="156" t="s">
        <v>151</v>
      </c>
      <c r="AU1750" s="156" t="s">
        <v>91</v>
      </c>
      <c r="AV1750" s="13" t="s">
        <v>91</v>
      </c>
      <c r="AW1750" s="13" t="s">
        <v>42</v>
      </c>
      <c r="AX1750" s="13" t="s">
        <v>88</v>
      </c>
      <c r="AY1750" s="156" t="s">
        <v>140</v>
      </c>
    </row>
    <row r="1751" spans="2:65" s="1" customFormat="1" ht="62.65" customHeight="1">
      <c r="B1751" s="32"/>
      <c r="C1751" s="131" t="s">
        <v>1417</v>
      </c>
      <c r="D1751" s="131" t="s">
        <v>142</v>
      </c>
      <c r="E1751" s="132" t="s">
        <v>1418</v>
      </c>
      <c r="F1751" s="133" t="s">
        <v>1419</v>
      </c>
      <c r="G1751" s="134" t="s">
        <v>294</v>
      </c>
      <c r="H1751" s="135">
        <v>10</v>
      </c>
      <c r="I1751" s="136"/>
      <c r="J1751" s="137">
        <f>ROUND(I1751*H1751,2)</f>
        <v>0</v>
      </c>
      <c r="K1751" s="133" t="s">
        <v>146</v>
      </c>
      <c r="L1751" s="32"/>
      <c r="M1751" s="138" t="s">
        <v>79</v>
      </c>
      <c r="N1751" s="139" t="s">
        <v>51</v>
      </c>
      <c r="P1751" s="140">
        <f>O1751*H1751</f>
        <v>0</v>
      </c>
      <c r="Q1751" s="140">
        <v>0</v>
      </c>
      <c r="R1751" s="140">
        <f>Q1751*H1751</f>
        <v>0</v>
      </c>
      <c r="S1751" s="140">
        <v>0</v>
      </c>
      <c r="T1751" s="141">
        <f>S1751*H1751</f>
        <v>0</v>
      </c>
      <c r="AR1751" s="142" t="s">
        <v>88</v>
      </c>
      <c r="AT1751" s="142" t="s">
        <v>142</v>
      </c>
      <c r="AU1751" s="142" t="s">
        <v>91</v>
      </c>
      <c r="AY1751" s="16" t="s">
        <v>140</v>
      </c>
      <c r="BE1751" s="143">
        <f>IF(N1751="základní",J1751,0)</f>
        <v>0</v>
      </c>
      <c r="BF1751" s="143">
        <f>IF(N1751="snížená",J1751,0)</f>
        <v>0</v>
      </c>
      <c r="BG1751" s="143">
        <f>IF(N1751="zákl. přenesená",J1751,0)</f>
        <v>0</v>
      </c>
      <c r="BH1751" s="143">
        <f>IF(N1751="sníž. přenesená",J1751,0)</f>
        <v>0</v>
      </c>
      <c r="BI1751" s="143">
        <f>IF(N1751="nulová",J1751,0)</f>
        <v>0</v>
      </c>
      <c r="BJ1751" s="16" t="s">
        <v>88</v>
      </c>
      <c r="BK1751" s="143">
        <f>ROUND(I1751*H1751,2)</f>
        <v>0</v>
      </c>
      <c r="BL1751" s="16" t="s">
        <v>88</v>
      </c>
      <c r="BM1751" s="142" t="s">
        <v>1420</v>
      </c>
    </row>
    <row r="1752" spans="2:65" s="1" customFormat="1" ht="11.25">
      <c r="B1752" s="32"/>
      <c r="D1752" s="144" t="s">
        <v>149</v>
      </c>
      <c r="F1752" s="145" t="s">
        <v>1421</v>
      </c>
      <c r="I1752" s="146"/>
      <c r="L1752" s="32"/>
      <c r="M1752" s="147"/>
      <c r="T1752" s="53"/>
      <c r="AT1752" s="16" t="s">
        <v>149</v>
      </c>
      <c r="AU1752" s="16" t="s">
        <v>91</v>
      </c>
    </row>
    <row r="1753" spans="2:65" s="12" customFormat="1" ht="11.25">
      <c r="B1753" s="148"/>
      <c r="D1753" s="149" t="s">
        <v>151</v>
      </c>
      <c r="E1753" s="150" t="s">
        <v>79</v>
      </c>
      <c r="F1753" s="151" t="s">
        <v>152</v>
      </c>
      <c r="H1753" s="150" t="s">
        <v>79</v>
      </c>
      <c r="I1753" s="152"/>
      <c r="L1753" s="148"/>
      <c r="M1753" s="153"/>
      <c r="T1753" s="154"/>
      <c r="AT1753" s="150" t="s">
        <v>151</v>
      </c>
      <c r="AU1753" s="150" t="s">
        <v>91</v>
      </c>
      <c r="AV1753" s="12" t="s">
        <v>88</v>
      </c>
      <c r="AW1753" s="12" t="s">
        <v>42</v>
      </c>
      <c r="AX1753" s="12" t="s">
        <v>81</v>
      </c>
      <c r="AY1753" s="150" t="s">
        <v>140</v>
      </c>
    </row>
    <row r="1754" spans="2:65" s="12" customFormat="1" ht="11.25">
      <c r="B1754" s="148"/>
      <c r="D1754" s="149" t="s">
        <v>151</v>
      </c>
      <c r="E1754" s="150" t="s">
        <v>79</v>
      </c>
      <c r="F1754" s="151" t="s">
        <v>1388</v>
      </c>
      <c r="H1754" s="150" t="s">
        <v>79</v>
      </c>
      <c r="I1754" s="152"/>
      <c r="L1754" s="148"/>
      <c r="M1754" s="153"/>
      <c r="T1754" s="154"/>
      <c r="AT1754" s="150" t="s">
        <v>151</v>
      </c>
      <c r="AU1754" s="150" t="s">
        <v>91</v>
      </c>
      <c r="AV1754" s="12" t="s">
        <v>88</v>
      </c>
      <c r="AW1754" s="12" t="s">
        <v>42</v>
      </c>
      <c r="AX1754" s="12" t="s">
        <v>81</v>
      </c>
      <c r="AY1754" s="150" t="s">
        <v>140</v>
      </c>
    </row>
    <row r="1755" spans="2:65" s="13" customFormat="1" ht="11.25">
      <c r="B1755" s="155"/>
      <c r="D1755" s="149" t="s">
        <v>151</v>
      </c>
      <c r="E1755" s="156" t="s">
        <v>79</v>
      </c>
      <c r="F1755" s="157" t="s">
        <v>197</v>
      </c>
      <c r="H1755" s="158">
        <v>10</v>
      </c>
      <c r="I1755" s="159"/>
      <c r="L1755" s="155"/>
      <c r="M1755" s="160"/>
      <c r="T1755" s="161"/>
      <c r="AT1755" s="156" t="s">
        <v>151</v>
      </c>
      <c r="AU1755" s="156" t="s">
        <v>91</v>
      </c>
      <c r="AV1755" s="13" t="s">
        <v>91</v>
      </c>
      <c r="AW1755" s="13" t="s">
        <v>42</v>
      </c>
      <c r="AX1755" s="13" t="s">
        <v>88</v>
      </c>
      <c r="AY1755" s="156" t="s">
        <v>140</v>
      </c>
    </row>
    <row r="1756" spans="2:65" s="1" customFormat="1" ht="24.2" customHeight="1">
      <c r="B1756" s="32"/>
      <c r="C1756" s="131" t="s">
        <v>1422</v>
      </c>
      <c r="D1756" s="131" t="s">
        <v>142</v>
      </c>
      <c r="E1756" s="132" t="s">
        <v>1423</v>
      </c>
      <c r="F1756" s="133" t="s">
        <v>1424</v>
      </c>
      <c r="G1756" s="134" t="s">
        <v>145</v>
      </c>
      <c r="H1756" s="135">
        <v>66</v>
      </c>
      <c r="I1756" s="136"/>
      <c r="J1756" s="137">
        <f>ROUND(I1756*H1756,2)</f>
        <v>0</v>
      </c>
      <c r="K1756" s="133" t="s">
        <v>146</v>
      </c>
      <c r="L1756" s="32"/>
      <c r="M1756" s="138" t="s">
        <v>79</v>
      </c>
      <c r="N1756" s="139" t="s">
        <v>51</v>
      </c>
      <c r="P1756" s="140">
        <f>O1756*H1756</f>
        <v>0</v>
      </c>
      <c r="Q1756" s="140">
        <v>8.4000000000000003E-4</v>
      </c>
      <c r="R1756" s="140">
        <f>Q1756*H1756</f>
        <v>5.5440000000000003E-2</v>
      </c>
      <c r="S1756" s="140">
        <v>0</v>
      </c>
      <c r="T1756" s="141">
        <f>S1756*H1756</f>
        <v>0</v>
      </c>
      <c r="AR1756" s="142" t="s">
        <v>88</v>
      </c>
      <c r="AT1756" s="142" t="s">
        <v>142</v>
      </c>
      <c r="AU1756" s="142" t="s">
        <v>91</v>
      </c>
      <c r="AY1756" s="16" t="s">
        <v>140</v>
      </c>
      <c r="BE1756" s="143">
        <f>IF(N1756="základní",J1756,0)</f>
        <v>0</v>
      </c>
      <c r="BF1756" s="143">
        <f>IF(N1756="snížená",J1756,0)</f>
        <v>0</v>
      </c>
      <c r="BG1756" s="143">
        <f>IF(N1756="zákl. přenesená",J1756,0)</f>
        <v>0</v>
      </c>
      <c r="BH1756" s="143">
        <f>IF(N1756="sníž. přenesená",J1756,0)</f>
        <v>0</v>
      </c>
      <c r="BI1756" s="143">
        <f>IF(N1756="nulová",J1756,0)</f>
        <v>0</v>
      </c>
      <c r="BJ1756" s="16" t="s">
        <v>88</v>
      </c>
      <c r="BK1756" s="143">
        <f>ROUND(I1756*H1756,2)</f>
        <v>0</v>
      </c>
      <c r="BL1756" s="16" t="s">
        <v>88</v>
      </c>
      <c r="BM1756" s="142" t="s">
        <v>1425</v>
      </c>
    </row>
    <row r="1757" spans="2:65" s="1" customFormat="1" ht="11.25">
      <c r="B1757" s="32"/>
      <c r="D1757" s="144" t="s">
        <v>149</v>
      </c>
      <c r="F1757" s="145" t="s">
        <v>1426</v>
      </c>
      <c r="I1757" s="146"/>
      <c r="L1757" s="32"/>
      <c r="M1757" s="147"/>
      <c r="T1757" s="53"/>
      <c r="AT1757" s="16" t="s">
        <v>149</v>
      </c>
      <c r="AU1757" s="16" t="s">
        <v>91</v>
      </c>
    </row>
    <row r="1758" spans="2:65" s="12" customFormat="1" ht="11.25">
      <c r="B1758" s="148"/>
      <c r="D1758" s="149" t="s">
        <v>151</v>
      </c>
      <c r="E1758" s="150" t="s">
        <v>79</v>
      </c>
      <c r="F1758" s="151" t="s">
        <v>152</v>
      </c>
      <c r="H1758" s="150" t="s">
        <v>79</v>
      </c>
      <c r="I1758" s="152"/>
      <c r="L1758" s="148"/>
      <c r="M1758" s="153"/>
      <c r="T1758" s="154"/>
      <c r="AT1758" s="150" t="s">
        <v>151</v>
      </c>
      <c r="AU1758" s="150" t="s">
        <v>91</v>
      </c>
      <c r="AV1758" s="12" t="s">
        <v>88</v>
      </c>
      <c r="AW1758" s="12" t="s">
        <v>42</v>
      </c>
      <c r="AX1758" s="12" t="s">
        <v>81</v>
      </c>
      <c r="AY1758" s="150" t="s">
        <v>140</v>
      </c>
    </row>
    <row r="1759" spans="2:65" s="12" customFormat="1" ht="11.25">
      <c r="B1759" s="148"/>
      <c r="D1759" s="149" t="s">
        <v>151</v>
      </c>
      <c r="E1759" s="150" t="s">
        <v>79</v>
      </c>
      <c r="F1759" s="151" t="s">
        <v>247</v>
      </c>
      <c r="H1759" s="150" t="s">
        <v>79</v>
      </c>
      <c r="I1759" s="152"/>
      <c r="L1759" s="148"/>
      <c r="M1759" s="153"/>
      <c r="T1759" s="154"/>
      <c r="AT1759" s="150" t="s">
        <v>151</v>
      </c>
      <c r="AU1759" s="150" t="s">
        <v>91</v>
      </c>
      <c r="AV1759" s="12" t="s">
        <v>88</v>
      </c>
      <c r="AW1759" s="12" t="s">
        <v>42</v>
      </c>
      <c r="AX1759" s="12" t="s">
        <v>81</v>
      </c>
      <c r="AY1759" s="150" t="s">
        <v>140</v>
      </c>
    </row>
    <row r="1760" spans="2:65" s="12" customFormat="1" ht="22.5">
      <c r="B1760" s="148"/>
      <c r="D1760" s="149" t="s">
        <v>151</v>
      </c>
      <c r="E1760" s="150" t="s">
        <v>79</v>
      </c>
      <c r="F1760" s="151" t="s">
        <v>1427</v>
      </c>
      <c r="H1760" s="150" t="s">
        <v>79</v>
      </c>
      <c r="I1760" s="152"/>
      <c r="L1760" s="148"/>
      <c r="M1760" s="153"/>
      <c r="T1760" s="154"/>
      <c r="AT1760" s="150" t="s">
        <v>151</v>
      </c>
      <c r="AU1760" s="150" t="s">
        <v>91</v>
      </c>
      <c r="AV1760" s="12" t="s">
        <v>88</v>
      </c>
      <c r="AW1760" s="12" t="s">
        <v>42</v>
      </c>
      <c r="AX1760" s="12" t="s">
        <v>81</v>
      </c>
      <c r="AY1760" s="150" t="s">
        <v>140</v>
      </c>
    </row>
    <row r="1761" spans="2:65" s="13" customFormat="1" ht="11.25">
      <c r="B1761" s="155"/>
      <c r="D1761" s="149" t="s">
        <v>151</v>
      </c>
      <c r="E1761" s="156" t="s">
        <v>79</v>
      </c>
      <c r="F1761" s="157" t="s">
        <v>1428</v>
      </c>
      <c r="H1761" s="158">
        <v>6.8</v>
      </c>
      <c r="I1761" s="159"/>
      <c r="L1761" s="155"/>
      <c r="M1761" s="160"/>
      <c r="T1761" s="161"/>
      <c r="AT1761" s="156" t="s">
        <v>151</v>
      </c>
      <c r="AU1761" s="156" t="s">
        <v>91</v>
      </c>
      <c r="AV1761" s="13" t="s">
        <v>91</v>
      </c>
      <c r="AW1761" s="13" t="s">
        <v>42</v>
      </c>
      <c r="AX1761" s="13" t="s">
        <v>81</v>
      </c>
      <c r="AY1761" s="156" t="s">
        <v>140</v>
      </c>
    </row>
    <row r="1762" spans="2:65" s="12" customFormat="1" ht="22.5">
      <c r="B1762" s="148"/>
      <c r="D1762" s="149" t="s">
        <v>151</v>
      </c>
      <c r="E1762" s="150" t="s">
        <v>79</v>
      </c>
      <c r="F1762" s="151" t="s">
        <v>1429</v>
      </c>
      <c r="H1762" s="150" t="s">
        <v>79</v>
      </c>
      <c r="I1762" s="152"/>
      <c r="L1762" s="148"/>
      <c r="M1762" s="153"/>
      <c r="T1762" s="154"/>
      <c r="AT1762" s="150" t="s">
        <v>151</v>
      </c>
      <c r="AU1762" s="150" t="s">
        <v>91</v>
      </c>
      <c r="AV1762" s="12" t="s">
        <v>88</v>
      </c>
      <c r="AW1762" s="12" t="s">
        <v>42</v>
      </c>
      <c r="AX1762" s="12" t="s">
        <v>81</v>
      </c>
      <c r="AY1762" s="150" t="s">
        <v>140</v>
      </c>
    </row>
    <row r="1763" spans="2:65" s="13" customFormat="1" ht="11.25">
      <c r="B1763" s="155"/>
      <c r="D1763" s="149" t="s">
        <v>151</v>
      </c>
      <c r="E1763" s="156" t="s">
        <v>79</v>
      </c>
      <c r="F1763" s="157" t="s">
        <v>1430</v>
      </c>
      <c r="H1763" s="158">
        <v>13.6</v>
      </c>
      <c r="I1763" s="159"/>
      <c r="L1763" s="155"/>
      <c r="M1763" s="160"/>
      <c r="T1763" s="161"/>
      <c r="AT1763" s="156" t="s">
        <v>151</v>
      </c>
      <c r="AU1763" s="156" t="s">
        <v>91</v>
      </c>
      <c r="AV1763" s="13" t="s">
        <v>91</v>
      </c>
      <c r="AW1763" s="13" t="s">
        <v>42</v>
      </c>
      <c r="AX1763" s="13" t="s">
        <v>81</v>
      </c>
      <c r="AY1763" s="156" t="s">
        <v>140</v>
      </c>
    </row>
    <row r="1764" spans="2:65" s="12" customFormat="1" ht="11.25">
      <c r="B1764" s="148"/>
      <c r="D1764" s="149" t="s">
        <v>151</v>
      </c>
      <c r="E1764" s="150" t="s">
        <v>79</v>
      </c>
      <c r="F1764" s="151" t="s">
        <v>152</v>
      </c>
      <c r="H1764" s="150" t="s">
        <v>79</v>
      </c>
      <c r="I1764" s="152"/>
      <c r="L1764" s="148"/>
      <c r="M1764" s="153"/>
      <c r="T1764" s="154"/>
      <c r="AT1764" s="150" t="s">
        <v>151</v>
      </c>
      <c r="AU1764" s="150" t="s">
        <v>91</v>
      </c>
      <c r="AV1764" s="12" t="s">
        <v>88</v>
      </c>
      <c r="AW1764" s="12" t="s">
        <v>42</v>
      </c>
      <c r="AX1764" s="12" t="s">
        <v>81</v>
      </c>
      <c r="AY1764" s="150" t="s">
        <v>140</v>
      </c>
    </row>
    <row r="1765" spans="2:65" s="12" customFormat="1" ht="11.25">
      <c r="B1765" s="148"/>
      <c r="D1765" s="149" t="s">
        <v>151</v>
      </c>
      <c r="E1765" s="150" t="s">
        <v>79</v>
      </c>
      <c r="F1765" s="151" t="s">
        <v>1431</v>
      </c>
      <c r="H1765" s="150" t="s">
        <v>79</v>
      </c>
      <c r="I1765" s="152"/>
      <c r="L1765" s="148"/>
      <c r="M1765" s="153"/>
      <c r="T1765" s="154"/>
      <c r="AT1765" s="150" t="s">
        <v>151</v>
      </c>
      <c r="AU1765" s="150" t="s">
        <v>91</v>
      </c>
      <c r="AV1765" s="12" t="s">
        <v>88</v>
      </c>
      <c r="AW1765" s="12" t="s">
        <v>42</v>
      </c>
      <c r="AX1765" s="12" t="s">
        <v>81</v>
      </c>
      <c r="AY1765" s="150" t="s">
        <v>140</v>
      </c>
    </row>
    <row r="1766" spans="2:65" s="13" customFormat="1" ht="11.25">
      <c r="B1766" s="155"/>
      <c r="D1766" s="149" t="s">
        <v>151</v>
      </c>
      <c r="E1766" s="156" t="s">
        <v>79</v>
      </c>
      <c r="F1766" s="157" t="s">
        <v>1432</v>
      </c>
      <c r="H1766" s="158">
        <v>24</v>
      </c>
      <c r="I1766" s="159"/>
      <c r="L1766" s="155"/>
      <c r="M1766" s="160"/>
      <c r="T1766" s="161"/>
      <c r="AT1766" s="156" t="s">
        <v>151</v>
      </c>
      <c r="AU1766" s="156" t="s">
        <v>91</v>
      </c>
      <c r="AV1766" s="13" t="s">
        <v>91</v>
      </c>
      <c r="AW1766" s="13" t="s">
        <v>42</v>
      </c>
      <c r="AX1766" s="13" t="s">
        <v>81</v>
      </c>
      <c r="AY1766" s="156" t="s">
        <v>140</v>
      </c>
    </row>
    <row r="1767" spans="2:65" s="12" customFormat="1" ht="11.25">
      <c r="B1767" s="148"/>
      <c r="D1767" s="149" t="s">
        <v>151</v>
      </c>
      <c r="E1767" s="150" t="s">
        <v>79</v>
      </c>
      <c r="F1767" s="151" t="s">
        <v>1433</v>
      </c>
      <c r="H1767" s="150" t="s">
        <v>79</v>
      </c>
      <c r="I1767" s="152"/>
      <c r="L1767" s="148"/>
      <c r="M1767" s="153"/>
      <c r="T1767" s="154"/>
      <c r="AT1767" s="150" t="s">
        <v>151</v>
      </c>
      <c r="AU1767" s="150" t="s">
        <v>91</v>
      </c>
      <c r="AV1767" s="12" t="s">
        <v>88</v>
      </c>
      <c r="AW1767" s="12" t="s">
        <v>42</v>
      </c>
      <c r="AX1767" s="12" t="s">
        <v>81</v>
      </c>
      <c r="AY1767" s="150" t="s">
        <v>140</v>
      </c>
    </row>
    <row r="1768" spans="2:65" s="13" customFormat="1" ht="11.25">
      <c r="B1768" s="155"/>
      <c r="D1768" s="149" t="s">
        <v>151</v>
      </c>
      <c r="E1768" s="156" t="s">
        <v>79</v>
      </c>
      <c r="F1768" s="157" t="s">
        <v>1434</v>
      </c>
      <c r="H1768" s="158">
        <v>21.6</v>
      </c>
      <c r="I1768" s="159"/>
      <c r="L1768" s="155"/>
      <c r="M1768" s="160"/>
      <c r="T1768" s="161"/>
      <c r="AT1768" s="156" t="s">
        <v>151</v>
      </c>
      <c r="AU1768" s="156" t="s">
        <v>91</v>
      </c>
      <c r="AV1768" s="13" t="s">
        <v>91</v>
      </c>
      <c r="AW1768" s="13" t="s">
        <v>42</v>
      </c>
      <c r="AX1768" s="13" t="s">
        <v>81</v>
      </c>
      <c r="AY1768" s="156" t="s">
        <v>140</v>
      </c>
    </row>
    <row r="1769" spans="2:65" s="14" customFormat="1" ht="11.25">
      <c r="B1769" s="172"/>
      <c r="D1769" s="149" t="s">
        <v>151</v>
      </c>
      <c r="E1769" s="173" t="s">
        <v>79</v>
      </c>
      <c r="F1769" s="174" t="s">
        <v>260</v>
      </c>
      <c r="H1769" s="175">
        <v>66</v>
      </c>
      <c r="I1769" s="176"/>
      <c r="L1769" s="172"/>
      <c r="M1769" s="177"/>
      <c r="T1769" s="178"/>
      <c r="AT1769" s="173" t="s">
        <v>151</v>
      </c>
      <c r="AU1769" s="173" t="s">
        <v>91</v>
      </c>
      <c r="AV1769" s="14" t="s">
        <v>147</v>
      </c>
      <c r="AW1769" s="14" t="s">
        <v>42</v>
      </c>
      <c r="AX1769" s="14" t="s">
        <v>88</v>
      </c>
      <c r="AY1769" s="173" t="s">
        <v>140</v>
      </c>
    </row>
    <row r="1770" spans="2:65" s="1" customFormat="1" ht="24.2" customHeight="1">
      <c r="B1770" s="32"/>
      <c r="C1770" s="131" t="s">
        <v>1435</v>
      </c>
      <c r="D1770" s="131" t="s">
        <v>142</v>
      </c>
      <c r="E1770" s="132" t="s">
        <v>1436</v>
      </c>
      <c r="F1770" s="133" t="s">
        <v>1437</v>
      </c>
      <c r="G1770" s="134" t="s">
        <v>145</v>
      </c>
      <c r="H1770" s="135">
        <v>66</v>
      </c>
      <c r="I1770" s="136"/>
      <c r="J1770" s="137">
        <f>ROUND(I1770*H1770,2)</f>
        <v>0</v>
      </c>
      <c r="K1770" s="133" t="s">
        <v>146</v>
      </c>
      <c r="L1770" s="32"/>
      <c r="M1770" s="138" t="s">
        <v>79</v>
      </c>
      <c r="N1770" s="139" t="s">
        <v>51</v>
      </c>
      <c r="P1770" s="140">
        <f>O1770*H1770</f>
        <v>0</v>
      </c>
      <c r="Q1770" s="140">
        <v>0</v>
      </c>
      <c r="R1770" s="140">
        <f>Q1770*H1770</f>
        <v>0</v>
      </c>
      <c r="S1770" s="140">
        <v>0</v>
      </c>
      <c r="T1770" s="141">
        <f>S1770*H1770</f>
        <v>0</v>
      </c>
      <c r="AR1770" s="142" t="s">
        <v>88</v>
      </c>
      <c r="AT1770" s="142" t="s">
        <v>142</v>
      </c>
      <c r="AU1770" s="142" t="s">
        <v>91</v>
      </c>
      <c r="AY1770" s="16" t="s">
        <v>140</v>
      </c>
      <c r="BE1770" s="143">
        <f>IF(N1770="základní",J1770,0)</f>
        <v>0</v>
      </c>
      <c r="BF1770" s="143">
        <f>IF(N1770="snížená",J1770,0)</f>
        <v>0</v>
      </c>
      <c r="BG1770" s="143">
        <f>IF(N1770="zákl. přenesená",J1770,0)</f>
        <v>0</v>
      </c>
      <c r="BH1770" s="143">
        <f>IF(N1770="sníž. přenesená",J1770,0)</f>
        <v>0</v>
      </c>
      <c r="BI1770" s="143">
        <f>IF(N1770="nulová",J1770,0)</f>
        <v>0</v>
      </c>
      <c r="BJ1770" s="16" t="s">
        <v>88</v>
      </c>
      <c r="BK1770" s="143">
        <f>ROUND(I1770*H1770,2)</f>
        <v>0</v>
      </c>
      <c r="BL1770" s="16" t="s">
        <v>88</v>
      </c>
      <c r="BM1770" s="142" t="s">
        <v>1438</v>
      </c>
    </row>
    <row r="1771" spans="2:65" s="1" customFormat="1" ht="11.25">
      <c r="B1771" s="32"/>
      <c r="D1771" s="144" t="s">
        <v>149</v>
      </c>
      <c r="F1771" s="145" t="s">
        <v>1439</v>
      </c>
      <c r="I1771" s="146"/>
      <c r="L1771" s="32"/>
      <c r="M1771" s="147"/>
      <c r="T1771" s="53"/>
      <c r="AT1771" s="16" t="s">
        <v>149</v>
      </c>
      <c r="AU1771" s="16" t="s">
        <v>91</v>
      </c>
    </row>
    <row r="1772" spans="2:65" s="12" customFormat="1" ht="11.25">
      <c r="B1772" s="148"/>
      <c r="D1772" s="149" t="s">
        <v>151</v>
      </c>
      <c r="E1772" s="150" t="s">
        <v>79</v>
      </c>
      <c r="F1772" s="151" t="s">
        <v>152</v>
      </c>
      <c r="H1772" s="150" t="s">
        <v>79</v>
      </c>
      <c r="I1772" s="152"/>
      <c r="L1772" s="148"/>
      <c r="M1772" s="153"/>
      <c r="T1772" s="154"/>
      <c r="AT1772" s="150" t="s">
        <v>151</v>
      </c>
      <c r="AU1772" s="150" t="s">
        <v>91</v>
      </c>
      <c r="AV1772" s="12" t="s">
        <v>88</v>
      </c>
      <c r="AW1772" s="12" t="s">
        <v>42</v>
      </c>
      <c r="AX1772" s="12" t="s">
        <v>81</v>
      </c>
      <c r="AY1772" s="150" t="s">
        <v>140</v>
      </c>
    </row>
    <row r="1773" spans="2:65" s="12" customFormat="1" ht="11.25">
      <c r="B1773" s="148"/>
      <c r="D1773" s="149" t="s">
        <v>151</v>
      </c>
      <c r="E1773" s="150" t="s">
        <v>79</v>
      </c>
      <c r="F1773" s="151" t="s">
        <v>247</v>
      </c>
      <c r="H1773" s="150" t="s">
        <v>79</v>
      </c>
      <c r="I1773" s="152"/>
      <c r="L1773" s="148"/>
      <c r="M1773" s="153"/>
      <c r="T1773" s="154"/>
      <c r="AT1773" s="150" t="s">
        <v>151</v>
      </c>
      <c r="AU1773" s="150" t="s">
        <v>91</v>
      </c>
      <c r="AV1773" s="12" t="s">
        <v>88</v>
      </c>
      <c r="AW1773" s="12" t="s">
        <v>42</v>
      </c>
      <c r="AX1773" s="12" t="s">
        <v>81</v>
      </c>
      <c r="AY1773" s="150" t="s">
        <v>140</v>
      </c>
    </row>
    <row r="1774" spans="2:65" s="12" customFormat="1" ht="22.5">
      <c r="B1774" s="148"/>
      <c r="D1774" s="149" t="s">
        <v>151</v>
      </c>
      <c r="E1774" s="150" t="s">
        <v>79</v>
      </c>
      <c r="F1774" s="151" t="s">
        <v>1427</v>
      </c>
      <c r="H1774" s="150" t="s">
        <v>79</v>
      </c>
      <c r="I1774" s="152"/>
      <c r="L1774" s="148"/>
      <c r="M1774" s="153"/>
      <c r="T1774" s="154"/>
      <c r="AT1774" s="150" t="s">
        <v>151</v>
      </c>
      <c r="AU1774" s="150" t="s">
        <v>91</v>
      </c>
      <c r="AV1774" s="12" t="s">
        <v>88</v>
      </c>
      <c r="AW1774" s="12" t="s">
        <v>42</v>
      </c>
      <c r="AX1774" s="12" t="s">
        <v>81</v>
      </c>
      <c r="AY1774" s="150" t="s">
        <v>140</v>
      </c>
    </row>
    <row r="1775" spans="2:65" s="13" customFormat="1" ht="11.25">
      <c r="B1775" s="155"/>
      <c r="D1775" s="149" t="s">
        <v>151</v>
      </c>
      <c r="E1775" s="156" t="s">
        <v>79</v>
      </c>
      <c r="F1775" s="157" t="s">
        <v>1428</v>
      </c>
      <c r="H1775" s="158">
        <v>6.8</v>
      </c>
      <c r="I1775" s="159"/>
      <c r="L1775" s="155"/>
      <c r="M1775" s="160"/>
      <c r="T1775" s="161"/>
      <c r="AT1775" s="156" t="s">
        <v>151</v>
      </c>
      <c r="AU1775" s="156" t="s">
        <v>91</v>
      </c>
      <c r="AV1775" s="13" t="s">
        <v>91</v>
      </c>
      <c r="AW1775" s="13" t="s">
        <v>42</v>
      </c>
      <c r="AX1775" s="13" t="s">
        <v>81</v>
      </c>
      <c r="AY1775" s="156" t="s">
        <v>140</v>
      </c>
    </row>
    <row r="1776" spans="2:65" s="12" customFormat="1" ht="22.5">
      <c r="B1776" s="148"/>
      <c r="D1776" s="149" t="s">
        <v>151</v>
      </c>
      <c r="E1776" s="150" t="s">
        <v>79</v>
      </c>
      <c r="F1776" s="151" t="s">
        <v>1429</v>
      </c>
      <c r="H1776" s="150" t="s">
        <v>79</v>
      </c>
      <c r="I1776" s="152"/>
      <c r="L1776" s="148"/>
      <c r="M1776" s="153"/>
      <c r="T1776" s="154"/>
      <c r="AT1776" s="150" t="s">
        <v>151</v>
      </c>
      <c r="AU1776" s="150" t="s">
        <v>91</v>
      </c>
      <c r="AV1776" s="12" t="s">
        <v>88</v>
      </c>
      <c r="AW1776" s="12" t="s">
        <v>42</v>
      </c>
      <c r="AX1776" s="12" t="s">
        <v>81</v>
      </c>
      <c r="AY1776" s="150" t="s">
        <v>140</v>
      </c>
    </row>
    <row r="1777" spans="2:65" s="13" customFormat="1" ht="11.25">
      <c r="B1777" s="155"/>
      <c r="D1777" s="149" t="s">
        <v>151</v>
      </c>
      <c r="E1777" s="156" t="s">
        <v>79</v>
      </c>
      <c r="F1777" s="157" t="s">
        <v>1430</v>
      </c>
      <c r="H1777" s="158">
        <v>13.6</v>
      </c>
      <c r="I1777" s="159"/>
      <c r="L1777" s="155"/>
      <c r="M1777" s="160"/>
      <c r="T1777" s="161"/>
      <c r="AT1777" s="156" t="s">
        <v>151</v>
      </c>
      <c r="AU1777" s="156" t="s">
        <v>91</v>
      </c>
      <c r="AV1777" s="13" t="s">
        <v>91</v>
      </c>
      <c r="AW1777" s="13" t="s">
        <v>42</v>
      </c>
      <c r="AX1777" s="13" t="s">
        <v>81</v>
      </c>
      <c r="AY1777" s="156" t="s">
        <v>140</v>
      </c>
    </row>
    <row r="1778" spans="2:65" s="12" customFormat="1" ht="11.25">
      <c r="B1778" s="148"/>
      <c r="D1778" s="149" t="s">
        <v>151</v>
      </c>
      <c r="E1778" s="150" t="s">
        <v>79</v>
      </c>
      <c r="F1778" s="151" t="s">
        <v>152</v>
      </c>
      <c r="H1778" s="150" t="s">
        <v>79</v>
      </c>
      <c r="I1778" s="152"/>
      <c r="L1778" s="148"/>
      <c r="M1778" s="153"/>
      <c r="T1778" s="154"/>
      <c r="AT1778" s="150" t="s">
        <v>151</v>
      </c>
      <c r="AU1778" s="150" t="s">
        <v>91</v>
      </c>
      <c r="AV1778" s="12" t="s">
        <v>88</v>
      </c>
      <c r="AW1778" s="12" t="s">
        <v>42</v>
      </c>
      <c r="AX1778" s="12" t="s">
        <v>81</v>
      </c>
      <c r="AY1778" s="150" t="s">
        <v>140</v>
      </c>
    </row>
    <row r="1779" spans="2:65" s="12" customFormat="1" ht="11.25">
      <c r="B1779" s="148"/>
      <c r="D1779" s="149" t="s">
        <v>151</v>
      </c>
      <c r="E1779" s="150" t="s">
        <v>79</v>
      </c>
      <c r="F1779" s="151" t="s">
        <v>1431</v>
      </c>
      <c r="H1779" s="150" t="s">
        <v>79</v>
      </c>
      <c r="I1779" s="152"/>
      <c r="L1779" s="148"/>
      <c r="M1779" s="153"/>
      <c r="T1779" s="154"/>
      <c r="AT1779" s="150" t="s">
        <v>151</v>
      </c>
      <c r="AU1779" s="150" t="s">
        <v>91</v>
      </c>
      <c r="AV1779" s="12" t="s">
        <v>88</v>
      </c>
      <c r="AW1779" s="12" t="s">
        <v>42</v>
      </c>
      <c r="AX1779" s="12" t="s">
        <v>81</v>
      </c>
      <c r="AY1779" s="150" t="s">
        <v>140</v>
      </c>
    </row>
    <row r="1780" spans="2:65" s="13" customFormat="1" ht="11.25">
      <c r="B1780" s="155"/>
      <c r="D1780" s="149" t="s">
        <v>151</v>
      </c>
      <c r="E1780" s="156" t="s">
        <v>79</v>
      </c>
      <c r="F1780" s="157" t="s">
        <v>1432</v>
      </c>
      <c r="H1780" s="158">
        <v>24</v>
      </c>
      <c r="I1780" s="159"/>
      <c r="L1780" s="155"/>
      <c r="M1780" s="160"/>
      <c r="T1780" s="161"/>
      <c r="AT1780" s="156" t="s">
        <v>151</v>
      </c>
      <c r="AU1780" s="156" t="s">
        <v>91</v>
      </c>
      <c r="AV1780" s="13" t="s">
        <v>91</v>
      </c>
      <c r="AW1780" s="13" t="s">
        <v>42</v>
      </c>
      <c r="AX1780" s="13" t="s">
        <v>81</v>
      </c>
      <c r="AY1780" s="156" t="s">
        <v>140</v>
      </c>
    </row>
    <row r="1781" spans="2:65" s="12" customFormat="1" ht="11.25">
      <c r="B1781" s="148"/>
      <c r="D1781" s="149" t="s">
        <v>151</v>
      </c>
      <c r="E1781" s="150" t="s">
        <v>79</v>
      </c>
      <c r="F1781" s="151" t="s">
        <v>1433</v>
      </c>
      <c r="H1781" s="150" t="s">
        <v>79</v>
      </c>
      <c r="I1781" s="152"/>
      <c r="L1781" s="148"/>
      <c r="M1781" s="153"/>
      <c r="T1781" s="154"/>
      <c r="AT1781" s="150" t="s">
        <v>151</v>
      </c>
      <c r="AU1781" s="150" t="s">
        <v>91</v>
      </c>
      <c r="AV1781" s="12" t="s">
        <v>88</v>
      </c>
      <c r="AW1781" s="12" t="s">
        <v>42</v>
      </c>
      <c r="AX1781" s="12" t="s">
        <v>81</v>
      </c>
      <c r="AY1781" s="150" t="s">
        <v>140</v>
      </c>
    </row>
    <row r="1782" spans="2:65" s="13" customFormat="1" ht="11.25">
      <c r="B1782" s="155"/>
      <c r="D1782" s="149" t="s">
        <v>151</v>
      </c>
      <c r="E1782" s="156" t="s">
        <v>79</v>
      </c>
      <c r="F1782" s="157" t="s">
        <v>1434</v>
      </c>
      <c r="H1782" s="158">
        <v>21.6</v>
      </c>
      <c r="I1782" s="159"/>
      <c r="L1782" s="155"/>
      <c r="M1782" s="160"/>
      <c r="T1782" s="161"/>
      <c r="AT1782" s="156" t="s">
        <v>151</v>
      </c>
      <c r="AU1782" s="156" t="s">
        <v>91</v>
      </c>
      <c r="AV1782" s="13" t="s">
        <v>91</v>
      </c>
      <c r="AW1782" s="13" t="s">
        <v>42</v>
      </c>
      <c r="AX1782" s="13" t="s">
        <v>81</v>
      </c>
      <c r="AY1782" s="156" t="s">
        <v>140</v>
      </c>
    </row>
    <row r="1783" spans="2:65" s="14" customFormat="1" ht="11.25">
      <c r="B1783" s="172"/>
      <c r="D1783" s="149" t="s">
        <v>151</v>
      </c>
      <c r="E1783" s="173" t="s">
        <v>79</v>
      </c>
      <c r="F1783" s="174" t="s">
        <v>260</v>
      </c>
      <c r="H1783" s="175">
        <v>66</v>
      </c>
      <c r="I1783" s="176"/>
      <c r="L1783" s="172"/>
      <c r="M1783" s="177"/>
      <c r="T1783" s="178"/>
      <c r="AT1783" s="173" t="s">
        <v>151</v>
      </c>
      <c r="AU1783" s="173" t="s">
        <v>91</v>
      </c>
      <c r="AV1783" s="14" t="s">
        <v>147</v>
      </c>
      <c r="AW1783" s="14" t="s">
        <v>42</v>
      </c>
      <c r="AX1783" s="14" t="s">
        <v>88</v>
      </c>
      <c r="AY1783" s="173" t="s">
        <v>140</v>
      </c>
    </row>
    <row r="1784" spans="2:65" s="1" customFormat="1" ht="37.9" customHeight="1">
      <c r="B1784" s="32"/>
      <c r="C1784" s="131" t="s">
        <v>1440</v>
      </c>
      <c r="D1784" s="131" t="s">
        <v>142</v>
      </c>
      <c r="E1784" s="132" t="s">
        <v>1441</v>
      </c>
      <c r="F1784" s="133" t="s">
        <v>1442</v>
      </c>
      <c r="G1784" s="134" t="s">
        <v>294</v>
      </c>
      <c r="H1784" s="135">
        <v>230</v>
      </c>
      <c r="I1784" s="136"/>
      <c r="J1784" s="137">
        <f>ROUND(I1784*H1784,2)</f>
        <v>0</v>
      </c>
      <c r="K1784" s="133" t="s">
        <v>146</v>
      </c>
      <c r="L1784" s="32"/>
      <c r="M1784" s="138" t="s">
        <v>79</v>
      </c>
      <c r="N1784" s="139" t="s">
        <v>51</v>
      </c>
      <c r="P1784" s="140">
        <f>O1784*H1784</f>
        <v>0</v>
      </c>
      <c r="Q1784" s="140">
        <v>0.27015</v>
      </c>
      <c r="R1784" s="140">
        <f>Q1784*H1784</f>
        <v>62.134500000000003</v>
      </c>
      <c r="S1784" s="140">
        <v>0</v>
      </c>
      <c r="T1784" s="141">
        <f>S1784*H1784</f>
        <v>0</v>
      </c>
      <c r="AR1784" s="142" t="s">
        <v>88</v>
      </c>
      <c r="AT1784" s="142" t="s">
        <v>142</v>
      </c>
      <c r="AU1784" s="142" t="s">
        <v>91</v>
      </c>
      <c r="AY1784" s="16" t="s">
        <v>140</v>
      </c>
      <c r="BE1784" s="143">
        <f>IF(N1784="základní",J1784,0)</f>
        <v>0</v>
      </c>
      <c r="BF1784" s="143">
        <f>IF(N1784="snížená",J1784,0)</f>
        <v>0</v>
      </c>
      <c r="BG1784" s="143">
        <f>IF(N1784="zákl. přenesená",J1784,0)</f>
        <v>0</v>
      </c>
      <c r="BH1784" s="143">
        <f>IF(N1784="sníž. přenesená",J1784,0)</f>
        <v>0</v>
      </c>
      <c r="BI1784" s="143">
        <f>IF(N1784="nulová",J1784,0)</f>
        <v>0</v>
      </c>
      <c r="BJ1784" s="16" t="s">
        <v>88</v>
      </c>
      <c r="BK1784" s="143">
        <f>ROUND(I1784*H1784,2)</f>
        <v>0</v>
      </c>
      <c r="BL1784" s="16" t="s">
        <v>88</v>
      </c>
      <c r="BM1784" s="142" t="s">
        <v>1443</v>
      </c>
    </row>
    <row r="1785" spans="2:65" s="1" customFormat="1" ht="11.25">
      <c r="B1785" s="32"/>
      <c r="D1785" s="144" t="s">
        <v>149</v>
      </c>
      <c r="F1785" s="145" t="s">
        <v>1444</v>
      </c>
      <c r="I1785" s="146"/>
      <c r="L1785" s="32"/>
      <c r="M1785" s="147"/>
      <c r="T1785" s="53"/>
      <c r="AT1785" s="16" t="s">
        <v>149</v>
      </c>
      <c r="AU1785" s="16" t="s">
        <v>91</v>
      </c>
    </row>
    <row r="1786" spans="2:65" s="12" customFormat="1" ht="11.25">
      <c r="B1786" s="148"/>
      <c r="D1786" s="149" t="s">
        <v>151</v>
      </c>
      <c r="E1786" s="150" t="s">
        <v>79</v>
      </c>
      <c r="F1786" s="151" t="s">
        <v>152</v>
      </c>
      <c r="H1786" s="150" t="s">
        <v>79</v>
      </c>
      <c r="I1786" s="152"/>
      <c r="L1786" s="148"/>
      <c r="M1786" s="153"/>
      <c r="T1786" s="154"/>
      <c r="AT1786" s="150" t="s">
        <v>151</v>
      </c>
      <c r="AU1786" s="150" t="s">
        <v>91</v>
      </c>
      <c r="AV1786" s="12" t="s">
        <v>88</v>
      </c>
      <c r="AW1786" s="12" t="s">
        <v>42</v>
      </c>
      <c r="AX1786" s="12" t="s">
        <v>81</v>
      </c>
      <c r="AY1786" s="150" t="s">
        <v>140</v>
      </c>
    </row>
    <row r="1787" spans="2:65" s="12" customFormat="1" ht="11.25">
      <c r="B1787" s="148"/>
      <c r="D1787" s="149" t="s">
        <v>151</v>
      </c>
      <c r="E1787" s="150" t="s">
        <v>79</v>
      </c>
      <c r="F1787" s="151" t="s">
        <v>1384</v>
      </c>
      <c r="H1787" s="150" t="s">
        <v>79</v>
      </c>
      <c r="I1787" s="152"/>
      <c r="L1787" s="148"/>
      <c r="M1787" s="153"/>
      <c r="T1787" s="154"/>
      <c r="AT1787" s="150" t="s">
        <v>151</v>
      </c>
      <c r="AU1787" s="150" t="s">
        <v>91</v>
      </c>
      <c r="AV1787" s="12" t="s">
        <v>88</v>
      </c>
      <c r="AW1787" s="12" t="s">
        <v>42</v>
      </c>
      <c r="AX1787" s="12" t="s">
        <v>81</v>
      </c>
      <c r="AY1787" s="150" t="s">
        <v>140</v>
      </c>
    </row>
    <row r="1788" spans="2:65" s="13" customFormat="1" ht="11.25">
      <c r="B1788" s="155"/>
      <c r="D1788" s="149" t="s">
        <v>151</v>
      </c>
      <c r="E1788" s="156" t="s">
        <v>79</v>
      </c>
      <c r="F1788" s="157" t="s">
        <v>1411</v>
      </c>
      <c r="H1788" s="158">
        <v>225</v>
      </c>
      <c r="I1788" s="159"/>
      <c r="L1788" s="155"/>
      <c r="M1788" s="160"/>
      <c r="T1788" s="161"/>
      <c r="AT1788" s="156" t="s">
        <v>151</v>
      </c>
      <c r="AU1788" s="156" t="s">
        <v>91</v>
      </c>
      <c r="AV1788" s="13" t="s">
        <v>91</v>
      </c>
      <c r="AW1788" s="13" t="s">
        <v>42</v>
      </c>
      <c r="AX1788" s="13" t="s">
        <v>81</v>
      </c>
      <c r="AY1788" s="156" t="s">
        <v>140</v>
      </c>
    </row>
    <row r="1789" spans="2:65" s="12" customFormat="1" ht="11.25">
      <c r="B1789" s="148"/>
      <c r="D1789" s="149" t="s">
        <v>151</v>
      </c>
      <c r="E1789" s="150" t="s">
        <v>79</v>
      </c>
      <c r="F1789" s="151" t="s">
        <v>1386</v>
      </c>
      <c r="H1789" s="150" t="s">
        <v>79</v>
      </c>
      <c r="I1789" s="152"/>
      <c r="L1789" s="148"/>
      <c r="M1789" s="153"/>
      <c r="T1789" s="154"/>
      <c r="AT1789" s="150" t="s">
        <v>151</v>
      </c>
      <c r="AU1789" s="150" t="s">
        <v>91</v>
      </c>
      <c r="AV1789" s="12" t="s">
        <v>88</v>
      </c>
      <c r="AW1789" s="12" t="s">
        <v>42</v>
      </c>
      <c r="AX1789" s="12" t="s">
        <v>81</v>
      </c>
      <c r="AY1789" s="150" t="s">
        <v>140</v>
      </c>
    </row>
    <row r="1790" spans="2:65" s="13" customFormat="1" ht="11.25">
      <c r="B1790" s="155"/>
      <c r="D1790" s="149" t="s">
        <v>151</v>
      </c>
      <c r="E1790" s="156" t="s">
        <v>79</v>
      </c>
      <c r="F1790" s="157" t="s">
        <v>169</v>
      </c>
      <c r="H1790" s="158">
        <v>5</v>
      </c>
      <c r="I1790" s="159"/>
      <c r="L1790" s="155"/>
      <c r="M1790" s="160"/>
      <c r="T1790" s="161"/>
      <c r="AT1790" s="156" t="s">
        <v>151</v>
      </c>
      <c r="AU1790" s="156" t="s">
        <v>91</v>
      </c>
      <c r="AV1790" s="13" t="s">
        <v>91</v>
      </c>
      <c r="AW1790" s="13" t="s">
        <v>42</v>
      </c>
      <c r="AX1790" s="13" t="s">
        <v>81</v>
      </c>
      <c r="AY1790" s="156" t="s">
        <v>140</v>
      </c>
    </row>
    <row r="1791" spans="2:65" s="14" customFormat="1" ht="11.25">
      <c r="B1791" s="172"/>
      <c r="D1791" s="149" t="s">
        <v>151</v>
      </c>
      <c r="E1791" s="173" t="s">
        <v>79</v>
      </c>
      <c r="F1791" s="174" t="s">
        <v>260</v>
      </c>
      <c r="H1791" s="175">
        <v>230</v>
      </c>
      <c r="I1791" s="176"/>
      <c r="L1791" s="172"/>
      <c r="M1791" s="177"/>
      <c r="T1791" s="178"/>
      <c r="AT1791" s="173" t="s">
        <v>151</v>
      </c>
      <c r="AU1791" s="173" t="s">
        <v>91</v>
      </c>
      <c r="AV1791" s="14" t="s">
        <v>147</v>
      </c>
      <c r="AW1791" s="14" t="s">
        <v>42</v>
      </c>
      <c r="AX1791" s="14" t="s">
        <v>88</v>
      </c>
      <c r="AY1791" s="173" t="s">
        <v>140</v>
      </c>
    </row>
    <row r="1792" spans="2:65" s="1" customFormat="1" ht="21.75" customHeight="1">
      <c r="B1792" s="32"/>
      <c r="C1792" s="162" t="s">
        <v>1445</v>
      </c>
      <c r="D1792" s="162" t="s">
        <v>170</v>
      </c>
      <c r="E1792" s="163" t="s">
        <v>1446</v>
      </c>
      <c r="F1792" s="164" t="s">
        <v>1447</v>
      </c>
      <c r="G1792" s="165" t="s">
        <v>294</v>
      </c>
      <c r="H1792" s="166">
        <v>230</v>
      </c>
      <c r="I1792" s="167"/>
      <c r="J1792" s="168">
        <f>ROUND(I1792*H1792,2)</f>
        <v>0</v>
      </c>
      <c r="K1792" s="164" t="s">
        <v>146</v>
      </c>
      <c r="L1792" s="169"/>
      <c r="M1792" s="170" t="s">
        <v>79</v>
      </c>
      <c r="N1792" s="171" t="s">
        <v>51</v>
      </c>
      <c r="P1792" s="140">
        <f>O1792*H1792</f>
        <v>0</v>
      </c>
      <c r="Q1792" s="140">
        <v>2.0000000000000002E-5</v>
      </c>
      <c r="R1792" s="140">
        <f>Q1792*H1792</f>
        <v>4.6000000000000008E-3</v>
      </c>
      <c r="S1792" s="140">
        <v>0</v>
      </c>
      <c r="T1792" s="141">
        <f>S1792*H1792</f>
        <v>0</v>
      </c>
      <c r="AR1792" s="142" t="s">
        <v>91</v>
      </c>
      <c r="AT1792" s="142" t="s">
        <v>170</v>
      </c>
      <c r="AU1792" s="142" t="s">
        <v>91</v>
      </c>
      <c r="AY1792" s="16" t="s">
        <v>140</v>
      </c>
      <c r="BE1792" s="143">
        <f>IF(N1792="základní",J1792,0)</f>
        <v>0</v>
      </c>
      <c r="BF1792" s="143">
        <f>IF(N1792="snížená",J1792,0)</f>
        <v>0</v>
      </c>
      <c r="BG1792" s="143">
        <f>IF(N1792="zákl. přenesená",J1792,0)</f>
        <v>0</v>
      </c>
      <c r="BH1792" s="143">
        <f>IF(N1792="sníž. přenesená",J1792,0)</f>
        <v>0</v>
      </c>
      <c r="BI1792" s="143">
        <f>IF(N1792="nulová",J1792,0)</f>
        <v>0</v>
      </c>
      <c r="BJ1792" s="16" t="s">
        <v>88</v>
      </c>
      <c r="BK1792" s="143">
        <f>ROUND(I1792*H1792,2)</f>
        <v>0</v>
      </c>
      <c r="BL1792" s="16" t="s">
        <v>88</v>
      </c>
      <c r="BM1792" s="142" t="s">
        <v>1448</v>
      </c>
    </row>
    <row r="1793" spans="2:65" s="1" customFormat="1" ht="19.5">
      <c r="B1793" s="32"/>
      <c r="D1793" s="149" t="s">
        <v>1449</v>
      </c>
      <c r="F1793" s="179" t="s">
        <v>1450</v>
      </c>
      <c r="I1793" s="146"/>
      <c r="L1793" s="32"/>
      <c r="M1793" s="147"/>
      <c r="T1793" s="53"/>
      <c r="AT1793" s="16" t="s">
        <v>1449</v>
      </c>
      <c r="AU1793" s="16" t="s">
        <v>91</v>
      </c>
    </row>
    <row r="1794" spans="2:65" s="12" customFormat="1" ht="11.25">
      <c r="B1794" s="148"/>
      <c r="D1794" s="149" t="s">
        <v>151</v>
      </c>
      <c r="E1794" s="150" t="s">
        <v>79</v>
      </c>
      <c r="F1794" s="151" t="s">
        <v>152</v>
      </c>
      <c r="H1794" s="150" t="s">
        <v>79</v>
      </c>
      <c r="I1794" s="152"/>
      <c r="L1794" s="148"/>
      <c r="M1794" s="153"/>
      <c r="T1794" s="154"/>
      <c r="AT1794" s="150" t="s">
        <v>151</v>
      </c>
      <c r="AU1794" s="150" t="s">
        <v>91</v>
      </c>
      <c r="AV1794" s="12" t="s">
        <v>88</v>
      </c>
      <c r="AW1794" s="12" t="s">
        <v>42</v>
      </c>
      <c r="AX1794" s="12" t="s">
        <v>81</v>
      </c>
      <c r="AY1794" s="150" t="s">
        <v>140</v>
      </c>
    </row>
    <row r="1795" spans="2:65" s="12" customFormat="1" ht="11.25">
      <c r="B1795" s="148"/>
      <c r="D1795" s="149" t="s">
        <v>151</v>
      </c>
      <c r="E1795" s="150" t="s">
        <v>79</v>
      </c>
      <c r="F1795" s="151" t="s">
        <v>1384</v>
      </c>
      <c r="H1795" s="150" t="s">
        <v>79</v>
      </c>
      <c r="I1795" s="152"/>
      <c r="L1795" s="148"/>
      <c r="M1795" s="153"/>
      <c r="T1795" s="154"/>
      <c r="AT1795" s="150" t="s">
        <v>151</v>
      </c>
      <c r="AU1795" s="150" t="s">
        <v>91</v>
      </c>
      <c r="AV1795" s="12" t="s">
        <v>88</v>
      </c>
      <c r="AW1795" s="12" t="s">
        <v>42</v>
      </c>
      <c r="AX1795" s="12" t="s">
        <v>81</v>
      </c>
      <c r="AY1795" s="150" t="s">
        <v>140</v>
      </c>
    </row>
    <row r="1796" spans="2:65" s="13" customFormat="1" ht="11.25">
      <c r="B1796" s="155"/>
      <c r="D1796" s="149" t="s">
        <v>151</v>
      </c>
      <c r="E1796" s="156" t="s">
        <v>79</v>
      </c>
      <c r="F1796" s="157" t="s">
        <v>1411</v>
      </c>
      <c r="H1796" s="158">
        <v>225</v>
      </c>
      <c r="I1796" s="159"/>
      <c r="L1796" s="155"/>
      <c r="M1796" s="160"/>
      <c r="T1796" s="161"/>
      <c r="AT1796" s="156" t="s">
        <v>151</v>
      </c>
      <c r="AU1796" s="156" t="s">
        <v>91</v>
      </c>
      <c r="AV1796" s="13" t="s">
        <v>91</v>
      </c>
      <c r="AW1796" s="13" t="s">
        <v>42</v>
      </c>
      <c r="AX1796" s="13" t="s">
        <v>81</v>
      </c>
      <c r="AY1796" s="156" t="s">
        <v>140</v>
      </c>
    </row>
    <row r="1797" spans="2:65" s="12" customFormat="1" ht="11.25">
      <c r="B1797" s="148"/>
      <c r="D1797" s="149" t="s">
        <v>151</v>
      </c>
      <c r="E1797" s="150" t="s">
        <v>79</v>
      </c>
      <c r="F1797" s="151" t="s">
        <v>1386</v>
      </c>
      <c r="H1797" s="150" t="s">
        <v>79</v>
      </c>
      <c r="I1797" s="152"/>
      <c r="L1797" s="148"/>
      <c r="M1797" s="153"/>
      <c r="T1797" s="154"/>
      <c r="AT1797" s="150" t="s">
        <v>151</v>
      </c>
      <c r="AU1797" s="150" t="s">
        <v>91</v>
      </c>
      <c r="AV1797" s="12" t="s">
        <v>88</v>
      </c>
      <c r="AW1797" s="12" t="s">
        <v>42</v>
      </c>
      <c r="AX1797" s="12" t="s">
        <v>81</v>
      </c>
      <c r="AY1797" s="150" t="s">
        <v>140</v>
      </c>
    </row>
    <row r="1798" spans="2:65" s="13" customFormat="1" ht="11.25">
      <c r="B1798" s="155"/>
      <c r="D1798" s="149" t="s">
        <v>151</v>
      </c>
      <c r="E1798" s="156" t="s">
        <v>79</v>
      </c>
      <c r="F1798" s="157" t="s">
        <v>169</v>
      </c>
      <c r="H1798" s="158">
        <v>5</v>
      </c>
      <c r="I1798" s="159"/>
      <c r="L1798" s="155"/>
      <c r="M1798" s="160"/>
      <c r="T1798" s="161"/>
      <c r="AT1798" s="156" t="s">
        <v>151</v>
      </c>
      <c r="AU1798" s="156" t="s">
        <v>91</v>
      </c>
      <c r="AV1798" s="13" t="s">
        <v>91</v>
      </c>
      <c r="AW1798" s="13" t="s">
        <v>42</v>
      </c>
      <c r="AX1798" s="13" t="s">
        <v>81</v>
      </c>
      <c r="AY1798" s="156" t="s">
        <v>140</v>
      </c>
    </row>
    <row r="1799" spans="2:65" s="14" customFormat="1" ht="11.25">
      <c r="B1799" s="172"/>
      <c r="D1799" s="149" t="s">
        <v>151</v>
      </c>
      <c r="E1799" s="173" t="s">
        <v>79</v>
      </c>
      <c r="F1799" s="174" t="s">
        <v>260</v>
      </c>
      <c r="H1799" s="175">
        <v>230</v>
      </c>
      <c r="I1799" s="176"/>
      <c r="L1799" s="172"/>
      <c r="M1799" s="177"/>
      <c r="T1799" s="178"/>
      <c r="AT1799" s="173" t="s">
        <v>151</v>
      </c>
      <c r="AU1799" s="173" t="s">
        <v>91</v>
      </c>
      <c r="AV1799" s="14" t="s">
        <v>147</v>
      </c>
      <c r="AW1799" s="14" t="s">
        <v>42</v>
      </c>
      <c r="AX1799" s="14" t="s">
        <v>88</v>
      </c>
      <c r="AY1799" s="173" t="s">
        <v>140</v>
      </c>
    </row>
    <row r="1800" spans="2:65" s="1" customFormat="1" ht="37.9" customHeight="1">
      <c r="B1800" s="32"/>
      <c r="C1800" s="162" t="s">
        <v>1451</v>
      </c>
      <c r="D1800" s="162" t="s">
        <v>170</v>
      </c>
      <c r="E1800" s="163" t="s">
        <v>1452</v>
      </c>
      <c r="F1800" s="164" t="s">
        <v>1453</v>
      </c>
      <c r="G1800" s="165" t="s">
        <v>294</v>
      </c>
      <c r="H1800" s="166">
        <v>315</v>
      </c>
      <c r="I1800" s="167"/>
      <c r="J1800" s="168">
        <f>ROUND(I1800*H1800,2)</f>
        <v>0</v>
      </c>
      <c r="K1800" s="164" t="s">
        <v>289</v>
      </c>
      <c r="L1800" s="169"/>
      <c r="M1800" s="170" t="s">
        <v>79</v>
      </c>
      <c r="N1800" s="171" t="s">
        <v>51</v>
      </c>
      <c r="P1800" s="140">
        <f>O1800*H1800</f>
        <v>0</v>
      </c>
      <c r="Q1800" s="140">
        <v>6.8999999999999997E-4</v>
      </c>
      <c r="R1800" s="140">
        <f>Q1800*H1800</f>
        <v>0.21734999999999999</v>
      </c>
      <c r="S1800" s="140">
        <v>0</v>
      </c>
      <c r="T1800" s="141">
        <f>S1800*H1800</f>
        <v>0</v>
      </c>
      <c r="AR1800" s="142" t="s">
        <v>91</v>
      </c>
      <c r="AT1800" s="142" t="s">
        <v>170</v>
      </c>
      <c r="AU1800" s="142" t="s">
        <v>91</v>
      </c>
      <c r="AY1800" s="16" t="s">
        <v>140</v>
      </c>
      <c r="BE1800" s="143">
        <f>IF(N1800="základní",J1800,0)</f>
        <v>0</v>
      </c>
      <c r="BF1800" s="143">
        <f>IF(N1800="snížená",J1800,0)</f>
        <v>0</v>
      </c>
      <c r="BG1800" s="143">
        <f>IF(N1800="zákl. přenesená",J1800,0)</f>
        <v>0</v>
      </c>
      <c r="BH1800" s="143">
        <f>IF(N1800="sníž. přenesená",J1800,0)</f>
        <v>0</v>
      </c>
      <c r="BI1800" s="143">
        <f>IF(N1800="nulová",J1800,0)</f>
        <v>0</v>
      </c>
      <c r="BJ1800" s="16" t="s">
        <v>88</v>
      </c>
      <c r="BK1800" s="143">
        <f>ROUND(I1800*H1800,2)</f>
        <v>0</v>
      </c>
      <c r="BL1800" s="16" t="s">
        <v>88</v>
      </c>
      <c r="BM1800" s="142" t="s">
        <v>1454</v>
      </c>
    </row>
    <row r="1801" spans="2:65" s="12" customFormat="1" ht="11.25">
      <c r="B1801" s="148"/>
      <c r="D1801" s="149" t="s">
        <v>151</v>
      </c>
      <c r="E1801" s="150" t="s">
        <v>79</v>
      </c>
      <c r="F1801" s="151" t="s">
        <v>152</v>
      </c>
      <c r="H1801" s="150" t="s">
        <v>79</v>
      </c>
      <c r="I1801" s="152"/>
      <c r="L1801" s="148"/>
      <c r="M1801" s="153"/>
      <c r="T1801" s="154"/>
      <c r="AT1801" s="150" t="s">
        <v>151</v>
      </c>
      <c r="AU1801" s="150" t="s">
        <v>91</v>
      </c>
      <c r="AV1801" s="12" t="s">
        <v>88</v>
      </c>
      <c r="AW1801" s="12" t="s">
        <v>42</v>
      </c>
      <c r="AX1801" s="12" t="s">
        <v>81</v>
      </c>
      <c r="AY1801" s="150" t="s">
        <v>140</v>
      </c>
    </row>
    <row r="1802" spans="2:65" s="12" customFormat="1" ht="11.25">
      <c r="B1802" s="148"/>
      <c r="D1802" s="149" t="s">
        <v>151</v>
      </c>
      <c r="E1802" s="150" t="s">
        <v>79</v>
      </c>
      <c r="F1802" s="151" t="s">
        <v>1455</v>
      </c>
      <c r="H1802" s="150" t="s">
        <v>79</v>
      </c>
      <c r="I1802" s="152"/>
      <c r="L1802" s="148"/>
      <c r="M1802" s="153"/>
      <c r="T1802" s="154"/>
      <c r="AT1802" s="150" t="s">
        <v>151</v>
      </c>
      <c r="AU1802" s="150" t="s">
        <v>91</v>
      </c>
      <c r="AV1802" s="12" t="s">
        <v>88</v>
      </c>
      <c r="AW1802" s="12" t="s">
        <v>42</v>
      </c>
      <c r="AX1802" s="12" t="s">
        <v>81</v>
      </c>
      <c r="AY1802" s="150" t="s">
        <v>140</v>
      </c>
    </row>
    <row r="1803" spans="2:65" s="13" customFormat="1" ht="11.25">
      <c r="B1803" s="155"/>
      <c r="D1803" s="149" t="s">
        <v>151</v>
      </c>
      <c r="E1803" s="156" t="s">
        <v>79</v>
      </c>
      <c r="F1803" s="157" t="s">
        <v>1456</v>
      </c>
      <c r="H1803" s="158">
        <v>315</v>
      </c>
      <c r="I1803" s="159"/>
      <c r="L1803" s="155"/>
      <c r="M1803" s="160"/>
      <c r="T1803" s="161"/>
      <c r="AT1803" s="156" t="s">
        <v>151</v>
      </c>
      <c r="AU1803" s="156" t="s">
        <v>91</v>
      </c>
      <c r="AV1803" s="13" t="s">
        <v>91</v>
      </c>
      <c r="AW1803" s="13" t="s">
        <v>42</v>
      </c>
      <c r="AX1803" s="13" t="s">
        <v>88</v>
      </c>
      <c r="AY1803" s="156" t="s">
        <v>140</v>
      </c>
    </row>
    <row r="1804" spans="2:65" s="1" customFormat="1" ht="55.5" customHeight="1">
      <c r="B1804" s="32"/>
      <c r="C1804" s="131" t="s">
        <v>1457</v>
      </c>
      <c r="D1804" s="131" t="s">
        <v>142</v>
      </c>
      <c r="E1804" s="132" t="s">
        <v>1458</v>
      </c>
      <c r="F1804" s="133" t="s">
        <v>1459</v>
      </c>
      <c r="G1804" s="134" t="s">
        <v>294</v>
      </c>
      <c r="H1804" s="135">
        <v>225</v>
      </c>
      <c r="I1804" s="136"/>
      <c r="J1804" s="137">
        <f>ROUND(I1804*H1804,2)</f>
        <v>0</v>
      </c>
      <c r="K1804" s="133" t="s">
        <v>146</v>
      </c>
      <c r="L1804" s="32"/>
      <c r="M1804" s="138" t="s">
        <v>79</v>
      </c>
      <c r="N1804" s="139" t="s">
        <v>51</v>
      </c>
      <c r="P1804" s="140">
        <f>O1804*H1804</f>
        <v>0</v>
      </c>
      <c r="Q1804" s="140">
        <v>0</v>
      </c>
      <c r="R1804" s="140">
        <f>Q1804*H1804</f>
        <v>0</v>
      </c>
      <c r="S1804" s="140">
        <v>0</v>
      </c>
      <c r="T1804" s="141">
        <f>S1804*H1804</f>
        <v>0</v>
      </c>
      <c r="AR1804" s="142" t="s">
        <v>88</v>
      </c>
      <c r="AT1804" s="142" t="s">
        <v>142</v>
      </c>
      <c r="AU1804" s="142" t="s">
        <v>91</v>
      </c>
      <c r="AY1804" s="16" t="s">
        <v>140</v>
      </c>
      <c r="BE1804" s="143">
        <f>IF(N1804="základní",J1804,0)</f>
        <v>0</v>
      </c>
      <c r="BF1804" s="143">
        <f>IF(N1804="snížená",J1804,0)</f>
        <v>0</v>
      </c>
      <c r="BG1804" s="143">
        <f>IF(N1804="zákl. přenesená",J1804,0)</f>
        <v>0</v>
      </c>
      <c r="BH1804" s="143">
        <f>IF(N1804="sníž. přenesená",J1804,0)</f>
        <v>0</v>
      </c>
      <c r="BI1804" s="143">
        <f>IF(N1804="nulová",J1804,0)</f>
        <v>0</v>
      </c>
      <c r="BJ1804" s="16" t="s">
        <v>88</v>
      </c>
      <c r="BK1804" s="143">
        <f>ROUND(I1804*H1804,2)</f>
        <v>0</v>
      </c>
      <c r="BL1804" s="16" t="s">
        <v>88</v>
      </c>
      <c r="BM1804" s="142" t="s">
        <v>1460</v>
      </c>
    </row>
    <row r="1805" spans="2:65" s="1" customFormat="1" ht="11.25">
      <c r="B1805" s="32"/>
      <c r="D1805" s="144" t="s">
        <v>149</v>
      </c>
      <c r="F1805" s="145" t="s">
        <v>1461</v>
      </c>
      <c r="I1805" s="146"/>
      <c r="L1805" s="32"/>
      <c r="M1805" s="147"/>
      <c r="T1805" s="53"/>
      <c r="AT1805" s="16" t="s">
        <v>149</v>
      </c>
      <c r="AU1805" s="16" t="s">
        <v>91</v>
      </c>
    </row>
    <row r="1806" spans="2:65" s="12" customFormat="1" ht="11.25">
      <c r="B1806" s="148"/>
      <c r="D1806" s="149" t="s">
        <v>151</v>
      </c>
      <c r="E1806" s="150" t="s">
        <v>79</v>
      </c>
      <c r="F1806" s="151" t="s">
        <v>152</v>
      </c>
      <c r="H1806" s="150" t="s">
        <v>79</v>
      </c>
      <c r="I1806" s="152"/>
      <c r="L1806" s="148"/>
      <c r="M1806" s="153"/>
      <c r="T1806" s="154"/>
      <c r="AT1806" s="150" t="s">
        <v>151</v>
      </c>
      <c r="AU1806" s="150" t="s">
        <v>91</v>
      </c>
      <c r="AV1806" s="12" t="s">
        <v>88</v>
      </c>
      <c r="AW1806" s="12" t="s">
        <v>42</v>
      </c>
      <c r="AX1806" s="12" t="s">
        <v>81</v>
      </c>
      <c r="AY1806" s="150" t="s">
        <v>140</v>
      </c>
    </row>
    <row r="1807" spans="2:65" s="12" customFormat="1" ht="11.25">
      <c r="B1807" s="148"/>
      <c r="D1807" s="149" t="s">
        <v>151</v>
      </c>
      <c r="E1807" s="150" t="s">
        <v>79</v>
      </c>
      <c r="F1807" s="151" t="s">
        <v>1462</v>
      </c>
      <c r="H1807" s="150" t="s">
        <v>79</v>
      </c>
      <c r="I1807" s="152"/>
      <c r="L1807" s="148"/>
      <c r="M1807" s="153"/>
      <c r="T1807" s="154"/>
      <c r="AT1807" s="150" t="s">
        <v>151</v>
      </c>
      <c r="AU1807" s="150" t="s">
        <v>91</v>
      </c>
      <c r="AV1807" s="12" t="s">
        <v>88</v>
      </c>
      <c r="AW1807" s="12" t="s">
        <v>42</v>
      </c>
      <c r="AX1807" s="12" t="s">
        <v>81</v>
      </c>
      <c r="AY1807" s="150" t="s">
        <v>140</v>
      </c>
    </row>
    <row r="1808" spans="2:65" s="13" customFormat="1" ht="11.25">
      <c r="B1808" s="155"/>
      <c r="D1808" s="149" t="s">
        <v>151</v>
      </c>
      <c r="E1808" s="156" t="s">
        <v>79</v>
      </c>
      <c r="F1808" s="157" t="s">
        <v>1411</v>
      </c>
      <c r="H1808" s="158">
        <v>225</v>
      </c>
      <c r="I1808" s="159"/>
      <c r="L1808" s="155"/>
      <c r="M1808" s="160"/>
      <c r="T1808" s="161"/>
      <c r="AT1808" s="156" t="s">
        <v>151</v>
      </c>
      <c r="AU1808" s="156" t="s">
        <v>91</v>
      </c>
      <c r="AV1808" s="13" t="s">
        <v>91</v>
      </c>
      <c r="AW1808" s="13" t="s">
        <v>42</v>
      </c>
      <c r="AX1808" s="13" t="s">
        <v>88</v>
      </c>
      <c r="AY1808" s="156" t="s">
        <v>140</v>
      </c>
    </row>
    <row r="1809" spans="2:65" s="1" customFormat="1" ht="55.5" customHeight="1">
      <c r="B1809" s="32"/>
      <c r="C1809" s="131" t="s">
        <v>1463</v>
      </c>
      <c r="D1809" s="131" t="s">
        <v>142</v>
      </c>
      <c r="E1809" s="132" t="s">
        <v>1464</v>
      </c>
      <c r="F1809" s="133" t="s">
        <v>1465</v>
      </c>
      <c r="G1809" s="134" t="s">
        <v>294</v>
      </c>
      <c r="H1809" s="135">
        <v>5</v>
      </c>
      <c r="I1809" s="136"/>
      <c r="J1809" s="137">
        <f>ROUND(I1809*H1809,2)</f>
        <v>0</v>
      </c>
      <c r="K1809" s="133" t="s">
        <v>146</v>
      </c>
      <c r="L1809" s="32"/>
      <c r="M1809" s="138" t="s">
        <v>79</v>
      </c>
      <c r="N1809" s="139" t="s">
        <v>51</v>
      </c>
      <c r="P1809" s="140">
        <f>O1809*H1809</f>
        <v>0</v>
      </c>
      <c r="Q1809" s="140">
        <v>0</v>
      </c>
      <c r="R1809" s="140">
        <f>Q1809*H1809</f>
        <v>0</v>
      </c>
      <c r="S1809" s="140">
        <v>0</v>
      </c>
      <c r="T1809" s="141">
        <f>S1809*H1809</f>
        <v>0</v>
      </c>
      <c r="AR1809" s="142" t="s">
        <v>88</v>
      </c>
      <c r="AT1809" s="142" t="s">
        <v>142</v>
      </c>
      <c r="AU1809" s="142" t="s">
        <v>91</v>
      </c>
      <c r="AY1809" s="16" t="s">
        <v>140</v>
      </c>
      <c r="BE1809" s="143">
        <f>IF(N1809="základní",J1809,0)</f>
        <v>0</v>
      </c>
      <c r="BF1809" s="143">
        <f>IF(N1809="snížená",J1809,0)</f>
        <v>0</v>
      </c>
      <c r="BG1809" s="143">
        <f>IF(N1809="zákl. přenesená",J1809,0)</f>
        <v>0</v>
      </c>
      <c r="BH1809" s="143">
        <f>IF(N1809="sníž. přenesená",J1809,0)</f>
        <v>0</v>
      </c>
      <c r="BI1809" s="143">
        <f>IF(N1809="nulová",J1809,0)</f>
        <v>0</v>
      </c>
      <c r="BJ1809" s="16" t="s">
        <v>88</v>
      </c>
      <c r="BK1809" s="143">
        <f>ROUND(I1809*H1809,2)</f>
        <v>0</v>
      </c>
      <c r="BL1809" s="16" t="s">
        <v>88</v>
      </c>
      <c r="BM1809" s="142" t="s">
        <v>1466</v>
      </c>
    </row>
    <row r="1810" spans="2:65" s="1" customFormat="1" ht="11.25">
      <c r="B1810" s="32"/>
      <c r="D1810" s="144" t="s">
        <v>149</v>
      </c>
      <c r="F1810" s="145" t="s">
        <v>1467</v>
      </c>
      <c r="I1810" s="146"/>
      <c r="L1810" s="32"/>
      <c r="M1810" s="147"/>
      <c r="T1810" s="53"/>
      <c r="AT1810" s="16" t="s">
        <v>149</v>
      </c>
      <c r="AU1810" s="16" t="s">
        <v>91</v>
      </c>
    </row>
    <row r="1811" spans="2:65" s="12" customFormat="1" ht="11.25">
      <c r="B1811" s="148"/>
      <c r="D1811" s="149" t="s">
        <v>151</v>
      </c>
      <c r="E1811" s="150" t="s">
        <v>79</v>
      </c>
      <c r="F1811" s="151" t="s">
        <v>152</v>
      </c>
      <c r="H1811" s="150" t="s">
        <v>79</v>
      </c>
      <c r="I1811" s="152"/>
      <c r="L1811" s="148"/>
      <c r="M1811" s="153"/>
      <c r="T1811" s="154"/>
      <c r="AT1811" s="150" t="s">
        <v>151</v>
      </c>
      <c r="AU1811" s="150" t="s">
        <v>91</v>
      </c>
      <c r="AV1811" s="12" t="s">
        <v>88</v>
      </c>
      <c r="AW1811" s="12" t="s">
        <v>42</v>
      </c>
      <c r="AX1811" s="12" t="s">
        <v>81</v>
      </c>
      <c r="AY1811" s="150" t="s">
        <v>140</v>
      </c>
    </row>
    <row r="1812" spans="2:65" s="12" customFormat="1" ht="11.25">
      <c r="B1812" s="148"/>
      <c r="D1812" s="149" t="s">
        <v>151</v>
      </c>
      <c r="E1812" s="150" t="s">
        <v>79</v>
      </c>
      <c r="F1812" s="151" t="s">
        <v>1468</v>
      </c>
      <c r="H1812" s="150" t="s">
        <v>79</v>
      </c>
      <c r="I1812" s="152"/>
      <c r="L1812" s="148"/>
      <c r="M1812" s="153"/>
      <c r="T1812" s="154"/>
      <c r="AT1812" s="150" t="s">
        <v>151</v>
      </c>
      <c r="AU1812" s="150" t="s">
        <v>91</v>
      </c>
      <c r="AV1812" s="12" t="s">
        <v>88</v>
      </c>
      <c r="AW1812" s="12" t="s">
        <v>42</v>
      </c>
      <c r="AX1812" s="12" t="s">
        <v>81</v>
      </c>
      <c r="AY1812" s="150" t="s">
        <v>140</v>
      </c>
    </row>
    <row r="1813" spans="2:65" s="13" customFormat="1" ht="11.25">
      <c r="B1813" s="155"/>
      <c r="D1813" s="149" t="s">
        <v>151</v>
      </c>
      <c r="E1813" s="156" t="s">
        <v>79</v>
      </c>
      <c r="F1813" s="157" t="s">
        <v>169</v>
      </c>
      <c r="H1813" s="158">
        <v>5</v>
      </c>
      <c r="I1813" s="159"/>
      <c r="L1813" s="155"/>
      <c r="M1813" s="160"/>
      <c r="T1813" s="161"/>
      <c r="AT1813" s="156" t="s">
        <v>151</v>
      </c>
      <c r="AU1813" s="156" t="s">
        <v>91</v>
      </c>
      <c r="AV1813" s="13" t="s">
        <v>91</v>
      </c>
      <c r="AW1813" s="13" t="s">
        <v>42</v>
      </c>
      <c r="AX1813" s="13" t="s">
        <v>88</v>
      </c>
      <c r="AY1813" s="156" t="s">
        <v>140</v>
      </c>
    </row>
    <row r="1814" spans="2:65" s="1" customFormat="1" ht="55.5" customHeight="1">
      <c r="B1814" s="32"/>
      <c r="C1814" s="131" t="s">
        <v>1469</v>
      </c>
      <c r="D1814" s="131" t="s">
        <v>142</v>
      </c>
      <c r="E1814" s="132" t="s">
        <v>1470</v>
      </c>
      <c r="F1814" s="133" t="s">
        <v>1471</v>
      </c>
      <c r="G1814" s="134" t="s">
        <v>294</v>
      </c>
      <c r="H1814" s="135">
        <v>10</v>
      </c>
      <c r="I1814" s="136"/>
      <c r="J1814" s="137">
        <f>ROUND(I1814*H1814,2)</f>
        <v>0</v>
      </c>
      <c r="K1814" s="133" t="s">
        <v>146</v>
      </c>
      <c r="L1814" s="32"/>
      <c r="M1814" s="138" t="s">
        <v>79</v>
      </c>
      <c r="N1814" s="139" t="s">
        <v>51</v>
      </c>
      <c r="P1814" s="140">
        <f>O1814*H1814</f>
        <v>0</v>
      </c>
      <c r="Q1814" s="140">
        <v>0</v>
      </c>
      <c r="R1814" s="140">
        <f>Q1814*H1814</f>
        <v>0</v>
      </c>
      <c r="S1814" s="140">
        <v>0</v>
      </c>
      <c r="T1814" s="141">
        <f>S1814*H1814</f>
        <v>0</v>
      </c>
      <c r="AR1814" s="142" t="s">
        <v>88</v>
      </c>
      <c r="AT1814" s="142" t="s">
        <v>142</v>
      </c>
      <c r="AU1814" s="142" t="s">
        <v>91</v>
      </c>
      <c r="AY1814" s="16" t="s">
        <v>140</v>
      </c>
      <c r="BE1814" s="143">
        <f>IF(N1814="základní",J1814,0)</f>
        <v>0</v>
      </c>
      <c r="BF1814" s="143">
        <f>IF(N1814="snížená",J1814,0)</f>
        <v>0</v>
      </c>
      <c r="BG1814" s="143">
        <f>IF(N1814="zákl. přenesená",J1814,0)</f>
        <v>0</v>
      </c>
      <c r="BH1814" s="143">
        <f>IF(N1814="sníž. přenesená",J1814,0)</f>
        <v>0</v>
      </c>
      <c r="BI1814" s="143">
        <f>IF(N1814="nulová",J1814,0)</f>
        <v>0</v>
      </c>
      <c r="BJ1814" s="16" t="s">
        <v>88</v>
      </c>
      <c r="BK1814" s="143">
        <f>ROUND(I1814*H1814,2)</f>
        <v>0</v>
      </c>
      <c r="BL1814" s="16" t="s">
        <v>88</v>
      </c>
      <c r="BM1814" s="142" t="s">
        <v>1472</v>
      </c>
    </row>
    <row r="1815" spans="2:65" s="1" customFormat="1" ht="11.25">
      <c r="B1815" s="32"/>
      <c r="D1815" s="144" t="s">
        <v>149</v>
      </c>
      <c r="F1815" s="145" t="s">
        <v>1473</v>
      </c>
      <c r="I1815" s="146"/>
      <c r="L1815" s="32"/>
      <c r="M1815" s="147"/>
      <c r="T1815" s="53"/>
      <c r="AT1815" s="16" t="s">
        <v>149</v>
      </c>
      <c r="AU1815" s="16" t="s">
        <v>91</v>
      </c>
    </row>
    <row r="1816" spans="2:65" s="12" customFormat="1" ht="11.25">
      <c r="B1816" s="148"/>
      <c r="D1816" s="149" t="s">
        <v>151</v>
      </c>
      <c r="E1816" s="150" t="s">
        <v>79</v>
      </c>
      <c r="F1816" s="151" t="s">
        <v>152</v>
      </c>
      <c r="H1816" s="150" t="s">
        <v>79</v>
      </c>
      <c r="I1816" s="152"/>
      <c r="L1816" s="148"/>
      <c r="M1816" s="153"/>
      <c r="T1816" s="154"/>
      <c r="AT1816" s="150" t="s">
        <v>151</v>
      </c>
      <c r="AU1816" s="150" t="s">
        <v>91</v>
      </c>
      <c r="AV1816" s="12" t="s">
        <v>88</v>
      </c>
      <c r="AW1816" s="12" t="s">
        <v>42</v>
      </c>
      <c r="AX1816" s="12" t="s">
        <v>81</v>
      </c>
      <c r="AY1816" s="150" t="s">
        <v>140</v>
      </c>
    </row>
    <row r="1817" spans="2:65" s="12" customFormat="1" ht="11.25">
      <c r="B1817" s="148"/>
      <c r="D1817" s="149" t="s">
        <v>151</v>
      </c>
      <c r="E1817" s="150" t="s">
        <v>79</v>
      </c>
      <c r="F1817" s="151" t="s">
        <v>1474</v>
      </c>
      <c r="H1817" s="150" t="s">
        <v>79</v>
      </c>
      <c r="I1817" s="152"/>
      <c r="L1817" s="148"/>
      <c r="M1817" s="153"/>
      <c r="T1817" s="154"/>
      <c r="AT1817" s="150" t="s">
        <v>151</v>
      </c>
      <c r="AU1817" s="150" t="s">
        <v>91</v>
      </c>
      <c r="AV1817" s="12" t="s">
        <v>88</v>
      </c>
      <c r="AW1817" s="12" t="s">
        <v>42</v>
      </c>
      <c r="AX1817" s="12" t="s">
        <v>81</v>
      </c>
      <c r="AY1817" s="150" t="s">
        <v>140</v>
      </c>
    </row>
    <row r="1818" spans="2:65" s="13" customFormat="1" ht="11.25">
      <c r="B1818" s="155"/>
      <c r="D1818" s="149" t="s">
        <v>151</v>
      </c>
      <c r="E1818" s="156" t="s">
        <v>79</v>
      </c>
      <c r="F1818" s="157" t="s">
        <v>197</v>
      </c>
      <c r="H1818" s="158">
        <v>10</v>
      </c>
      <c r="I1818" s="159"/>
      <c r="L1818" s="155"/>
      <c r="M1818" s="160"/>
      <c r="T1818" s="161"/>
      <c r="AT1818" s="156" t="s">
        <v>151</v>
      </c>
      <c r="AU1818" s="156" t="s">
        <v>91</v>
      </c>
      <c r="AV1818" s="13" t="s">
        <v>91</v>
      </c>
      <c r="AW1818" s="13" t="s">
        <v>42</v>
      </c>
      <c r="AX1818" s="13" t="s">
        <v>88</v>
      </c>
      <c r="AY1818" s="156" t="s">
        <v>140</v>
      </c>
    </row>
    <row r="1819" spans="2:65" s="1" customFormat="1" ht="49.15" customHeight="1">
      <c r="B1819" s="32"/>
      <c r="C1819" s="131" t="s">
        <v>1475</v>
      </c>
      <c r="D1819" s="131" t="s">
        <v>142</v>
      </c>
      <c r="E1819" s="132" t="s">
        <v>1476</v>
      </c>
      <c r="F1819" s="133" t="s">
        <v>1477</v>
      </c>
      <c r="G1819" s="134" t="s">
        <v>294</v>
      </c>
      <c r="H1819" s="135">
        <v>40</v>
      </c>
      <c r="I1819" s="136"/>
      <c r="J1819" s="137">
        <f>ROUND(I1819*H1819,2)</f>
        <v>0</v>
      </c>
      <c r="K1819" s="133" t="s">
        <v>146</v>
      </c>
      <c r="L1819" s="32"/>
      <c r="M1819" s="138" t="s">
        <v>79</v>
      </c>
      <c r="N1819" s="139" t="s">
        <v>51</v>
      </c>
      <c r="P1819" s="140">
        <f>O1819*H1819</f>
        <v>0</v>
      </c>
      <c r="Q1819" s="140">
        <v>3.6600000000000001E-3</v>
      </c>
      <c r="R1819" s="140">
        <f>Q1819*H1819</f>
        <v>0.1464</v>
      </c>
      <c r="S1819" s="140">
        <v>0</v>
      </c>
      <c r="T1819" s="141">
        <f>S1819*H1819</f>
        <v>0</v>
      </c>
      <c r="AR1819" s="142" t="s">
        <v>88</v>
      </c>
      <c r="AT1819" s="142" t="s">
        <v>142</v>
      </c>
      <c r="AU1819" s="142" t="s">
        <v>91</v>
      </c>
      <c r="AY1819" s="16" t="s">
        <v>140</v>
      </c>
      <c r="BE1819" s="143">
        <f>IF(N1819="základní",J1819,0)</f>
        <v>0</v>
      </c>
      <c r="BF1819" s="143">
        <f>IF(N1819="snížená",J1819,0)</f>
        <v>0</v>
      </c>
      <c r="BG1819" s="143">
        <f>IF(N1819="zákl. přenesená",J1819,0)</f>
        <v>0</v>
      </c>
      <c r="BH1819" s="143">
        <f>IF(N1819="sníž. přenesená",J1819,0)</f>
        <v>0</v>
      </c>
      <c r="BI1819" s="143">
        <f>IF(N1819="nulová",J1819,0)</f>
        <v>0</v>
      </c>
      <c r="BJ1819" s="16" t="s">
        <v>88</v>
      </c>
      <c r="BK1819" s="143">
        <f>ROUND(I1819*H1819,2)</f>
        <v>0</v>
      </c>
      <c r="BL1819" s="16" t="s">
        <v>88</v>
      </c>
      <c r="BM1819" s="142" t="s">
        <v>1478</v>
      </c>
    </row>
    <row r="1820" spans="2:65" s="1" customFormat="1" ht="11.25">
      <c r="B1820" s="32"/>
      <c r="D1820" s="144" t="s">
        <v>149</v>
      </c>
      <c r="F1820" s="145" t="s">
        <v>1479</v>
      </c>
      <c r="I1820" s="146"/>
      <c r="L1820" s="32"/>
      <c r="M1820" s="147"/>
      <c r="T1820" s="53"/>
      <c r="AT1820" s="16" t="s">
        <v>149</v>
      </c>
      <c r="AU1820" s="16" t="s">
        <v>91</v>
      </c>
    </row>
    <row r="1821" spans="2:65" s="12" customFormat="1" ht="11.25">
      <c r="B1821" s="148"/>
      <c r="D1821" s="149" t="s">
        <v>151</v>
      </c>
      <c r="E1821" s="150" t="s">
        <v>79</v>
      </c>
      <c r="F1821" s="151" t="s">
        <v>152</v>
      </c>
      <c r="H1821" s="150" t="s">
        <v>79</v>
      </c>
      <c r="I1821" s="152"/>
      <c r="L1821" s="148"/>
      <c r="M1821" s="153"/>
      <c r="T1821" s="154"/>
      <c r="AT1821" s="150" t="s">
        <v>151</v>
      </c>
      <c r="AU1821" s="150" t="s">
        <v>91</v>
      </c>
      <c r="AV1821" s="12" t="s">
        <v>88</v>
      </c>
      <c r="AW1821" s="12" t="s">
        <v>42</v>
      </c>
      <c r="AX1821" s="12" t="s">
        <v>81</v>
      </c>
      <c r="AY1821" s="150" t="s">
        <v>140</v>
      </c>
    </row>
    <row r="1822" spans="2:65" s="12" customFormat="1" ht="11.25">
      <c r="B1822" s="148"/>
      <c r="D1822" s="149" t="s">
        <v>151</v>
      </c>
      <c r="E1822" s="150" t="s">
        <v>79</v>
      </c>
      <c r="F1822" s="151" t="s">
        <v>732</v>
      </c>
      <c r="H1822" s="150" t="s">
        <v>79</v>
      </c>
      <c r="I1822" s="152"/>
      <c r="L1822" s="148"/>
      <c r="M1822" s="153"/>
      <c r="T1822" s="154"/>
      <c r="AT1822" s="150" t="s">
        <v>151</v>
      </c>
      <c r="AU1822" s="150" t="s">
        <v>91</v>
      </c>
      <c r="AV1822" s="12" t="s">
        <v>88</v>
      </c>
      <c r="AW1822" s="12" t="s">
        <v>42</v>
      </c>
      <c r="AX1822" s="12" t="s">
        <v>81</v>
      </c>
      <c r="AY1822" s="150" t="s">
        <v>140</v>
      </c>
    </row>
    <row r="1823" spans="2:65" s="13" customFormat="1" ht="11.25">
      <c r="B1823" s="155"/>
      <c r="D1823" s="149" t="s">
        <v>151</v>
      </c>
      <c r="E1823" s="156" t="s">
        <v>79</v>
      </c>
      <c r="F1823" s="157" t="s">
        <v>733</v>
      </c>
      <c r="H1823" s="158">
        <v>40</v>
      </c>
      <c r="I1823" s="159"/>
      <c r="L1823" s="155"/>
      <c r="M1823" s="160"/>
      <c r="T1823" s="161"/>
      <c r="AT1823" s="156" t="s">
        <v>151</v>
      </c>
      <c r="AU1823" s="156" t="s">
        <v>91</v>
      </c>
      <c r="AV1823" s="13" t="s">
        <v>91</v>
      </c>
      <c r="AW1823" s="13" t="s">
        <v>42</v>
      </c>
      <c r="AX1823" s="13" t="s">
        <v>88</v>
      </c>
      <c r="AY1823" s="156" t="s">
        <v>140</v>
      </c>
    </row>
    <row r="1824" spans="2:65" s="1" customFormat="1" ht="24.2" customHeight="1">
      <c r="B1824" s="32"/>
      <c r="C1824" s="162" t="s">
        <v>1480</v>
      </c>
      <c r="D1824" s="162" t="s">
        <v>170</v>
      </c>
      <c r="E1824" s="163" t="s">
        <v>1481</v>
      </c>
      <c r="F1824" s="164" t="s">
        <v>1482</v>
      </c>
      <c r="G1824" s="165" t="s">
        <v>294</v>
      </c>
      <c r="H1824" s="166">
        <v>40</v>
      </c>
      <c r="I1824" s="167"/>
      <c r="J1824" s="168">
        <f>ROUND(I1824*H1824,2)</f>
        <v>0</v>
      </c>
      <c r="K1824" s="164" t="s">
        <v>146</v>
      </c>
      <c r="L1824" s="169"/>
      <c r="M1824" s="170" t="s">
        <v>79</v>
      </c>
      <c r="N1824" s="171" t="s">
        <v>51</v>
      </c>
      <c r="P1824" s="140">
        <f>O1824*H1824</f>
        <v>0</v>
      </c>
      <c r="Q1824" s="140">
        <v>4.3400000000000001E-3</v>
      </c>
      <c r="R1824" s="140">
        <f>Q1824*H1824</f>
        <v>0.1736</v>
      </c>
      <c r="S1824" s="140">
        <v>0</v>
      </c>
      <c r="T1824" s="141">
        <f>S1824*H1824</f>
        <v>0</v>
      </c>
      <c r="AR1824" s="142" t="s">
        <v>91</v>
      </c>
      <c r="AT1824" s="142" t="s">
        <v>170</v>
      </c>
      <c r="AU1824" s="142" t="s">
        <v>91</v>
      </c>
      <c r="AY1824" s="16" t="s">
        <v>140</v>
      </c>
      <c r="BE1824" s="143">
        <f>IF(N1824="základní",J1824,0)</f>
        <v>0</v>
      </c>
      <c r="BF1824" s="143">
        <f>IF(N1824="snížená",J1824,0)</f>
        <v>0</v>
      </c>
      <c r="BG1824" s="143">
        <f>IF(N1824="zákl. přenesená",J1824,0)</f>
        <v>0</v>
      </c>
      <c r="BH1824" s="143">
        <f>IF(N1824="sníž. přenesená",J1824,0)</f>
        <v>0</v>
      </c>
      <c r="BI1824" s="143">
        <f>IF(N1824="nulová",J1824,0)</f>
        <v>0</v>
      </c>
      <c r="BJ1824" s="16" t="s">
        <v>88</v>
      </c>
      <c r="BK1824" s="143">
        <f>ROUND(I1824*H1824,2)</f>
        <v>0</v>
      </c>
      <c r="BL1824" s="16" t="s">
        <v>88</v>
      </c>
      <c r="BM1824" s="142" t="s">
        <v>1483</v>
      </c>
    </row>
    <row r="1825" spans="2:65" s="12" customFormat="1" ht="11.25">
      <c r="B1825" s="148"/>
      <c r="D1825" s="149" t="s">
        <v>151</v>
      </c>
      <c r="E1825" s="150" t="s">
        <v>79</v>
      </c>
      <c r="F1825" s="151" t="s">
        <v>152</v>
      </c>
      <c r="H1825" s="150" t="s">
        <v>79</v>
      </c>
      <c r="I1825" s="152"/>
      <c r="L1825" s="148"/>
      <c r="M1825" s="153"/>
      <c r="T1825" s="154"/>
      <c r="AT1825" s="150" t="s">
        <v>151</v>
      </c>
      <c r="AU1825" s="150" t="s">
        <v>91</v>
      </c>
      <c r="AV1825" s="12" t="s">
        <v>88</v>
      </c>
      <c r="AW1825" s="12" t="s">
        <v>42</v>
      </c>
      <c r="AX1825" s="12" t="s">
        <v>81</v>
      </c>
      <c r="AY1825" s="150" t="s">
        <v>140</v>
      </c>
    </row>
    <row r="1826" spans="2:65" s="12" customFormat="1" ht="22.5">
      <c r="B1826" s="148"/>
      <c r="D1826" s="149" t="s">
        <v>151</v>
      </c>
      <c r="E1826" s="150" t="s">
        <v>79</v>
      </c>
      <c r="F1826" s="151" t="s">
        <v>1484</v>
      </c>
      <c r="H1826" s="150" t="s">
        <v>79</v>
      </c>
      <c r="I1826" s="152"/>
      <c r="L1826" s="148"/>
      <c r="M1826" s="153"/>
      <c r="T1826" s="154"/>
      <c r="AT1826" s="150" t="s">
        <v>151</v>
      </c>
      <c r="AU1826" s="150" t="s">
        <v>91</v>
      </c>
      <c r="AV1826" s="12" t="s">
        <v>88</v>
      </c>
      <c r="AW1826" s="12" t="s">
        <v>42</v>
      </c>
      <c r="AX1826" s="12" t="s">
        <v>81</v>
      </c>
      <c r="AY1826" s="150" t="s">
        <v>140</v>
      </c>
    </row>
    <row r="1827" spans="2:65" s="13" customFormat="1" ht="11.25">
      <c r="B1827" s="155"/>
      <c r="D1827" s="149" t="s">
        <v>151</v>
      </c>
      <c r="E1827" s="156" t="s">
        <v>79</v>
      </c>
      <c r="F1827" s="157" t="s">
        <v>733</v>
      </c>
      <c r="H1827" s="158">
        <v>40</v>
      </c>
      <c r="I1827" s="159"/>
      <c r="L1827" s="155"/>
      <c r="M1827" s="160"/>
      <c r="T1827" s="161"/>
      <c r="AT1827" s="156" t="s">
        <v>151</v>
      </c>
      <c r="AU1827" s="156" t="s">
        <v>91</v>
      </c>
      <c r="AV1827" s="13" t="s">
        <v>91</v>
      </c>
      <c r="AW1827" s="13" t="s">
        <v>42</v>
      </c>
      <c r="AX1827" s="13" t="s">
        <v>88</v>
      </c>
      <c r="AY1827" s="156" t="s">
        <v>140</v>
      </c>
    </row>
    <row r="1828" spans="2:65" s="1" customFormat="1" ht="37.9" customHeight="1">
      <c r="B1828" s="32"/>
      <c r="C1828" s="131" t="s">
        <v>1485</v>
      </c>
      <c r="D1828" s="131" t="s">
        <v>142</v>
      </c>
      <c r="E1828" s="132" t="s">
        <v>1486</v>
      </c>
      <c r="F1828" s="133" t="s">
        <v>1487</v>
      </c>
      <c r="G1828" s="134" t="s">
        <v>280</v>
      </c>
      <c r="H1828" s="135">
        <v>2</v>
      </c>
      <c r="I1828" s="136"/>
      <c r="J1828" s="137">
        <f>ROUND(I1828*H1828,2)</f>
        <v>0</v>
      </c>
      <c r="K1828" s="133" t="s">
        <v>146</v>
      </c>
      <c r="L1828" s="32"/>
      <c r="M1828" s="138" t="s">
        <v>79</v>
      </c>
      <c r="N1828" s="139" t="s">
        <v>51</v>
      </c>
      <c r="P1828" s="140">
        <f>O1828*H1828</f>
        <v>0</v>
      </c>
      <c r="Q1828" s="140">
        <v>0</v>
      </c>
      <c r="R1828" s="140">
        <f>Q1828*H1828</f>
        <v>0</v>
      </c>
      <c r="S1828" s="140">
        <v>0</v>
      </c>
      <c r="T1828" s="141">
        <f>S1828*H1828</f>
        <v>0</v>
      </c>
      <c r="AR1828" s="142" t="s">
        <v>88</v>
      </c>
      <c r="AT1828" s="142" t="s">
        <v>142</v>
      </c>
      <c r="AU1828" s="142" t="s">
        <v>91</v>
      </c>
      <c r="AY1828" s="16" t="s">
        <v>140</v>
      </c>
      <c r="BE1828" s="143">
        <f>IF(N1828="základní",J1828,0)</f>
        <v>0</v>
      </c>
      <c r="BF1828" s="143">
        <f>IF(N1828="snížená",J1828,0)</f>
        <v>0</v>
      </c>
      <c r="BG1828" s="143">
        <f>IF(N1828="zákl. přenesená",J1828,0)</f>
        <v>0</v>
      </c>
      <c r="BH1828" s="143">
        <f>IF(N1828="sníž. přenesená",J1828,0)</f>
        <v>0</v>
      </c>
      <c r="BI1828" s="143">
        <f>IF(N1828="nulová",J1828,0)</f>
        <v>0</v>
      </c>
      <c r="BJ1828" s="16" t="s">
        <v>88</v>
      </c>
      <c r="BK1828" s="143">
        <f>ROUND(I1828*H1828,2)</f>
        <v>0</v>
      </c>
      <c r="BL1828" s="16" t="s">
        <v>88</v>
      </c>
      <c r="BM1828" s="142" t="s">
        <v>1488</v>
      </c>
    </row>
    <row r="1829" spans="2:65" s="1" customFormat="1" ht="11.25">
      <c r="B1829" s="32"/>
      <c r="D1829" s="144" t="s">
        <v>149</v>
      </c>
      <c r="F1829" s="145" t="s">
        <v>1489</v>
      </c>
      <c r="I1829" s="146"/>
      <c r="L1829" s="32"/>
      <c r="M1829" s="147"/>
      <c r="T1829" s="53"/>
      <c r="AT1829" s="16" t="s">
        <v>149</v>
      </c>
      <c r="AU1829" s="16" t="s">
        <v>91</v>
      </c>
    </row>
    <row r="1830" spans="2:65" s="12" customFormat="1" ht="11.25">
      <c r="B1830" s="148"/>
      <c r="D1830" s="149" t="s">
        <v>151</v>
      </c>
      <c r="E1830" s="150" t="s">
        <v>79</v>
      </c>
      <c r="F1830" s="151" t="s">
        <v>152</v>
      </c>
      <c r="H1830" s="150" t="s">
        <v>79</v>
      </c>
      <c r="I1830" s="152"/>
      <c r="L1830" s="148"/>
      <c r="M1830" s="153"/>
      <c r="T1830" s="154"/>
      <c r="AT1830" s="150" t="s">
        <v>151</v>
      </c>
      <c r="AU1830" s="150" t="s">
        <v>91</v>
      </c>
      <c r="AV1830" s="12" t="s">
        <v>88</v>
      </c>
      <c r="AW1830" s="12" t="s">
        <v>42</v>
      </c>
      <c r="AX1830" s="12" t="s">
        <v>81</v>
      </c>
      <c r="AY1830" s="150" t="s">
        <v>140</v>
      </c>
    </row>
    <row r="1831" spans="2:65" s="12" customFormat="1" ht="11.25">
      <c r="B1831" s="148"/>
      <c r="D1831" s="149" t="s">
        <v>151</v>
      </c>
      <c r="E1831" s="150" t="s">
        <v>79</v>
      </c>
      <c r="F1831" s="151" t="s">
        <v>1490</v>
      </c>
      <c r="H1831" s="150" t="s">
        <v>79</v>
      </c>
      <c r="I1831" s="152"/>
      <c r="L1831" s="148"/>
      <c r="M1831" s="153"/>
      <c r="T1831" s="154"/>
      <c r="AT1831" s="150" t="s">
        <v>151</v>
      </c>
      <c r="AU1831" s="150" t="s">
        <v>91</v>
      </c>
      <c r="AV1831" s="12" t="s">
        <v>88</v>
      </c>
      <c r="AW1831" s="12" t="s">
        <v>42</v>
      </c>
      <c r="AX1831" s="12" t="s">
        <v>81</v>
      </c>
      <c r="AY1831" s="150" t="s">
        <v>140</v>
      </c>
    </row>
    <row r="1832" spans="2:65" s="13" customFormat="1" ht="11.25">
      <c r="B1832" s="155"/>
      <c r="D1832" s="149" t="s">
        <v>151</v>
      </c>
      <c r="E1832" s="156" t="s">
        <v>79</v>
      </c>
      <c r="F1832" s="157" t="s">
        <v>91</v>
      </c>
      <c r="H1832" s="158">
        <v>2</v>
      </c>
      <c r="I1832" s="159"/>
      <c r="L1832" s="155"/>
      <c r="M1832" s="160"/>
      <c r="T1832" s="161"/>
      <c r="AT1832" s="156" t="s">
        <v>151</v>
      </c>
      <c r="AU1832" s="156" t="s">
        <v>91</v>
      </c>
      <c r="AV1832" s="13" t="s">
        <v>91</v>
      </c>
      <c r="AW1832" s="13" t="s">
        <v>42</v>
      </c>
      <c r="AX1832" s="13" t="s">
        <v>88</v>
      </c>
      <c r="AY1832" s="156" t="s">
        <v>140</v>
      </c>
    </row>
    <row r="1833" spans="2:65" s="1" customFormat="1" ht="37.9" customHeight="1">
      <c r="B1833" s="32"/>
      <c r="C1833" s="131" t="s">
        <v>1491</v>
      </c>
      <c r="D1833" s="131" t="s">
        <v>142</v>
      </c>
      <c r="E1833" s="132" t="s">
        <v>1492</v>
      </c>
      <c r="F1833" s="133" t="s">
        <v>1493</v>
      </c>
      <c r="G1833" s="134" t="s">
        <v>280</v>
      </c>
      <c r="H1833" s="135">
        <v>2</v>
      </c>
      <c r="I1833" s="136"/>
      <c r="J1833" s="137">
        <f>ROUND(I1833*H1833,2)</f>
        <v>0</v>
      </c>
      <c r="K1833" s="133" t="s">
        <v>146</v>
      </c>
      <c r="L1833" s="32"/>
      <c r="M1833" s="138" t="s">
        <v>79</v>
      </c>
      <c r="N1833" s="139" t="s">
        <v>51</v>
      </c>
      <c r="P1833" s="140">
        <f>O1833*H1833</f>
        <v>0</v>
      </c>
      <c r="Q1833" s="140">
        <v>0</v>
      </c>
      <c r="R1833" s="140">
        <f>Q1833*H1833</f>
        <v>0</v>
      </c>
      <c r="S1833" s="140">
        <v>0</v>
      </c>
      <c r="T1833" s="141">
        <f>S1833*H1833</f>
        <v>0</v>
      </c>
      <c r="AR1833" s="142" t="s">
        <v>88</v>
      </c>
      <c r="AT1833" s="142" t="s">
        <v>142</v>
      </c>
      <c r="AU1833" s="142" t="s">
        <v>91</v>
      </c>
      <c r="AY1833" s="16" t="s">
        <v>140</v>
      </c>
      <c r="BE1833" s="143">
        <f>IF(N1833="základní",J1833,0)</f>
        <v>0</v>
      </c>
      <c r="BF1833" s="143">
        <f>IF(N1833="snížená",J1833,0)</f>
        <v>0</v>
      </c>
      <c r="BG1833" s="143">
        <f>IF(N1833="zákl. přenesená",J1833,0)</f>
        <v>0</v>
      </c>
      <c r="BH1833" s="143">
        <f>IF(N1833="sníž. přenesená",J1833,0)</f>
        <v>0</v>
      </c>
      <c r="BI1833" s="143">
        <f>IF(N1833="nulová",J1833,0)</f>
        <v>0</v>
      </c>
      <c r="BJ1833" s="16" t="s">
        <v>88</v>
      </c>
      <c r="BK1833" s="143">
        <f>ROUND(I1833*H1833,2)</f>
        <v>0</v>
      </c>
      <c r="BL1833" s="16" t="s">
        <v>88</v>
      </c>
      <c r="BM1833" s="142" t="s">
        <v>1494</v>
      </c>
    </row>
    <row r="1834" spans="2:65" s="1" customFormat="1" ht="11.25">
      <c r="B1834" s="32"/>
      <c r="D1834" s="144" t="s">
        <v>149</v>
      </c>
      <c r="F1834" s="145" t="s">
        <v>1495</v>
      </c>
      <c r="I1834" s="146"/>
      <c r="L1834" s="32"/>
      <c r="M1834" s="147"/>
      <c r="T1834" s="53"/>
      <c r="AT1834" s="16" t="s">
        <v>149</v>
      </c>
      <c r="AU1834" s="16" t="s">
        <v>91</v>
      </c>
    </row>
    <row r="1835" spans="2:65" s="12" customFormat="1" ht="11.25">
      <c r="B1835" s="148"/>
      <c r="D1835" s="149" t="s">
        <v>151</v>
      </c>
      <c r="E1835" s="150" t="s">
        <v>79</v>
      </c>
      <c r="F1835" s="151" t="s">
        <v>152</v>
      </c>
      <c r="H1835" s="150" t="s">
        <v>79</v>
      </c>
      <c r="I1835" s="152"/>
      <c r="L1835" s="148"/>
      <c r="M1835" s="153"/>
      <c r="T1835" s="154"/>
      <c r="AT1835" s="150" t="s">
        <v>151</v>
      </c>
      <c r="AU1835" s="150" t="s">
        <v>91</v>
      </c>
      <c r="AV1835" s="12" t="s">
        <v>88</v>
      </c>
      <c r="AW1835" s="12" t="s">
        <v>42</v>
      </c>
      <c r="AX1835" s="12" t="s">
        <v>81</v>
      </c>
      <c r="AY1835" s="150" t="s">
        <v>140</v>
      </c>
    </row>
    <row r="1836" spans="2:65" s="12" customFormat="1" ht="22.5">
      <c r="B1836" s="148"/>
      <c r="D1836" s="149" t="s">
        <v>151</v>
      </c>
      <c r="E1836" s="150" t="s">
        <v>79</v>
      </c>
      <c r="F1836" s="151" t="s">
        <v>1496</v>
      </c>
      <c r="H1836" s="150" t="s">
        <v>79</v>
      </c>
      <c r="I1836" s="152"/>
      <c r="L1836" s="148"/>
      <c r="M1836" s="153"/>
      <c r="T1836" s="154"/>
      <c r="AT1836" s="150" t="s">
        <v>151</v>
      </c>
      <c r="AU1836" s="150" t="s">
        <v>91</v>
      </c>
      <c r="AV1836" s="12" t="s">
        <v>88</v>
      </c>
      <c r="AW1836" s="12" t="s">
        <v>42</v>
      </c>
      <c r="AX1836" s="12" t="s">
        <v>81</v>
      </c>
      <c r="AY1836" s="150" t="s">
        <v>140</v>
      </c>
    </row>
    <row r="1837" spans="2:65" s="13" customFormat="1" ht="11.25">
      <c r="B1837" s="155"/>
      <c r="D1837" s="149" t="s">
        <v>151</v>
      </c>
      <c r="E1837" s="156" t="s">
        <v>79</v>
      </c>
      <c r="F1837" s="157" t="s">
        <v>91</v>
      </c>
      <c r="H1837" s="158">
        <v>2</v>
      </c>
      <c r="I1837" s="159"/>
      <c r="L1837" s="155"/>
      <c r="M1837" s="160"/>
      <c r="T1837" s="161"/>
      <c r="AT1837" s="156" t="s">
        <v>151</v>
      </c>
      <c r="AU1837" s="156" t="s">
        <v>91</v>
      </c>
      <c r="AV1837" s="13" t="s">
        <v>91</v>
      </c>
      <c r="AW1837" s="13" t="s">
        <v>42</v>
      </c>
      <c r="AX1837" s="13" t="s">
        <v>88</v>
      </c>
      <c r="AY1837" s="156" t="s">
        <v>140</v>
      </c>
    </row>
    <row r="1838" spans="2:65" s="1" customFormat="1" ht="33" customHeight="1">
      <c r="B1838" s="32"/>
      <c r="C1838" s="131" t="s">
        <v>1497</v>
      </c>
      <c r="D1838" s="131" t="s">
        <v>142</v>
      </c>
      <c r="E1838" s="132" t="s">
        <v>1498</v>
      </c>
      <c r="F1838" s="133" t="s">
        <v>1499</v>
      </c>
      <c r="G1838" s="134" t="s">
        <v>216</v>
      </c>
      <c r="H1838" s="135">
        <v>4.53</v>
      </c>
      <c r="I1838" s="136"/>
      <c r="J1838" s="137">
        <f>ROUND(I1838*H1838,2)</f>
        <v>0</v>
      </c>
      <c r="K1838" s="133" t="s">
        <v>146</v>
      </c>
      <c r="L1838" s="32"/>
      <c r="M1838" s="138" t="s">
        <v>79</v>
      </c>
      <c r="N1838" s="139" t="s">
        <v>51</v>
      </c>
      <c r="P1838" s="140">
        <f>O1838*H1838</f>
        <v>0</v>
      </c>
      <c r="Q1838" s="140">
        <v>0</v>
      </c>
      <c r="R1838" s="140">
        <f>Q1838*H1838</f>
        <v>0</v>
      </c>
      <c r="S1838" s="140">
        <v>0</v>
      </c>
      <c r="T1838" s="141">
        <f>S1838*H1838</f>
        <v>0</v>
      </c>
      <c r="AR1838" s="142" t="s">
        <v>88</v>
      </c>
      <c r="AT1838" s="142" t="s">
        <v>142</v>
      </c>
      <c r="AU1838" s="142" t="s">
        <v>91</v>
      </c>
      <c r="AY1838" s="16" t="s">
        <v>140</v>
      </c>
      <c r="BE1838" s="143">
        <f>IF(N1838="základní",J1838,0)</f>
        <v>0</v>
      </c>
      <c r="BF1838" s="143">
        <f>IF(N1838="snížená",J1838,0)</f>
        <v>0</v>
      </c>
      <c r="BG1838" s="143">
        <f>IF(N1838="zákl. přenesená",J1838,0)</f>
        <v>0</v>
      </c>
      <c r="BH1838" s="143">
        <f>IF(N1838="sníž. přenesená",J1838,0)</f>
        <v>0</v>
      </c>
      <c r="BI1838" s="143">
        <f>IF(N1838="nulová",J1838,0)</f>
        <v>0</v>
      </c>
      <c r="BJ1838" s="16" t="s">
        <v>88</v>
      </c>
      <c r="BK1838" s="143">
        <f>ROUND(I1838*H1838,2)</f>
        <v>0</v>
      </c>
      <c r="BL1838" s="16" t="s">
        <v>88</v>
      </c>
      <c r="BM1838" s="142" t="s">
        <v>1500</v>
      </c>
    </row>
    <row r="1839" spans="2:65" s="1" customFormat="1" ht="11.25">
      <c r="B1839" s="32"/>
      <c r="D1839" s="144" t="s">
        <v>149</v>
      </c>
      <c r="F1839" s="145" t="s">
        <v>1501</v>
      </c>
      <c r="I1839" s="146"/>
      <c r="L1839" s="32"/>
      <c r="M1839" s="147"/>
      <c r="T1839" s="53"/>
      <c r="AT1839" s="16" t="s">
        <v>149</v>
      </c>
      <c r="AU1839" s="16" t="s">
        <v>91</v>
      </c>
    </row>
    <row r="1840" spans="2:65" s="12" customFormat="1" ht="11.25">
      <c r="B1840" s="148"/>
      <c r="D1840" s="149" t="s">
        <v>151</v>
      </c>
      <c r="E1840" s="150" t="s">
        <v>79</v>
      </c>
      <c r="F1840" s="151" t="s">
        <v>152</v>
      </c>
      <c r="H1840" s="150" t="s">
        <v>79</v>
      </c>
      <c r="I1840" s="152"/>
      <c r="L1840" s="148"/>
      <c r="M1840" s="153"/>
      <c r="T1840" s="154"/>
      <c r="AT1840" s="150" t="s">
        <v>151</v>
      </c>
      <c r="AU1840" s="150" t="s">
        <v>91</v>
      </c>
      <c r="AV1840" s="12" t="s">
        <v>88</v>
      </c>
      <c r="AW1840" s="12" t="s">
        <v>42</v>
      </c>
      <c r="AX1840" s="12" t="s">
        <v>81</v>
      </c>
      <c r="AY1840" s="150" t="s">
        <v>140</v>
      </c>
    </row>
    <row r="1841" spans="2:65" s="12" customFormat="1" ht="11.25">
      <c r="B1841" s="148"/>
      <c r="D1841" s="149" t="s">
        <v>151</v>
      </c>
      <c r="E1841" s="150" t="s">
        <v>79</v>
      </c>
      <c r="F1841" s="151" t="s">
        <v>1502</v>
      </c>
      <c r="H1841" s="150" t="s">
        <v>79</v>
      </c>
      <c r="I1841" s="152"/>
      <c r="L1841" s="148"/>
      <c r="M1841" s="153"/>
      <c r="T1841" s="154"/>
      <c r="AT1841" s="150" t="s">
        <v>151</v>
      </c>
      <c r="AU1841" s="150" t="s">
        <v>91</v>
      </c>
      <c r="AV1841" s="12" t="s">
        <v>88</v>
      </c>
      <c r="AW1841" s="12" t="s">
        <v>42</v>
      </c>
      <c r="AX1841" s="12" t="s">
        <v>81</v>
      </c>
      <c r="AY1841" s="150" t="s">
        <v>140</v>
      </c>
    </row>
    <row r="1842" spans="2:65" s="13" customFormat="1" ht="11.25">
      <c r="B1842" s="155"/>
      <c r="D1842" s="149" t="s">
        <v>151</v>
      </c>
      <c r="E1842" s="156" t="s">
        <v>79</v>
      </c>
      <c r="F1842" s="157" t="s">
        <v>255</v>
      </c>
      <c r="H1842" s="158">
        <v>0.48</v>
      </c>
      <c r="I1842" s="159"/>
      <c r="L1842" s="155"/>
      <c r="M1842" s="160"/>
      <c r="T1842" s="161"/>
      <c r="AT1842" s="156" t="s">
        <v>151</v>
      </c>
      <c r="AU1842" s="156" t="s">
        <v>91</v>
      </c>
      <c r="AV1842" s="13" t="s">
        <v>91</v>
      </c>
      <c r="AW1842" s="13" t="s">
        <v>42</v>
      </c>
      <c r="AX1842" s="13" t="s">
        <v>81</v>
      </c>
      <c r="AY1842" s="156" t="s">
        <v>140</v>
      </c>
    </row>
    <row r="1843" spans="2:65" s="12" customFormat="1" ht="11.25">
      <c r="B1843" s="148"/>
      <c r="D1843" s="149" t="s">
        <v>151</v>
      </c>
      <c r="E1843" s="150" t="s">
        <v>79</v>
      </c>
      <c r="F1843" s="151" t="s">
        <v>1503</v>
      </c>
      <c r="H1843" s="150" t="s">
        <v>79</v>
      </c>
      <c r="I1843" s="152"/>
      <c r="L1843" s="148"/>
      <c r="M1843" s="153"/>
      <c r="T1843" s="154"/>
      <c r="AT1843" s="150" t="s">
        <v>151</v>
      </c>
      <c r="AU1843" s="150" t="s">
        <v>91</v>
      </c>
      <c r="AV1843" s="12" t="s">
        <v>88</v>
      </c>
      <c r="AW1843" s="12" t="s">
        <v>42</v>
      </c>
      <c r="AX1843" s="12" t="s">
        <v>81</v>
      </c>
      <c r="AY1843" s="150" t="s">
        <v>140</v>
      </c>
    </row>
    <row r="1844" spans="2:65" s="13" customFormat="1" ht="11.25">
      <c r="B1844" s="155"/>
      <c r="D1844" s="149" t="s">
        <v>151</v>
      </c>
      <c r="E1844" s="156" t="s">
        <v>79</v>
      </c>
      <c r="F1844" s="157" t="s">
        <v>257</v>
      </c>
      <c r="H1844" s="158">
        <v>2.1</v>
      </c>
      <c r="I1844" s="159"/>
      <c r="L1844" s="155"/>
      <c r="M1844" s="160"/>
      <c r="T1844" s="161"/>
      <c r="AT1844" s="156" t="s">
        <v>151</v>
      </c>
      <c r="AU1844" s="156" t="s">
        <v>91</v>
      </c>
      <c r="AV1844" s="13" t="s">
        <v>91</v>
      </c>
      <c r="AW1844" s="13" t="s">
        <v>42</v>
      </c>
      <c r="AX1844" s="13" t="s">
        <v>81</v>
      </c>
      <c r="AY1844" s="156" t="s">
        <v>140</v>
      </c>
    </row>
    <row r="1845" spans="2:65" s="12" customFormat="1" ht="11.25">
      <c r="B1845" s="148"/>
      <c r="D1845" s="149" t="s">
        <v>151</v>
      </c>
      <c r="E1845" s="150" t="s">
        <v>79</v>
      </c>
      <c r="F1845" s="151" t="s">
        <v>1504</v>
      </c>
      <c r="H1845" s="150" t="s">
        <v>79</v>
      </c>
      <c r="I1845" s="152"/>
      <c r="L1845" s="148"/>
      <c r="M1845" s="153"/>
      <c r="T1845" s="154"/>
      <c r="AT1845" s="150" t="s">
        <v>151</v>
      </c>
      <c r="AU1845" s="150" t="s">
        <v>91</v>
      </c>
      <c r="AV1845" s="12" t="s">
        <v>88</v>
      </c>
      <c r="AW1845" s="12" t="s">
        <v>42</v>
      </c>
      <c r="AX1845" s="12" t="s">
        <v>81</v>
      </c>
      <c r="AY1845" s="150" t="s">
        <v>140</v>
      </c>
    </row>
    <row r="1846" spans="2:65" s="13" customFormat="1" ht="11.25">
      <c r="B1846" s="155"/>
      <c r="D1846" s="149" t="s">
        <v>151</v>
      </c>
      <c r="E1846" s="156" t="s">
        <v>79</v>
      </c>
      <c r="F1846" s="157" t="s">
        <v>246</v>
      </c>
      <c r="H1846" s="158">
        <v>1.95</v>
      </c>
      <c r="I1846" s="159"/>
      <c r="L1846" s="155"/>
      <c r="M1846" s="160"/>
      <c r="T1846" s="161"/>
      <c r="AT1846" s="156" t="s">
        <v>151</v>
      </c>
      <c r="AU1846" s="156" t="s">
        <v>91</v>
      </c>
      <c r="AV1846" s="13" t="s">
        <v>91</v>
      </c>
      <c r="AW1846" s="13" t="s">
        <v>42</v>
      </c>
      <c r="AX1846" s="13" t="s">
        <v>81</v>
      </c>
      <c r="AY1846" s="156" t="s">
        <v>140</v>
      </c>
    </row>
    <row r="1847" spans="2:65" s="14" customFormat="1" ht="11.25">
      <c r="B1847" s="172"/>
      <c r="D1847" s="149" t="s">
        <v>151</v>
      </c>
      <c r="E1847" s="173" t="s">
        <v>79</v>
      </c>
      <c r="F1847" s="174" t="s">
        <v>260</v>
      </c>
      <c r="H1847" s="175">
        <v>4.53</v>
      </c>
      <c r="I1847" s="176"/>
      <c r="L1847" s="172"/>
      <c r="M1847" s="177"/>
      <c r="T1847" s="178"/>
      <c r="AT1847" s="173" t="s">
        <v>151</v>
      </c>
      <c r="AU1847" s="173" t="s">
        <v>91</v>
      </c>
      <c r="AV1847" s="14" t="s">
        <v>147</v>
      </c>
      <c r="AW1847" s="14" t="s">
        <v>42</v>
      </c>
      <c r="AX1847" s="14" t="s">
        <v>88</v>
      </c>
      <c r="AY1847" s="173" t="s">
        <v>140</v>
      </c>
    </row>
    <row r="1848" spans="2:65" s="1" customFormat="1" ht="44.25" customHeight="1">
      <c r="B1848" s="32"/>
      <c r="C1848" s="131" t="s">
        <v>1505</v>
      </c>
      <c r="D1848" s="131" t="s">
        <v>142</v>
      </c>
      <c r="E1848" s="132" t="s">
        <v>1506</v>
      </c>
      <c r="F1848" s="133" t="s">
        <v>1507</v>
      </c>
      <c r="G1848" s="134" t="s">
        <v>216</v>
      </c>
      <c r="H1848" s="135">
        <v>6.18</v>
      </c>
      <c r="I1848" s="136"/>
      <c r="J1848" s="137">
        <f>ROUND(I1848*H1848,2)</f>
        <v>0</v>
      </c>
      <c r="K1848" s="133" t="s">
        <v>146</v>
      </c>
      <c r="L1848" s="32"/>
      <c r="M1848" s="138" t="s">
        <v>79</v>
      </c>
      <c r="N1848" s="139" t="s">
        <v>51</v>
      </c>
      <c r="P1848" s="140">
        <f>O1848*H1848</f>
        <v>0</v>
      </c>
      <c r="Q1848" s="140">
        <v>0</v>
      </c>
      <c r="R1848" s="140">
        <f>Q1848*H1848</f>
        <v>0</v>
      </c>
      <c r="S1848" s="140">
        <v>0</v>
      </c>
      <c r="T1848" s="141">
        <f>S1848*H1848</f>
        <v>0</v>
      </c>
      <c r="AR1848" s="142" t="s">
        <v>88</v>
      </c>
      <c r="AT1848" s="142" t="s">
        <v>142</v>
      </c>
      <c r="AU1848" s="142" t="s">
        <v>91</v>
      </c>
      <c r="AY1848" s="16" t="s">
        <v>140</v>
      </c>
      <c r="BE1848" s="143">
        <f>IF(N1848="základní",J1848,0)</f>
        <v>0</v>
      </c>
      <c r="BF1848" s="143">
        <f>IF(N1848="snížená",J1848,0)</f>
        <v>0</v>
      </c>
      <c r="BG1848" s="143">
        <f>IF(N1848="zákl. přenesená",J1848,0)</f>
        <v>0</v>
      </c>
      <c r="BH1848" s="143">
        <f>IF(N1848="sníž. přenesená",J1848,0)</f>
        <v>0</v>
      </c>
      <c r="BI1848" s="143">
        <f>IF(N1848="nulová",J1848,0)</f>
        <v>0</v>
      </c>
      <c r="BJ1848" s="16" t="s">
        <v>88</v>
      </c>
      <c r="BK1848" s="143">
        <f>ROUND(I1848*H1848,2)</f>
        <v>0</v>
      </c>
      <c r="BL1848" s="16" t="s">
        <v>88</v>
      </c>
      <c r="BM1848" s="142" t="s">
        <v>1508</v>
      </c>
    </row>
    <row r="1849" spans="2:65" s="1" customFormat="1" ht="11.25">
      <c r="B1849" s="32"/>
      <c r="D1849" s="144" t="s">
        <v>149</v>
      </c>
      <c r="F1849" s="145" t="s">
        <v>1509</v>
      </c>
      <c r="I1849" s="146"/>
      <c r="L1849" s="32"/>
      <c r="M1849" s="147"/>
      <c r="T1849" s="53"/>
      <c r="AT1849" s="16" t="s">
        <v>149</v>
      </c>
      <c r="AU1849" s="16" t="s">
        <v>91</v>
      </c>
    </row>
    <row r="1850" spans="2:65" s="12" customFormat="1" ht="11.25">
      <c r="B1850" s="148"/>
      <c r="D1850" s="149" t="s">
        <v>151</v>
      </c>
      <c r="E1850" s="150" t="s">
        <v>79</v>
      </c>
      <c r="F1850" s="151" t="s">
        <v>152</v>
      </c>
      <c r="H1850" s="150" t="s">
        <v>79</v>
      </c>
      <c r="I1850" s="152"/>
      <c r="L1850" s="148"/>
      <c r="M1850" s="153"/>
      <c r="T1850" s="154"/>
      <c r="AT1850" s="150" t="s">
        <v>151</v>
      </c>
      <c r="AU1850" s="150" t="s">
        <v>91</v>
      </c>
      <c r="AV1850" s="12" t="s">
        <v>88</v>
      </c>
      <c r="AW1850" s="12" t="s">
        <v>42</v>
      </c>
      <c r="AX1850" s="12" t="s">
        <v>81</v>
      </c>
      <c r="AY1850" s="150" t="s">
        <v>140</v>
      </c>
    </row>
    <row r="1851" spans="2:65" s="12" customFormat="1" ht="11.25">
      <c r="B1851" s="148"/>
      <c r="D1851" s="149" t="s">
        <v>151</v>
      </c>
      <c r="E1851" s="150" t="s">
        <v>79</v>
      </c>
      <c r="F1851" s="151" t="s">
        <v>247</v>
      </c>
      <c r="H1851" s="150" t="s">
        <v>79</v>
      </c>
      <c r="I1851" s="152"/>
      <c r="L1851" s="148"/>
      <c r="M1851" s="153"/>
      <c r="T1851" s="154"/>
      <c r="AT1851" s="150" t="s">
        <v>151</v>
      </c>
      <c r="AU1851" s="150" t="s">
        <v>91</v>
      </c>
      <c r="AV1851" s="12" t="s">
        <v>88</v>
      </c>
      <c r="AW1851" s="12" t="s">
        <v>42</v>
      </c>
      <c r="AX1851" s="12" t="s">
        <v>81</v>
      </c>
      <c r="AY1851" s="150" t="s">
        <v>140</v>
      </c>
    </row>
    <row r="1852" spans="2:65" s="12" customFormat="1" ht="11.25">
      <c r="B1852" s="148"/>
      <c r="D1852" s="149" t="s">
        <v>151</v>
      </c>
      <c r="E1852" s="150" t="s">
        <v>79</v>
      </c>
      <c r="F1852" s="151" t="s">
        <v>1510</v>
      </c>
      <c r="H1852" s="150" t="s">
        <v>79</v>
      </c>
      <c r="I1852" s="152"/>
      <c r="L1852" s="148"/>
      <c r="M1852" s="153"/>
      <c r="T1852" s="154"/>
      <c r="AT1852" s="150" t="s">
        <v>151</v>
      </c>
      <c r="AU1852" s="150" t="s">
        <v>91</v>
      </c>
      <c r="AV1852" s="12" t="s">
        <v>88</v>
      </c>
      <c r="AW1852" s="12" t="s">
        <v>42</v>
      </c>
      <c r="AX1852" s="12" t="s">
        <v>81</v>
      </c>
      <c r="AY1852" s="150" t="s">
        <v>140</v>
      </c>
    </row>
    <row r="1853" spans="2:65" s="13" customFormat="1" ht="11.25">
      <c r="B1853" s="155"/>
      <c r="D1853" s="149" t="s">
        <v>151</v>
      </c>
      <c r="E1853" s="156" t="s">
        <v>79</v>
      </c>
      <c r="F1853" s="157" t="s">
        <v>249</v>
      </c>
      <c r="H1853" s="158">
        <v>1.08</v>
      </c>
      <c r="I1853" s="159"/>
      <c r="L1853" s="155"/>
      <c r="M1853" s="160"/>
      <c r="T1853" s="161"/>
      <c r="AT1853" s="156" t="s">
        <v>151</v>
      </c>
      <c r="AU1853" s="156" t="s">
        <v>91</v>
      </c>
      <c r="AV1853" s="13" t="s">
        <v>91</v>
      </c>
      <c r="AW1853" s="13" t="s">
        <v>42</v>
      </c>
      <c r="AX1853" s="13" t="s">
        <v>81</v>
      </c>
      <c r="AY1853" s="156" t="s">
        <v>140</v>
      </c>
    </row>
    <row r="1854" spans="2:65" s="12" customFormat="1" ht="11.25">
      <c r="B1854" s="148"/>
      <c r="D1854" s="149" t="s">
        <v>151</v>
      </c>
      <c r="E1854" s="150" t="s">
        <v>79</v>
      </c>
      <c r="F1854" s="151" t="s">
        <v>1511</v>
      </c>
      <c r="H1854" s="150" t="s">
        <v>79</v>
      </c>
      <c r="I1854" s="152"/>
      <c r="L1854" s="148"/>
      <c r="M1854" s="153"/>
      <c r="T1854" s="154"/>
      <c r="AT1854" s="150" t="s">
        <v>151</v>
      </c>
      <c r="AU1854" s="150" t="s">
        <v>91</v>
      </c>
      <c r="AV1854" s="12" t="s">
        <v>88</v>
      </c>
      <c r="AW1854" s="12" t="s">
        <v>42</v>
      </c>
      <c r="AX1854" s="12" t="s">
        <v>81</v>
      </c>
      <c r="AY1854" s="150" t="s">
        <v>140</v>
      </c>
    </row>
    <row r="1855" spans="2:65" s="13" customFormat="1" ht="11.25">
      <c r="B1855" s="155"/>
      <c r="D1855" s="149" t="s">
        <v>151</v>
      </c>
      <c r="E1855" s="156" t="s">
        <v>79</v>
      </c>
      <c r="F1855" s="157" t="s">
        <v>1512</v>
      </c>
      <c r="H1855" s="158">
        <v>1.7</v>
      </c>
      <c r="I1855" s="159"/>
      <c r="L1855" s="155"/>
      <c r="M1855" s="160"/>
      <c r="T1855" s="161"/>
      <c r="AT1855" s="156" t="s">
        <v>151</v>
      </c>
      <c r="AU1855" s="156" t="s">
        <v>91</v>
      </c>
      <c r="AV1855" s="13" t="s">
        <v>91</v>
      </c>
      <c r="AW1855" s="13" t="s">
        <v>42</v>
      </c>
      <c r="AX1855" s="13" t="s">
        <v>81</v>
      </c>
      <c r="AY1855" s="156" t="s">
        <v>140</v>
      </c>
    </row>
    <row r="1856" spans="2:65" s="12" customFormat="1" ht="11.25">
      <c r="B1856" s="148"/>
      <c r="D1856" s="149" t="s">
        <v>151</v>
      </c>
      <c r="E1856" s="150" t="s">
        <v>79</v>
      </c>
      <c r="F1856" s="151" t="s">
        <v>1513</v>
      </c>
      <c r="H1856" s="150" t="s">
        <v>79</v>
      </c>
      <c r="I1856" s="152"/>
      <c r="L1856" s="148"/>
      <c r="M1856" s="153"/>
      <c r="T1856" s="154"/>
      <c r="AT1856" s="150" t="s">
        <v>151</v>
      </c>
      <c r="AU1856" s="150" t="s">
        <v>91</v>
      </c>
      <c r="AV1856" s="12" t="s">
        <v>88</v>
      </c>
      <c r="AW1856" s="12" t="s">
        <v>42</v>
      </c>
      <c r="AX1856" s="12" t="s">
        <v>81</v>
      </c>
      <c r="AY1856" s="150" t="s">
        <v>140</v>
      </c>
    </row>
    <row r="1857" spans="2:65" s="13" customFormat="1" ht="11.25">
      <c r="B1857" s="155"/>
      <c r="D1857" s="149" t="s">
        <v>151</v>
      </c>
      <c r="E1857" s="156" t="s">
        <v>79</v>
      </c>
      <c r="F1857" s="157" t="s">
        <v>1514</v>
      </c>
      <c r="H1857" s="158">
        <v>3.4</v>
      </c>
      <c r="I1857" s="159"/>
      <c r="L1857" s="155"/>
      <c r="M1857" s="160"/>
      <c r="T1857" s="161"/>
      <c r="AT1857" s="156" t="s">
        <v>151</v>
      </c>
      <c r="AU1857" s="156" t="s">
        <v>91</v>
      </c>
      <c r="AV1857" s="13" t="s">
        <v>91</v>
      </c>
      <c r="AW1857" s="13" t="s">
        <v>42</v>
      </c>
      <c r="AX1857" s="13" t="s">
        <v>81</v>
      </c>
      <c r="AY1857" s="156" t="s">
        <v>140</v>
      </c>
    </row>
    <row r="1858" spans="2:65" s="14" customFormat="1" ht="11.25">
      <c r="B1858" s="172"/>
      <c r="D1858" s="149" t="s">
        <v>151</v>
      </c>
      <c r="E1858" s="173" t="s">
        <v>79</v>
      </c>
      <c r="F1858" s="174" t="s">
        <v>260</v>
      </c>
      <c r="H1858" s="175">
        <v>6.18</v>
      </c>
      <c r="I1858" s="176"/>
      <c r="L1858" s="172"/>
      <c r="M1858" s="177"/>
      <c r="T1858" s="178"/>
      <c r="AT1858" s="173" t="s">
        <v>151</v>
      </c>
      <c r="AU1858" s="173" t="s">
        <v>91</v>
      </c>
      <c r="AV1858" s="14" t="s">
        <v>147</v>
      </c>
      <c r="AW1858" s="14" t="s">
        <v>42</v>
      </c>
      <c r="AX1858" s="14" t="s">
        <v>88</v>
      </c>
      <c r="AY1858" s="173" t="s">
        <v>140</v>
      </c>
    </row>
    <row r="1859" spans="2:65" s="1" customFormat="1" ht="21.75" customHeight="1">
      <c r="B1859" s="32"/>
      <c r="C1859" s="131" t="s">
        <v>1515</v>
      </c>
      <c r="D1859" s="131" t="s">
        <v>142</v>
      </c>
      <c r="E1859" s="132" t="s">
        <v>1516</v>
      </c>
      <c r="F1859" s="133" t="s">
        <v>1517</v>
      </c>
      <c r="G1859" s="134" t="s">
        <v>264</v>
      </c>
      <c r="H1859" s="135">
        <v>1.4999999999999999E-2</v>
      </c>
      <c r="I1859" s="136"/>
      <c r="J1859" s="137">
        <f>ROUND(I1859*H1859,2)</f>
        <v>0</v>
      </c>
      <c r="K1859" s="133" t="s">
        <v>146</v>
      </c>
      <c r="L1859" s="32"/>
      <c r="M1859" s="138" t="s">
        <v>79</v>
      </c>
      <c r="N1859" s="139" t="s">
        <v>51</v>
      </c>
      <c r="P1859" s="140">
        <f>O1859*H1859</f>
        <v>0</v>
      </c>
      <c r="Q1859" s="140">
        <v>1.0606500000000001</v>
      </c>
      <c r="R1859" s="140">
        <f>Q1859*H1859</f>
        <v>1.590975E-2</v>
      </c>
      <c r="S1859" s="140">
        <v>0</v>
      </c>
      <c r="T1859" s="141">
        <f>S1859*H1859</f>
        <v>0</v>
      </c>
      <c r="AR1859" s="142" t="s">
        <v>88</v>
      </c>
      <c r="AT1859" s="142" t="s">
        <v>142</v>
      </c>
      <c r="AU1859" s="142" t="s">
        <v>91</v>
      </c>
      <c r="AY1859" s="16" t="s">
        <v>140</v>
      </c>
      <c r="BE1859" s="143">
        <f>IF(N1859="základní",J1859,0)</f>
        <v>0</v>
      </c>
      <c r="BF1859" s="143">
        <f>IF(N1859="snížená",J1859,0)</f>
        <v>0</v>
      </c>
      <c r="BG1859" s="143">
        <f>IF(N1859="zákl. přenesená",J1859,0)</f>
        <v>0</v>
      </c>
      <c r="BH1859" s="143">
        <f>IF(N1859="sníž. přenesená",J1859,0)</f>
        <v>0</v>
      </c>
      <c r="BI1859" s="143">
        <f>IF(N1859="nulová",J1859,0)</f>
        <v>0</v>
      </c>
      <c r="BJ1859" s="16" t="s">
        <v>88</v>
      </c>
      <c r="BK1859" s="143">
        <f>ROUND(I1859*H1859,2)</f>
        <v>0</v>
      </c>
      <c r="BL1859" s="16" t="s">
        <v>88</v>
      </c>
      <c r="BM1859" s="142" t="s">
        <v>1518</v>
      </c>
    </row>
    <row r="1860" spans="2:65" s="1" customFormat="1" ht="11.25">
      <c r="B1860" s="32"/>
      <c r="D1860" s="144" t="s">
        <v>149</v>
      </c>
      <c r="F1860" s="145" t="s">
        <v>1519</v>
      </c>
      <c r="I1860" s="146"/>
      <c r="L1860" s="32"/>
      <c r="M1860" s="147"/>
      <c r="T1860" s="53"/>
      <c r="AT1860" s="16" t="s">
        <v>149</v>
      </c>
      <c r="AU1860" s="16" t="s">
        <v>91</v>
      </c>
    </row>
    <row r="1861" spans="2:65" s="12" customFormat="1" ht="11.25">
      <c r="B1861" s="148"/>
      <c r="D1861" s="149" t="s">
        <v>151</v>
      </c>
      <c r="E1861" s="150" t="s">
        <v>79</v>
      </c>
      <c r="F1861" s="151" t="s">
        <v>247</v>
      </c>
      <c r="H1861" s="150" t="s">
        <v>79</v>
      </c>
      <c r="I1861" s="152"/>
      <c r="L1861" s="148"/>
      <c r="M1861" s="153"/>
      <c r="T1861" s="154"/>
      <c r="AT1861" s="150" t="s">
        <v>151</v>
      </c>
      <c r="AU1861" s="150" t="s">
        <v>91</v>
      </c>
      <c r="AV1861" s="12" t="s">
        <v>88</v>
      </c>
      <c r="AW1861" s="12" t="s">
        <v>42</v>
      </c>
      <c r="AX1861" s="12" t="s">
        <v>81</v>
      </c>
      <c r="AY1861" s="150" t="s">
        <v>140</v>
      </c>
    </row>
    <row r="1862" spans="2:65" s="12" customFormat="1" ht="22.5">
      <c r="B1862" s="148"/>
      <c r="D1862" s="149" t="s">
        <v>151</v>
      </c>
      <c r="E1862" s="150" t="s">
        <v>79</v>
      </c>
      <c r="F1862" s="151" t="s">
        <v>1520</v>
      </c>
      <c r="H1862" s="150" t="s">
        <v>79</v>
      </c>
      <c r="I1862" s="152"/>
      <c r="L1862" s="148"/>
      <c r="M1862" s="153"/>
      <c r="T1862" s="154"/>
      <c r="AT1862" s="150" t="s">
        <v>151</v>
      </c>
      <c r="AU1862" s="150" t="s">
        <v>91</v>
      </c>
      <c r="AV1862" s="12" t="s">
        <v>88</v>
      </c>
      <c r="AW1862" s="12" t="s">
        <v>42</v>
      </c>
      <c r="AX1862" s="12" t="s">
        <v>81</v>
      </c>
      <c r="AY1862" s="150" t="s">
        <v>140</v>
      </c>
    </row>
    <row r="1863" spans="2:65" s="13" customFormat="1" ht="11.25">
      <c r="B1863" s="155"/>
      <c r="D1863" s="149" t="s">
        <v>151</v>
      </c>
      <c r="E1863" s="156" t="s">
        <v>79</v>
      </c>
      <c r="F1863" s="157" t="s">
        <v>1521</v>
      </c>
      <c r="H1863" s="158">
        <v>1.4999999999999999E-2</v>
      </c>
      <c r="I1863" s="159"/>
      <c r="L1863" s="155"/>
      <c r="M1863" s="160"/>
      <c r="T1863" s="161"/>
      <c r="AT1863" s="156" t="s">
        <v>151</v>
      </c>
      <c r="AU1863" s="156" t="s">
        <v>91</v>
      </c>
      <c r="AV1863" s="13" t="s">
        <v>91</v>
      </c>
      <c r="AW1863" s="13" t="s">
        <v>42</v>
      </c>
      <c r="AX1863" s="13" t="s">
        <v>88</v>
      </c>
      <c r="AY1863" s="156" t="s">
        <v>140</v>
      </c>
    </row>
    <row r="1864" spans="2:65" s="1" customFormat="1" ht="24.2" customHeight="1">
      <c r="B1864" s="32"/>
      <c r="C1864" s="131" t="s">
        <v>1522</v>
      </c>
      <c r="D1864" s="131" t="s">
        <v>142</v>
      </c>
      <c r="E1864" s="132" t="s">
        <v>1523</v>
      </c>
      <c r="F1864" s="133" t="s">
        <v>1524</v>
      </c>
      <c r="G1864" s="134" t="s">
        <v>145</v>
      </c>
      <c r="H1864" s="135">
        <v>35.799999999999997</v>
      </c>
      <c r="I1864" s="136"/>
      <c r="J1864" s="137">
        <f>ROUND(I1864*H1864,2)</f>
        <v>0</v>
      </c>
      <c r="K1864" s="133" t="s">
        <v>146</v>
      </c>
      <c r="L1864" s="32"/>
      <c r="M1864" s="138" t="s">
        <v>79</v>
      </c>
      <c r="N1864" s="139" t="s">
        <v>51</v>
      </c>
      <c r="P1864" s="140">
        <f>O1864*H1864</f>
        <v>0</v>
      </c>
      <c r="Q1864" s="140">
        <v>1.16E-3</v>
      </c>
      <c r="R1864" s="140">
        <f>Q1864*H1864</f>
        <v>4.1527999999999995E-2</v>
      </c>
      <c r="S1864" s="140">
        <v>0</v>
      </c>
      <c r="T1864" s="141">
        <f>S1864*H1864</f>
        <v>0</v>
      </c>
      <c r="AR1864" s="142" t="s">
        <v>88</v>
      </c>
      <c r="AT1864" s="142" t="s">
        <v>142</v>
      </c>
      <c r="AU1864" s="142" t="s">
        <v>91</v>
      </c>
      <c r="AY1864" s="16" t="s">
        <v>140</v>
      </c>
      <c r="BE1864" s="143">
        <f>IF(N1864="základní",J1864,0)</f>
        <v>0</v>
      </c>
      <c r="BF1864" s="143">
        <f>IF(N1864="snížená",J1864,0)</f>
        <v>0</v>
      </c>
      <c r="BG1864" s="143">
        <f>IF(N1864="zákl. přenesená",J1864,0)</f>
        <v>0</v>
      </c>
      <c r="BH1864" s="143">
        <f>IF(N1864="sníž. přenesená",J1864,0)</f>
        <v>0</v>
      </c>
      <c r="BI1864" s="143">
        <f>IF(N1864="nulová",J1864,0)</f>
        <v>0</v>
      </c>
      <c r="BJ1864" s="16" t="s">
        <v>88</v>
      </c>
      <c r="BK1864" s="143">
        <f>ROUND(I1864*H1864,2)</f>
        <v>0</v>
      </c>
      <c r="BL1864" s="16" t="s">
        <v>88</v>
      </c>
      <c r="BM1864" s="142" t="s">
        <v>1525</v>
      </c>
    </row>
    <row r="1865" spans="2:65" s="1" customFormat="1" ht="11.25">
      <c r="B1865" s="32"/>
      <c r="D1865" s="144" t="s">
        <v>149</v>
      </c>
      <c r="F1865" s="145" t="s">
        <v>1526</v>
      </c>
      <c r="I1865" s="146"/>
      <c r="L1865" s="32"/>
      <c r="M1865" s="147"/>
      <c r="T1865" s="53"/>
      <c r="AT1865" s="16" t="s">
        <v>149</v>
      </c>
      <c r="AU1865" s="16" t="s">
        <v>91</v>
      </c>
    </row>
    <row r="1866" spans="2:65" s="12" customFormat="1" ht="11.25">
      <c r="B1866" s="148"/>
      <c r="D1866" s="149" t="s">
        <v>151</v>
      </c>
      <c r="E1866" s="150" t="s">
        <v>79</v>
      </c>
      <c r="F1866" s="151" t="s">
        <v>152</v>
      </c>
      <c r="H1866" s="150" t="s">
        <v>79</v>
      </c>
      <c r="I1866" s="152"/>
      <c r="L1866" s="148"/>
      <c r="M1866" s="153"/>
      <c r="T1866" s="154"/>
      <c r="AT1866" s="150" t="s">
        <v>151</v>
      </c>
      <c r="AU1866" s="150" t="s">
        <v>91</v>
      </c>
      <c r="AV1866" s="12" t="s">
        <v>88</v>
      </c>
      <c r="AW1866" s="12" t="s">
        <v>42</v>
      </c>
      <c r="AX1866" s="12" t="s">
        <v>81</v>
      </c>
      <c r="AY1866" s="150" t="s">
        <v>140</v>
      </c>
    </row>
    <row r="1867" spans="2:65" s="12" customFormat="1" ht="11.25">
      <c r="B1867" s="148"/>
      <c r="D1867" s="149" t="s">
        <v>151</v>
      </c>
      <c r="E1867" s="150" t="s">
        <v>79</v>
      </c>
      <c r="F1867" s="151" t="s">
        <v>247</v>
      </c>
      <c r="H1867" s="150" t="s">
        <v>79</v>
      </c>
      <c r="I1867" s="152"/>
      <c r="L1867" s="148"/>
      <c r="M1867" s="153"/>
      <c r="T1867" s="154"/>
      <c r="AT1867" s="150" t="s">
        <v>151</v>
      </c>
      <c r="AU1867" s="150" t="s">
        <v>91</v>
      </c>
      <c r="AV1867" s="12" t="s">
        <v>88</v>
      </c>
      <c r="AW1867" s="12" t="s">
        <v>42</v>
      </c>
      <c r="AX1867" s="12" t="s">
        <v>81</v>
      </c>
      <c r="AY1867" s="150" t="s">
        <v>140</v>
      </c>
    </row>
    <row r="1868" spans="2:65" s="12" customFormat="1" ht="22.5">
      <c r="B1868" s="148"/>
      <c r="D1868" s="149" t="s">
        <v>151</v>
      </c>
      <c r="E1868" s="150" t="s">
        <v>79</v>
      </c>
      <c r="F1868" s="151" t="s">
        <v>1527</v>
      </c>
      <c r="H1868" s="150" t="s">
        <v>79</v>
      </c>
      <c r="I1868" s="152"/>
      <c r="L1868" s="148"/>
      <c r="M1868" s="153"/>
      <c r="T1868" s="154"/>
      <c r="AT1868" s="150" t="s">
        <v>151</v>
      </c>
      <c r="AU1868" s="150" t="s">
        <v>91</v>
      </c>
      <c r="AV1868" s="12" t="s">
        <v>88</v>
      </c>
      <c r="AW1868" s="12" t="s">
        <v>42</v>
      </c>
      <c r="AX1868" s="12" t="s">
        <v>81</v>
      </c>
      <c r="AY1868" s="150" t="s">
        <v>140</v>
      </c>
    </row>
    <row r="1869" spans="2:65" s="13" customFormat="1" ht="11.25">
      <c r="B1869" s="155"/>
      <c r="D1869" s="149" t="s">
        <v>151</v>
      </c>
      <c r="E1869" s="156" t="s">
        <v>79</v>
      </c>
      <c r="F1869" s="157" t="s">
        <v>1528</v>
      </c>
      <c r="H1869" s="158">
        <v>7.2</v>
      </c>
      <c r="I1869" s="159"/>
      <c r="L1869" s="155"/>
      <c r="M1869" s="160"/>
      <c r="T1869" s="161"/>
      <c r="AT1869" s="156" t="s">
        <v>151</v>
      </c>
      <c r="AU1869" s="156" t="s">
        <v>91</v>
      </c>
      <c r="AV1869" s="13" t="s">
        <v>91</v>
      </c>
      <c r="AW1869" s="13" t="s">
        <v>42</v>
      </c>
      <c r="AX1869" s="13" t="s">
        <v>81</v>
      </c>
      <c r="AY1869" s="156" t="s">
        <v>140</v>
      </c>
    </row>
    <row r="1870" spans="2:65" s="12" customFormat="1" ht="22.5">
      <c r="B1870" s="148"/>
      <c r="D1870" s="149" t="s">
        <v>151</v>
      </c>
      <c r="E1870" s="150" t="s">
        <v>79</v>
      </c>
      <c r="F1870" s="151" t="s">
        <v>1529</v>
      </c>
      <c r="H1870" s="150" t="s">
        <v>79</v>
      </c>
      <c r="I1870" s="152"/>
      <c r="L1870" s="148"/>
      <c r="M1870" s="153"/>
      <c r="T1870" s="154"/>
      <c r="AT1870" s="150" t="s">
        <v>151</v>
      </c>
      <c r="AU1870" s="150" t="s">
        <v>91</v>
      </c>
      <c r="AV1870" s="12" t="s">
        <v>88</v>
      </c>
      <c r="AW1870" s="12" t="s">
        <v>42</v>
      </c>
      <c r="AX1870" s="12" t="s">
        <v>81</v>
      </c>
      <c r="AY1870" s="150" t="s">
        <v>140</v>
      </c>
    </row>
    <row r="1871" spans="2:65" s="13" customFormat="1" ht="11.25">
      <c r="B1871" s="155"/>
      <c r="D1871" s="149" t="s">
        <v>151</v>
      </c>
      <c r="E1871" s="156" t="s">
        <v>79</v>
      </c>
      <c r="F1871" s="157" t="s">
        <v>1530</v>
      </c>
      <c r="H1871" s="158">
        <v>6.8</v>
      </c>
      <c r="I1871" s="159"/>
      <c r="L1871" s="155"/>
      <c r="M1871" s="160"/>
      <c r="T1871" s="161"/>
      <c r="AT1871" s="156" t="s">
        <v>151</v>
      </c>
      <c r="AU1871" s="156" t="s">
        <v>91</v>
      </c>
      <c r="AV1871" s="13" t="s">
        <v>91</v>
      </c>
      <c r="AW1871" s="13" t="s">
        <v>42</v>
      </c>
      <c r="AX1871" s="13" t="s">
        <v>81</v>
      </c>
      <c r="AY1871" s="156" t="s">
        <v>140</v>
      </c>
    </row>
    <row r="1872" spans="2:65" s="12" customFormat="1" ht="22.5">
      <c r="B1872" s="148"/>
      <c r="D1872" s="149" t="s">
        <v>151</v>
      </c>
      <c r="E1872" s="150" t="s">
        <v>79</v>
      </c>
      <c r="F1872" s="151" t="s">
        <v>1531</v>
      </c>
      <c r="H1872" s="150" t="s">
        <v>79</v>
      </c>
      <c r="I1872" s="152"/>
      <c r="L1872" s="148"/>
      <c r="M1872" s="153"/>
      <c r="T1872" s="154"/>
      <c r="AT1872" s="150" t="s">
        <v>151</v>
      </c>
      <c r="AU1872" s="150" t="s">
        <v>91</v>
      </c>
      <c r="AV1872" s="12" t="s">
        <v>88</v>
      </c>
      <c r="AW1872" s="12" t="s">
        <v>42</v>
      </c>
      <c r="AX1872" s="12" t="s">
        <v>81</v>
      </c>
      <c r="AY1872" s="150" t="s">
        <v>140</v>
      </c>
    </row>
    <row r="1873" spans="2:65" s="13" customFormat="1" ht="11.25">
      <c r="B1873" s="155"/>
      <c r="D1873" s="149" t="s">
        <v>151</v>
      </c>
      <c r="E1873" s="156" t="s">
        <v>79</v>
      </c>
      <c r="F1873" s="157" t="s">
        <v>1532</v>
      </c>
      <c r="H1873" s="158">
        <v>13.6</v>
      </c>
      <c r="I1873" s="159"/>
      <c r="L1873" s="155"/>
      <c r="M1873" s="160"/>
      <c r="T1873" s="161"/>
      <c r="AT1873" s="156" t="s">
        <v>151</v>
      </c>
      <c r="AU1873" s="156" t="s">
        <v>91</v>
      </c>
      <c r="AV1873" s="13" t="s">
        <v>91</v>
      </c>
      <c r="AW1873" s="13" t="s">
        <v>42</v>
      </c>
      <c r="AX1873" s="13" t="s">
        <v>81</v>
      </c>
      <c r="AY1873" s="156" t="s">
        <v>140</v>
      </c>
    </row>
    <row r="1874" spans="2:65" s="12" customFormat="1" ht="11.25">
      <c r="B1874" s="148"/>
      <c r="D1874" s="149" t="s">
        <v>151</v>
      </c>
      <c r="E1874" s="150" t="s">
        <v>79</v>
      </c>
      <c r="F1874" s="151" t="s">
        <v>152</v>
      </c>
      <c r="H1874" s="150" t="s">
        <v>79</v>
      </c>
      <c r="I1874" s="152"/>
      <c r="L1874" s="148"/>
      <c r="M1874" s="153"/>
      <c r="T1874" s="154"/>
      <c r="AT1874" s="150" t="s">
        <v>151</v>
      </c>
      <c r="AU1874" s="150" t="s">
        <v>91</v>
      </c>
      <c r="AV1874" s="12" t="s">
        <v>88</v>
      </c>
      <c r="AW1874" s="12" t="s">
        <v>42</v>
      </c>
      <c r="AX1874" s="12" t="s">
        <v>81</v>
      </c>
      <c r="AY1874" s="150" t="s">
        <v>140</v>
      </c>
    </row>
    <row r="1875" spans="2:65" s="12" customFormat="1" ht="11.25">
      <c r="B1875" s="148"/>
      <c r="D1875" s="149" t="s">
        <v>151</v>
      </c>
      <c r="E1875" s="150" t="s">
        <v>79</v>
      </c>
      <c r="F1875" s="151" t="s">
        <v>1533</v>
      </c>
      <c r="H1875" s="150" t="s">
        <v>79</v>
      </c>
      <c r="I1875" s="152"/>
      <c r="L1875" s="148"/>
      <c r="M1875" s="153"/>
      <c r="T1875" s="154"/>
      <c r="AT1875" s="150" t="s">
        <v>151</v>
      </c>
      <c r="AU1875" s="150" t="s">
        <v>91</v>
      </c>
      <c r="AV1875" s="12" t="s">
        <v>88</v>
      </c>
      <c r="AW1875" s="12" t="s">
        <v>42</v>
      </c>
      <c r="AX1875" s="12" t="s">
        <v>81</v>
      </c>
      <c r="AY1875" s="150" t="s">
        <v>140</v>
      </c>
    </row>
    <row r="1876" spans="2:65" s="13" customFormat="1" ht="11.25">
      <c r="B1876" s="155"/>
      <c r="D1876" s="149" t="s">
        <v>151</v>
      </c>
      <c r="E1876" s="156" t="s">
        <v>79</v>
      </c>
      <c r="F1876" s="157" t="s">
        <v>1534</v>
      </c>
      <c r="H1876" s="158">
        <v>5.4</v>
      </c>
      <c r="I1876" s="159"/>
      <c r="L1876" s="155"/>
      <c r="M1876" s="160"/>
      <c r="T1876" s="161"/>
      <c r="AT1876" s="156" t="s">
        <v>151</v>
      </c>
      <c r="AU1876" s="156" t="s">
        <v>91</v>
      </c>
      <c r="AV1876" s="13" t="s">
        <v>91</v>
      </c>
      <c r="AW1876" s="13" t="s">
        <v>42</v>
      </c>
      <c r="AX1876" s="13" t="s">
        <v>81</v>
      </c>
      <c r="AY1876" s="156" t="s">
        <v>140</v>
      </c>
    </row>
    <row r="1877" spans="2:65" s="12" customFormat="1" ht="11.25">
      <c r="B1877" s="148"/>
      <c r="D1877" s="149" t="s">
        <v>151</v>
      </c>
      <c r="E1877" s="150" t="s">
        <v>79</v>
      </c>
      <c r="F1877" s="151" t="s">
        <v>1535</v>
      </c>
      <c r="H1877" s="150" t="s">
        <v>79</v>
      </c>
      <c r="I1877" s="152"/>
      <c r="L1877" s="148"/>
      <c r="M1877" s="153"/>
      <c r="T1877" s="154"/>
      <c r="AT1877" s="150" t="s">
        <v>151</v>
      </c>
      <c r="AU1877" s="150" t="s">
        <v>91</v>
      </c>
      <c r="AV1877" s="12" t="s">
        <v>88</v>
      </c>
      <c r="AW1877" s="12" t="s">
        <v>42</v>
      </c>
      <c r="AX1877" s="12" t="s">
        <v>81</v>
      </c>
      <c r="AY1877" s="150" t="s">
        <v>140</v>
      </c>
    </row>
    <row r="1878" spans="2:65" s="13" customFormat="1" ht="11.25">
      <c r="B1878" s="155"/>
      <c r="D1878" s="149" t="s">
        <v>151</v>
      </c>
      <c r="E1878" s="156" t="s">
        <v>79</v>
      </c>
      <c r="F1878" s="157" t="s">
        <v>1536</v>
      </c>
      <c r="H1878" s="158">
        <v>2.8</v>
      </c>
      <c r="I1878" s="159"/>
      <c r="L1878" s="155"/>
      <c r="M1878" s="160"/>
      <c r="T1878" s="161"/>
      <c r="AT1878" s="156" t="s">
        <v>151</v>
      </c>
      <c r="AU1878" s="156" t="s">
        <v>91</v>
      </c>
      <c r="AV1878" s="13" t="s">
        <v>91</v>
      </c>
      <c r="AW1878" s="13" t="s">
        <v>42</v>
      </c>
      <c r="AX1878" s="13" t="s">
        <v>81</v>
      </c>
      <c r="AY1878" s="156" t="s">
        <v>140</v>
      </c>
    </row>
    <row r="1879" spans="2:65" s="14" customFormat="1" ht="11.25">
      <c r="B1879" s="172"/>
      <c r="D1879" s="149" t="s">
        <v>151</v>
      </c>
      <c r="E1879" s="173" t="s">
        <v>79</v>
      </c>
      <c r="F1879" s="174" t="s">
        <v>260</v>
      </c>
      <c r="H1879" s="175">
        <v>35.799999999999997</v>
      </c>
      <c r="I1879" s="176"/>
      <c r="L1879" s="172"/>
      <c r="M1879" s="177"/>
      <c r="T1879" s="178"/>
      <c r="AT1879" s="173" t="s">
        <v>151</v>
      </c>
      <c r="AU1879" s="173" t="s">
        <v>91</v>
      </c>
      <c r="AV1879" s="14" t="s">
        <v>147</v>
      </c>
      <c r="AW1879" s="14" t="s">
        <v>42</v>
      </c>
      <c r="AX1879" s="14" t="s">
        <v>88</v>
      </c>
      <c r="AY1879" s="173" t="s">
        <v>140</v>
      </c>
    </row>
    <row r="1880" spans="2:65" s="1" customFormat="1" ht="24.2" customHeight="1">
      <c r="B1880" s="32"/>
      <c r="C1880" s="131" t="s">
        <v>1537</v>
      </c>
      <c r="D1880" s="131" t="s">
        <v>142</v>
      </c>
      <c r="E1880" s="132" t="s">
        <v>1538</v>
      </c>
      <c r="F1880" s="133" t="s">
        <v>1539</v>
      </c>
      <c r="G1880" s="134" t="s">
        <v>145</v>
      </c>
      <c r="H1880" s="135">
        <v>35.799999999999997</v>
      </c>
      <c r="I1880" s="136"/>
      <c r="J1880" s="137">
        <f>ROUND(I1880*H1880,2)</f>
        <v>0</v>
      </c>
      <c r="K1880" s="133" t="s">
        <v>146</v>
      </c>
      <c r="L1880" s="32"/>
      <c r="M1880" s="138" t="s">
        <v>79</v>
      </c>
      <c r="N1880" s="139" t="s">
        <v>51</v>
      </c>
      <c r="P1880" s="140">
        <f>O1880*H1880</f>
        <v>0</v>
      </c>
      <c r="Q1880" s="140">
        <v>0</v>
      </c>
      <c r="R1880" s="140">
        <f>Q1880*H1880</f>
        <v>0</v>
      </c>
      <c r="S1880" s="140">
        <v>0</v>
      </c>
      <c r="T1880" s="141">
        <f>S1880*H1880</f>
        <v>0</v>
      </c>
      <c r="AR1880" s="142" t="s">
        <v>88</v>
      </c>
      <c r="AT1880" s="142" t="s">
        <v>142</v>
      </c>
      <c r="AU1880" s="142" t="s">
        <v>91</v>
      </c>
      <c r="AY1880" s="16" t="s">
        <v>140</v>
      </c>
      <c r="BE1880" s="143">
        <f>IF(N1880="základní",J1880,0)</f>
        <v>0</v>
      </c>
      <c r="BF1880" s="143">
        <f>IF(N1880="snížená",J1880,0)</f>
        <v>0</v>
      </c>
      <c r="BG1880" s="143">
        <f>IF(N1880="zákl. přenesená",J1880,0)</f>
        <v>0</v>
      </c>
      <c r="BH1880" s="143">
        <f>IF(N1880="sníž. přenesená",J1880,0)</f>
        <v>0</v>
      </c>
      <c r="BI1880" s="143">
        <f>IF(N1880="nulová",J1880,0)</f>
        <v>0</v>
      </c>
      <c r="BJ1880" s="16" t="s">
        <v>88</v>
      </c>
      <c r="BK1880" s="143">
        <f>ROUND(I1880*H1880,2)</f>
        <v>0</v>
      </c>
      <c r="BL1880" s="16" t="s">
        <v>88</v>
      </c>
      <c r="BM1880" s="142" t="s">
        <v>1540</v>
      </c>
    </row>
    <row r="1881" spans="2:65" s="1" customFormat="1" ht="11.25">
      <c r="B1881" s="32"/>
      <c r="D1881" s="144" t="s">
        <v>149</v>
      </c>
      <c r="F1881" s="145" t="s">
        <v>1541</v>
      </c>
      <c r="I1881" s="146"/>
      <c r="L1881" s="32"/>
      <c r="M1881" s="147"/>
      <c r="T1881" s="53"/>
      <c r="AT1881" s="16" t="s">
        <v>149</v>
      </c>
      <c r="AU1881" s="16" t="s">
        <v>91</v>
      </c>
    </row>
    <row r="1882" spans="2:65" s="12" customFormat="1" ht="11.25">
      <c r="B1882" s="148"/>
      <c r="D1882" s="149" t="s">
        <v>151</v>
      </c>
      <c r="E1882" s="150" t="s">
        <v>79</v>
      </c>
      <c r="F1882" s="151" t="s">
        <v>152</v>
      </c>
      <c r="H1882" s="150" t="s">
        <v>79</v>
      </c>
      <c r="I1882" s="152"/>
      <c r="L1882" s="148"/>
      <c r="M1882" s="153"/>
      <c r="T1882" s="154"/>
      <c r="AT1882" s="150" t="s">
        <v>151</v>
      </c>
      <c r="AU1882" s="150" t="s">
        <v>91</v>
      </c>
      <c r="AV1882" s="12" t="s">
        <v>88</v>
      </c>
      <c r="AW1882" s="12" t="s">
        <v>42</v>
      </c>
      <c r="AX1882" s="12" t="s">
        <v>81</v>
      </c>
      <c r="AY1882" s="150" t="s">
        <v>140</v>
      </c>
    </row>
    <row r="1883" spans="2:65" s="12" customFormat="1" ht="11.25">
      <c r="B1883" s="148"/>
      <c r="D1883" s="149" t="s">
        <v>151</v>
      </c>
      <c r="E1883" s="150" t="s">
        <v>79</v>
      </c>
      <c r="F1883" s="151" t="s">
        <v>247</v>
      </c>
      <c r="H1883" s="150" t="s">
        <v>79</v>
      </c>
      <c r="I1883" s="152"/>
      <c r="L1883" s="148"/>
      <c r="M1883" s="153"/>
      <c r="T1883" s="154"/>
      <c r="AT1883" s="150" t="s">
        <v>151</v>
      </c>
      <c r="AU1883" s="150" t="s">
        <v>91</v>
      </c>
      <c r="AV1883" s="12" t="s">
        <v>88</v>
      </c>
      <c r="AW1883" s="12" t="s">
        <v>42</v>
      </c>
      <c r="AX1883" s="12" t="s">
        <v>81</v>
      </c>
      <c r="AY1883" s="150" t="s">
        <v>140</v>
      </c>
    </row>
    <row r="1884" spans="2:65" s="12" customFormat="1" ht="22.5">
      <c r="B1884" s="148"/>
      <c r="D1884" s="149" t="s">
        <v>151</v>
      </c>
      <c r="E1884" s="150" t="s">
        <v>79</v>
      </c>
      <c r="F1884" s="151" t="s">
        <v>1527</v>
      </c>
      <c r="H1884" s="150" t="s">
        <v>79</v>
      </c>
      <c r="I1884" s="152"/>
      <c r="L1884" s="148"/>
      <c r="M1884" s="153"/>
      <c r="T1884" s="154"/>
      <c r="AT1884" s="150" t="s">
        <v>151</v>
      </c>
      <c r="AU1884" s="150" t="s">
        <v>91</v>
      </c>
      <c r="AV1884" s="12" t="s">
        <v>88</v>
      </c>
      <c r="AW1884" s="12" t="s">
        <v>42</v>
      </c>
      <c r="AX1884" s="12" t="s">
        <v>81</v>
      </c>
      <c r="AY1884" s="150" t="s">
        <v>140</v>
      </c>
    </row>
    <row r="1885" spans="2:65" s="13" customFormat="1" ht="11.25">
      <c r="B1885" s="155"/>
      <c r="D1885" s="149" t="s">
        <v>151</v>
      </c>
      <c r="E1885" s="156" t="s">
        <v>79</v>
      </c>
      <c r="F1885" s="157" t="s">
        <v>1528</v>
      </c>
      <c r="H1885" s="158">
        <v>7.2</v>
      </c>
      <c r="I1885" s="159"/>
      <c r="L1885" s="155"/>
      <c r="M1885" s="160"/>
      <c r="T1885" s="161"/>
      <c r="AT1885" s="156" t="s">
        <v>151</v>
      </c>
      <c r="AU1885" s="156" t="s">
        <v>91</v>
      </c>
      <c r="AV1885" s="13" t="s">
        <v>91</v>
      </c>
      <c r="AW1885" s="13" t="s">
        <v>42</v>
      </c>
      <c r="AX1885" s="13" t="s">
        <v>81</v>
      </c>
      <c r="AY1885" s="156" t="s">
        <v>140</v>
      </c>
    </row>
    <row r="1886" spans="2:65" s="12" customFormat="1" ht="22.5">
      <c r="B1886" s="148"/>
      <c r="D1886" s="149" t="s">
        <v>151</v>
      </c>
      <c r="E1886" s="150" t="s">
        <v>79</v>
      </c>
      <c r="F1886" s="151" t="s">
        <v>1529</v>
      </c>
      <c r="H1886" s="150" t="s">
        <v>79</v>
      </c>
      <c r="I1886" s="152"/>
      <c r="L1886" s="148"/>
      <c r="M1886" s="153"/>
      <c r="T1886" s="154"/>
      <c r="AT1886" s="150" t="s">
        <v>151</v>
      </c>
      <c r="AU1886" s="150" t="s">
        <v>91</v>
      </c>
      <c r="AV1886" s="12" t="s">
        <v>88</v>
      </c>
      <c r="AW1886" s="12" t="s">
        <v>42</v>
      </c>
      <c r="AX1886" s="12" t="s">
        <v>81</v>
      </c>
      <c r="AY1886" s="150" t="s">
        <v>140</v>
      </c>
    </row>
    <row r="1887" spans="2:65" s="13" customFormat="1" ht="11.25">
      <c r="B1887" s="155"/>
      <c r="D1887" s="149" t="s">
        <v>151</v>
      </c>
      <c r="E1887" s="156" t="s">
        <v>79</v>
      </c>
      <c r="F1887" s="157" t="s">
        <v>1530</v>
      </c>
      <c r="H1887" s="158">
        <v>6.8</v>
      </c>
      <c r="I1887" s="159"/>
      <c r="L1887" s="155"/>
      <c r="M1887" s="160"/>
      <c r="T1887" s="161"/>
      <c r="AT1887" s="156" t="s">
        <v>151</v>
      </c>
      <c r="AU1887" s="156" t="s">
        <v>91</v>
      </c>
      <c r="AV1887" s="13" t="s">
        <v>91</v>
      </c>
      <c r="AW1887" s="13" t="s">
        <v>42</v>
      </c>
      <c r="AX1887" s="13" t="s">
        <v>81</v>
      </c>
      <c r="AY1887" s="156" t="s">
        <v>140</v>
      </c>
    </row>
    <row r="1888" spans="2:65" s="12" customFormat="1" ht="22.5">
      <c r="B1888" s="148"/>
      <c r="D1888" s="149" t="s">
        <v>151</v>
      </c>
      <c r="E1888" s="150" t="s">
        <v>79</v>
      </c>
      <c r="F1888" s="151" t="s">
        <v>1531</v>
      </c>
      <c r="H1888" s="150" t="s">
        <v>79</v>
      </c>
      <c r="I1888" s="152"/>
      <c r="L1888" s="148"/>
      <c r="M1888" s="153"/>
      <c r="T1888" s="154"/>
      <c r="AT1888" s="150" t="s">
        <v>151</v>
      </c>
      <c r="AU1888" s="150" t="s">
        <v>91</v>
      </c>
      <c r="AV1888" s="12" t="s">
        <v>88</v>
      </c>
      <c r="AW1888" s="12" t="s">
        <v>42</v>
      </c>
      <c r="AX1888" s="12" t="s">
        <v>81</v>
      </c>
      <c r="AY1888" s="150" t="s">
        <v>140</v>
      </c>
    </row>
    <row r="1889" spans="2:65" s="13" customFormat="1" ht="11.25">
      <c r="B1889" s="155"/>
      <c r="D1889" s="149" t="s">
        <v>151</v>
      </c>
      <c r="E1889" s="156" t="s">
        <v>79</v>
      </c>
      <c r="F1889" s="157" t="s">
        <v>1532</v>
      </c>
      <c r="H1889" s="158">
        <v>13.6</v>
      </c>
      <c r="I1889" s="159"/>
      <c r="L1889" s="155"/>
      <c r="M1889" s="160"/>
      <c r="T1889" s="161"/>
      <c r="AT1889" s="156" t="s">
        <v>151</v>
      </c>
      <c r="AU1889" s="156" t="s">
        <v>91</v>
      </c>
      <c r="AV1889" s="13" t="s">
        <v>91</v>
      </c>
      <c r="AW1889" s="13" t="s">
        <v>42</v>
      </c>
      <c r="AX1889" s="13" t="s">
        <v>81</v>
      </c>
      <c r="AY1889" s="156" t="s">
        <v>140</v>
      </c>
    </row>
    <row r="1890" spans="2:65" s="12" customFormat="1" ht="11.25">
      <c r="B1890" s="148"/>
      <c r="D1890" s="149" t="s">
        <v>151</v>
      </c>
      <c r="E1890" s="150" t="s">
        <v>79</v>
      </c>
      <c r="F1890" s="151" t="s">
        <v>152</v>
      </c>
      <c r="H1890" s="150" t="s">
        <v>79</v>
      </c>
      <c r="I1890" s="152"/>
      <c r="L1890" s="148"/>
      <c r="M1890" s="153"/>
      <c r="T1890" s="154"/>
      <c r="AT1890" s="150" t="s">
        <v>151</v>
      </c>
      <c r="AU1890" s="150" t="s">
        <v>91</v>
      </c>
      <c r="AV1890" s="12" t="s">
        <v>88</v>
      </c>
      <c r="AW1890" s="12" t="s">
        <v>42</v>
      </c>
      <c r="AX1890" s="12" t="s">
        <v>81</v>
      </c>
      <c r="AY1890" s="150" t="s">
        <v>140</v>
      </c>
    </row>
    <row r="1891" spans="2:65" s="12" customFormat="1" ht="11.25">
      <c r="B1891" s="148"/>
      <c r="D1891" s="149" t="s">
        <v>151</v>
      </c>
      <c r="E1891" s="150" t="s">
        <v>79</v>
      </c>
      <c r="F1891" s="151" t="s">
        <v>1533</v>
      </c>
      <c r="H1891" s="150" t="s">
        <v>79</v>
      </c>
      <c r="I1891" s="152"/>
      <c r="L1891" s="148"/>
      <c r="M1891" s="153"/>
      <c r="T1891" s="154"/>
      <c r="AT1891" s="150" t="s">
        <v>151</v>
      </c>
      <c r="AU1891" s="150" t="s">
        <v>91</v>
      </c>
      <c r="AV1891" s="12" t="s">
        <v>88</v>
      </c>
      <c r="AW1891" s="12" t="s">
        <v>42</v>
      </c>
      <c r="AX1891" s="12" t="s">
        <v>81</v>
      </c>
      <c r="AY1891" s="150" t="s">
        <v>140</v>
      </c>
    </row>
    <row r="1892" spans="2:65" s="13" customFormat="1" ht="11.25">
      <c r="B1892" s="155"/>
      <c r="D1892" s="149" t="s">
        <v>151</v>
      </c>
      <c r="E1892" s="156" t="s">
        <v>79</v>
      </c>
      <c r="F1892" s="157" t="s">
        <v>1534</v>
      </c>
      <c r="H1892" s="158">
        <v>5.4</v>
      </c>
      <c r="I1892" s="159"/>
      <c r="L1892" s="155"/>
      <c r="M1892" s="160"/>
      <c r="T1892" s="161"/>
      <c r="AT1892" s="156" t="s">
        <v>151</v>
      </c>
      <c r="AU1892" s="156" t="s">
        <v>91</v>
      </c>
      <c r="AV1892" s="13" t="s">
        <v>91</v>
      </c>
      <c r="AW1892" s="13" t="s">
        <v>42</v>
      </c>
      <c r="AX1892" s="13" t="s">
        <v>81</v>
      </c>
      <c r="AY1892" s="156" t="s">
        <v>140</v>
      </c>
    </row>
    <row r="1893" spans="2:65" s="12" customFormat="1" ht="11.25">
      <c r="B1893" s="148"/>
      <c r="D1893" s="149" t="s">
        <v>151</v>
      </c>
      <c r="E1893" s="150" t="s">
        <v>79</v>
      </c>
      <c r="F1893" s="151" t="s">
        <v>1535</v>
      </c>
      <c r="H1893" s="150" t="s">
        <v>79</v>
      </c>
      <c r="I1893" s="152"/>
      <c r="L1893" s="148"/>
      <c r="M1893" s="153"/>
      <c r="T1893" s="154"/>
      <c r="AT1893" s="150" t="s">
        <v>151</v>
      </c>
      <c r="AU1893" s="150" t="s">
        <v>91</v>
      </c>
      <c r="AV1893" s="12" t="s">
        <v>88</v>
      </c>
      <c r="AW1893" s="12" t="s">
        <v>42</v>
      </c>
      <c r="AX1893" s="12" t="s">
        <v>81</v>
      </c>
      <c r="AY1893" s="150" t="s">
        <v>140</v>
      </c>
    </row>
    <row r="1894" spans="2:65" s="13" customFormat="1" ht="11.25">
      <c r="B1894" s="155"/>
      <c r="D1894" s="149" t="s">
        <v>151</v>
      </c>
      <c r="E1894" s="156" t="s">
        <v>79</v>
      </c>
      <c r="F1894" s="157" t="s">
        <v>1536</v>
      </c>
      <c r="H1894" s="158">
        <v>2.8</v>
      </c>
      <c r="I1894" s="159"/>
      <c r="L1894" s="155"/>
      <c r="M1894" s="160"/>
      <c r="T1894" s="161"/>
      <c r="AT1894" s="156" t="s">
        <v>151</v>
      </c>
      <c r="AU1894" s="156" t="s">
        <v>91</v>
      </c>
      <c r="AV1894" s="13" t="s">
        <v>91</v>
      </c>
      <c r="AW1894" s="13" t="s">
        <v>42</v>
      </c>
      <c r="AX1894" s="13" t="s">
        <v>81</v>
      </c>
      <c r="AY1894" s="156" t="s">
        <v>140</v>
      </c>
    </row>
    <row r="1895" spans="2:65" s="14" customFormat="1" ht="11.25">
      <c r="B1895" s="172"/>
      <c r="D1895" s="149" t="s">
        <v>151</v>
      </c>
      <c r="E1895" s="173" t="s">
        <v>79</v>
      </c>
      <c r="F1895" s="174" t="s">
        <v>260</v>
      </c>
      <c r="H1895" s="175">
        <v>35.799999999999997</v>
      </c>
      <c r="I1895" s="176"/>
      <c r="L1895" s="172"/>
      <c r="M1895" s="177"/>
      <c r="T1895" s="178"/>
      <c r="AT1895" s="173" t="s">
        <v>151</v>
      </c>
      <c r="AU1895" s="173" t="s">
        <v>91</v>
      </c>
      <c r="AV1895" s="14" t="s">
        <v>147</v>
      </c>
      <c r="AW1895" s="14" t="s">
        <v>42</v>
      </c>
      <c r="AX1895" s="14" t="s">
        <v>88</v>
      </c>
      <c r="AY1895" s="173" t="s">
        <v>140</v>
      </c>
    </row>
    <row r="1896" spans="2:65" s="1" customFormat="1" ht="49.15" customHeight="1">
      <c r="B1896" s="32"/>
      <c r="C1896" s="131" t="s">
        <v>1542</v>
      </c>
      <c r="D1896" s="131" t="s">
        <v>142</v>
      </c>
      <c r="E1896" s="132" t="s">
        <v>1543</v>
      </c>
      <c r="F1896" s="133" t="s">
        <v>1544</v>
      </c>
      <c r="G1896" s="134" t="s">
        <v>294</v>
      </c>
      <c r="H1896" s="135">
        <v>4.5</v>
      </c>
      <c r="I1896" s="136"/>
      <c r="J1896" s="137">
        <f>ROUND(I1896*H1896,2)</f>
        <v>0</v>
      </c>
      <c r="K1896" s="133" t="s">
        <v>146</v>
      </c>
      <c r="L1896" s="32"/>
      <c r="M1896" s="138" t="s">
        <v>79</v>
      </c>
      <c r="N1896" s="139" t="s">
        <v>51</v>
      </c>
      <c r="P1896" s="140">
        <f>O1896*H1896</f>
        <v>0</v>
      </c>
      <c r="Q1896" s="140">
        <v>0.38424999999999998</v>
      </c>
      <c r="R1896" s="140">
        <f>Q1896*H1896</f>
        <v>1.7291249999999998</v>
      </c>
      <c r="S1896" s="140">
        <v>0</v>
      </c>
      <c r="T1896" s="141">
        <f>S1896*H1896</f>
        <v>0</v>
      </c>
      <c r="AR1896" s="142" t="s">
        <v>88</v>
      </c>
      <c r="AT1896" s="142" t="s">
        <v>142</v>
      </c>
      <c r="AU1896" s="142" t="s">
        <v>91</v>
      </c>
      <c r="AY1896" s="16" t="s">
        <v>140</v>
      </c>
      <c r="BE1896" s="143">
        <f>IF(N1896="základní",J1896,0)</f>
        <v>0</v>
      </c>
      <c r="BF1896" s="143">
        <f>IF(N1896="snížená",J1896,0)</f>
        <v>0</v>
      </c>
      <c r="BG1896" s="143">
        <f>IF(N1896="zákl. přenesená",J1896,0)</f>
        <v>0</v>
      </c>
      <c r="BH1896" s="143">
        <f>IF(N1896="sníž. přenesená",J1896,0)</f>
        <v>0</v>
      </c>
      <c r="BI1896" s="143">
        <f>IF(N1896="nulová",J1896,0)</f>
        <v>0</v>
      </c>
      <c r="BJ1896" s="16" t="s">
        <v>88</v>
      </c>
      <c r="BK1896" s="143">
        <f>ROUND(I1896*H1896,2)</f>
        <v>0</v>
      </c>
      <c r="BL1896" s="16" t="s">
        <v>88</v>
      </c>
      <c r="BM1896" s="142" t="s">
        <v>1545</v>
      </c>
    </row>
    <row r="1897" spans="2:65" s="1" customFormat="1" ht="11.25">
      <c r="B1897" s="32"/>
      <c r="D1897" s="144" t="s">
        <v>149</v>
      </c>
      <c r="F1897" s="145" t="s">
        <v>1546</v>
      </c>
      <c r="I1897" s="146"/>
      <c r="L1897" s="32"/>
      <c r="M1897" s="147"/>
      <c r="T1897" s="53"/>
      <c r="AT1897" s="16" t="s">
        <v>149</v>
      </c>
      <c r="AU1897" s="16" t="s">
        <v>91</v>
      </c>
    </row>
    <row r="1898" spans="2:65" s="12" customFormat="1" ht="11.25">
      <c r="B1898" s="148"/>
      <c r="D1898" s="149" t="s">
        <v>151</v>
      </c>
      <c r="E1898" s="150" t="s">
        <v>79</v>
      </c>
      <c r="F1898" s="151" t="s">
        <v>247</v>
      </c>
      <c r="H1898" s="150" t="s">
        <v>79</v>
      </c>
      <c r="I1898" s="152"/>
      <c r="L1898" s="148"/>
      <c r="M1898" s="153"/>
      <c r="T1898" s="154"/>
      <c r="AT1898" s="150" t="s">
        <v>151</v>
      </c>
      <c r="AU1898" s="150" t="s">
        <v>91</v>
      </c>
      <c r="AV1898" s="12" t="s">
        <v>88</v>
      </c>
      <c r="AW1898" s="12" t="s">
        <v>42</v>
      </c>
      <c r="AX1898" s="12" t="s">
        <v>81</v>
      </c>
      <c r="AY1898" s="150" t="s">
        <v>140</v>
      </c>
    </row>
    <row r="1899" spans="2:65" s="12" customFormat="1" ht="11.25">
      <c r="B1899" s="148"/>
      <c r="D1899" s="149" t="s">
        <v>151</v>
      </c>
      <c r="E1899" s="150" t="s">
        <v>79</v>
      </c>
      <c r="F1899" s="151" t="s">
        <v>657</v>
      </c>
      <c r="H1899" s="150" t="s">
        <v>79</v>
      </c>
      <c r="I1899" s="152"/>
      <c r="L1899" s="148"/>
      <c r="M1899" s="153"/>
      <c r="T1899" s="154"/>
      <c r="AT1899" s="150" t="s">
        <v>151</v>
      </c>
      <c r="AU1899" s="150" t="s">
        <v>91</v>
      </c>
      <c r="AV1899" s="12" t="s">
        <v>88</v>
      </c>
      <c r="AW1899" s="12" t="s">
        <v>42</v>
      </c>
      <c r="AX1899" s="12" t="s">
        <v>81</v>
      </c>
      <c r="AY1899" s="150" t="s">
        <v>140</v>
      </c>
    </row>
    <row r="1900" spans="2:65" s="13" customFormat="1" ht="11.25">
      <c r="B1900" s="155"/>
      <c r="D1900" s="149" t="s">
        <v>151</v>
      </c>
      <c r="E1900" s="156" t="s">
        <v>79</v>
      </c>
      <c r="F1900" s="157" t="s">
        <v>1547</v>
      </c>
      <c r="H1900" s="158">
        <v>1.5</v>
      </c>
      <c r="I1900" s="159"/>
      <c r="L1900" s="155"/>
      <c r="M1900" s="160"/>
      <c r="T1900" s="161"/>
      <c r="AT1900" s="156" t="s">
        <v>151</v>
      </c>
      <c r="AU1900" s="156" t="s">
        <v>91</v>
      </c>
      <c r="AV1900" s="13" t="s">
        <v>91</v>
      </c>
      <c r="AW1900" s="13" t="s">
        <v>42</v>
      </c>
      <c r="AX1900" s="13" t="s">
        <v>81</v>
      </c>
      <c r="AY1900" s="156" t="s">
        <v>140</v>
      </c>
    </row>
    <row r="1901" spans="2:65" s="12" customFormat="1" ht="11.25">
      <c r="B1901" s="148"/>
      <c r="D1901" s="149" t="s">
        <v>151</v>
      </c>
      <c r="E1901" s="150" t="s">
        <v>79</v>
      </c>
      <c r="F1901" s="151" t="s">
        <v>661</v>
      </c>
      <c r="H1901" s="150" t="s">
        <v>79</v>
      </c>
      <c r="I1901" s="152"/>
      <c r="L1901" s="148"/>
      <c r="M1901" s="153"/>
      <c r="T1901" s="154"/>
      <c r="AT1901" s="150" t="s">
        <v>151</v>
      </c>
      <c r="AU1901" s="150" t="s">
        <v>91</v>
      </c>
      <c r="AV1901" s="12" t="s">
        <v>88</v>
      </c>
      <c r="AW1901" s="12" t="s">
        <v>42</v>
      </c>
      <c r="AX1901" s="12" t="s">
        <v>81</v>
      </c>
      <c r="AY1901" s="150" t="s">
        <v>140</v>
      </c>
    </row>
    <row r="1902" spans="2:65" s="13" customFormat="1" ht="11.25">
      <c r="B1902" s="155"/>
      <c r="D1902" s="149" t="s">
        <v>151</v>
      </c>
      <c r="E1902" s="156" t="s">
        <v>79</v>
      </c>
      <c r="F1902" s="157" t="s">
        <v>1547</v>
      </c>
      <c r="H1902" s="158">
        <v>1.5</v>
      </c>
      <c r="I1902" s="159"/>
      <c r="L1902" s="155"/>
      <c r="M1902" s="160"/>
      <c r="T1902" s="161"/>
      <c r="AT1902" s="156" t="s">
        <v>151</v>
      </c>
      <c r="AU1902" s="156" t="s">
        <v>91</v>
      </c>
      <c r="AV1902" s="13" t="s">
        <v>91</v>
      </c>
      <c r="AW1902" s="13" t="s">
        <v>42</v>
      </c>
      <c r="AX1902" s="13" t="s">
        <v>81</v>
      </c>
      <c r="AY1902" s="156" t="s">
        <v>140</v>
      </c>
    </row>
    <row r="1903" spans="2:65" s="12" customFormat="1" ht="11.25">
      <c r="B1903" s="148"/>
      <c r="D1903" s="149" t="s">
        <v>151</v>
      </c>
      <c r="E1903" s="150" t="s">
        <v>79</v>
      </c>
      <c r="F1903" s="151" t="s">
        <v>663</v>
      </c>
      <c r="H1903" s="150" t="s">
        <v>79</v>
      </c>
      <c r="I1903" s="152"/>
      <c r="L1903" s="148"/>
      <c r="M1903" s="153"/>
      <c r="T1903" s="154"/>
      <c r="AT1903" s="150" t="s">
        <v>151</v>
      </c>
      <c r="AU1903" s="150" t="s">
        <v>91</v>
      </c>
      <c r="AV1903" s="12" t="s">
        <v>88</v>
      </c>
      <c r="AW1903" s="12" t="s">
        <v>42</v>
      </c>
      <c r="AX1903" s="12" t="s">
        <v>81</v>
      </c>
      <c r="AY1903" s="150" t="s">
        <v>140</v>
      </c>
    </row>
    <row r="1904" spans="2:65" s="13" customFormat="1" ht="11.25">
      <c r="B1904" s="155"/>
      <c r="D1904" s="149" t="s">
        <v>151</v>
      </c>
      <c r="E1904" s="156" t="s">
        <v>79</v>
      </c>
      <c r="F1904" s="157" t="s">
        <v>1547</v>
      </c>
      <c r="H1904" s="158">
        <v>1.5</v>
      </c>
      <c r="I1904" s="159"/>
      <c r="L1904" s="155"/>
      <c r="M1904" s="160"/>
      <c r="T1904" s="161"/>
      <c r="AT1904" s="156" t="s">
        <v>151</v>
      </c>
      <c r="AU1904" s="156" t="s">
        <v>91</v>
      </c>
      <c r="AV1904" s="13" t="s">
        <v>91</v>
      </c>
      <c r="AW1904" s="13" t="s">
        <v>42</v>
      </c>
      <c r="AX1904" s="13" t="s">
        <v>81</v>
      </c>
      <c r="AY1904" s="156" t="s">
        <v>140</v>
      </c>
    </row>
    <row r="1905" spans="2:65" s="14" customFormat="1" ht="11.25">
      <c r="B1905" s="172"/>
      <c r="D1905" s="149" t="s">
        <v>151</v>
      </c>
      <c r="E1905" s="173" t="s">
        <v>79</v>
      </c>
      <c r="F1905" s="174" t="s">
        <v>260</v>
      </c>
      <c r="H1905" s="175">
        <v>4.5</v>
      </c>
      <c r="I1905" s="176"/>
      <c r="L1905" s="172"/>
      <c r="M1905" s="177"/>
      <c r="T1905" s="178"/>
      <c r="AT1905" s="173" t="s">
        <v>151</v>
      </c>
      <c r="AU1905" s="173" t="s">
        <v>91</v>
      </c>
      <c r="AV1905" s="14" t="s">
        <v>147</v>
      </c>
      <c r="AW1905" s="14" t="s">
        <v>42</v>
      </c>
      <c r="AX1905" s="14" t="s">
        <v>88</v>
      </c>
      <c r="AY1905" s="173" t="s">
        <v>140</v>
      </c>
    </row>
    <row r="1906" spans="2:65" s="1" customFormat="1" ht="24.2" customHeight="1">
      <c r="B1906" s="32"/>
      <c r="C1906" s="162" t="s">
        <v>1548</v>
      </c>
      <c r="D1906" s="162" t="s">
        <v>170</v>
      </c>
      <c r="E1906" s="163" t="s">
        <v>1549</v>
      </c>
      <c r="F1906" s="164" t="s">
        <v>1550</v>
      </c>
      <c r="G1906" s="165" t="s">
        <v>294</v>
      </c>
      <c r="H1906" s="166">
        <v>4.5</v>
      </c>
      <c r="I1906" s="167"/>
      <c r="J1906" s="168">
        <f>ROUND(I1906*H1906,2)</f>
        <v>0</v>
      </c>
      <c r="K1906" s="164" t="s">
        <v>146</v>
      </c>
      <c r="L1906" s="169"/>
      <c r="M1906" s="170" t="s">
        <v>79</v>
      </c>
      <c r="N1906" s="171" t="s">
        <v>51</v>
      </c>
      <c r="P1906" s="140">
        <f>O1906*H1906</f>
        <v>0</v>
      </c>
      <c r="Q1906" s="140">
        <v>1.5959999999999998E-2</v>
      </c>
      <c r="R1906" s="140">
        <f>Q1906*H1906</f>
        <v>7.1819999999999995E-2</v>
      </c>
      <c r="S1906" s="140">
        <v>0</v>
      </c>
      <c r="T1906" s="141">
        <f>S1906*H1906</f>
        <v>0</v>
      </c>
      <c r="AR1906" s="142" t="s">
        <v>91</v>
      </c>
      <c r="AT1906" s="142" t="s">
        <v>170</v>
      </c>
      <c r="AU1906" s="142" t="s">
        <v>91</v>
      </c>
      <c r="AY1906" s="16" t="s">
        <v>140</v>
      </c>
      <c r="BE1906" s="143">
        <f>IF(N1906="základní",J1906,0)</f>
        <v>0</v>
      </c>
      <c r="BF1906" s="143">
        <f>IF(N1906="snížená",J1906,0)</f>
        <v>0</v>
      </c>
      <c r="BG1906" s="143">
        <f>IF(N1906="zákl. přenesená",J1906,0)</f>
        <v>0</v>
      </c>
      <c r="BH1906" s="143">
        <f>IF(N1906="sníž. přenesená",J1906,0)</f>
        <v>0</v>
      </c>
      <c r="BI1906" s="143">
        <f>IF(N1906="nulová",J1906,0)</f>
        <v>0</v>
      </c>
      <c r="BJ1906" s="16" t="s">
        <v>88</v>
      </c>
      <c r="BK1906" s="143">
        <f>ROUND(I1906*H1906,2)</f>
        <v>0</v>
      </c>
      <c r="BL1906" s="16" t="s">
        <v>88</v>
      </c>
      <c r="BM1906" s="142" t="s">
        <v>1551</v>
      </c>
    </row>
    <row r="1907" spans="2:65" s="12" customFormat="1" ht="11.25">
      <c r="B1907" s="148"/>
      <c r="D1907" s="149" t="s">
        <v>151</v>
      </c>
      <c r="E1907" s="150" t="s">
        <v>79</v>
      </c>
      <c r="F1907" s="151" t="s">
        <v>247</v>
      </c>
      <c r="H1907" s="150" t="s">
        <v>79</v>
      </c>
      <c r="I1907" s="152"/>
      <c r="L1907" s="148"/>
      <c r="M1907" s="153"/>
      <c r="T1907" s="154"/>
      <c r="AT1907" s="150" t="s">
        <v>151</v>
      </c>
      <c r="AU1907" s="150" t="s">
        <v>91</v>
      </c>
      <c r="AV1907" s="12" t="s">
        <v>88</v>
      </c>
      <c r="AW1907" s="12" t="s">
        <v>42</v>
      </c>
      <c r="AX1907" s="12" t="s">
        <v>81</v>
      </c>
      <c r="AY1907" s="150" t="s">
        <v>140</v>
      </c>
    </row>
    <row r="1908" spans="2:65" s="12" customFormat="1" ht="11.25">
      <c r="B1908" s="148"/>
      <c r="D1908" s="149" t="s">
        <v>151</v>
      </c>
      <c r="E1908" s="150" t="s">
        <v>79</v>
      </c>
      <c r="F1908" s="151" t="s">
        <v>657</v>
      </c>
      <c r="H1908" s="150" t="s">
        <v>79</v>
      </c>
      <c r="I1908" s="152"/>
      <c r="L1908" s="148"/>
      <c r="M1908" s="153"/>
      <c r="T1908" s="154"/>
      <c r="AT1908" s="150" t="s">
        <v>151</v>
      </c>
      <c r="AU1908" s="150" t="s">
        <v>91</v>
      </c>
      <c r="AV1908" s="12" t="s">
        <v>88</v>
      </c>
      <c r="AW1908" s="12" t="s">
        <v>42</v>
      </c>
      <c r="AX1908" s="12" t="s">
        <v>81</v>
      </c>
      <c r="AY1908" s="150" t="s">
        <v>140</v>
      </c>
    </row>
    <row r="1909" spans="2:65" s="13" customFormat="1" ht="11.25">
      <c r="B1909" s="155"/>
      <c r="D1909" s="149" t="s">
        <v>151</v>
      </c>
      <c r="E1909" s="156" t="s">
        <v>79</v>
      </c>
      <c r="F1909" s="157" t="s">
        <v>1547</v>
      </c>
      <c r="H1909" s="158">
        <v>1.5</v>
      </c>
      <c r="I1909" s="159"/>
      <c r="L1909" s="155"/>
      <c r="M1909" s="160"/>
      <c r="T1909" s="161"/>
      <c r="AT1909" s="156" t="s">
        <v>151</v>
      </c>
      <c r="AU1909" s="156" t="s">
        <v>91</v>
      </c>
      <c r="AV1909" s="13" t="s">
        <v>91</v>
      </c>
      <c r="AW1909" s="13" t="s">
        <v>42</v>
      </c>
      <c r="AX1909" s="13" t="s">
        <v>81</v>
      </c>
      <c r="AY1909" s="156" t="s">
        <v>140</v>
      </c>
    </row>
    <row r="1910" spans="2:65" s="12" customFormat="1" ht="11.25">
      <c r="B1910" s="148"/>
      <c r="D1910" s="149" t="s">
        <v>151</v>
      </c>
      <c r="E1910" s="150" t="s">
        <v>79</v>
      </c>
      <c r="F1910" s="151" t="s">
        <v>661</v>
      </c>
      <c r="H1910" s="150" t="s">
        <v>79</v>
      </c>
      <c r="I1910" s="152"/>
      <c r="L1910" s="148"/>
      <c r="M1910" s="153"/>
      <c r="T1910" s="154"/>
      <c r="AT1910" s="150" t="s">
        <v>151</v>
      </c>
      <c r="AU1910" s="150" t="s">
        <v>91</v>
      </c>
      <c r="AV1910" s="12" t="s">
        <v>88</v>
      </c>
      <c r="AW1910" s="12" t="s">
        <v>42</v>
      </c>
      <c r="AX1910" s="12" t="s">
        <v>81</v>
      </c>
      <c r="AY1910" s="150" t="s">
        <v>140</v>
      </c>
    </row>
    <row r="1911" spans="2:65" s="13" customFormat="1" ht="11.25">
      <c r="B1911" s="155"/>
      <c r="D1911" s="149" t="s">
        <v>151</v>
      </c>
      <c r="E1911" s="156" t="s">
        <v>79</v>
      </c>
      <c r="F1911" s="157" t="s">
        <v>1547</v>
      </c>
      <c r="H1911" s="158">
        <v>1.5</v>
      </c>
      <c r="I1911" s="159"/>
      <c r="L1911" s="155"/>
      <c r="M1911" s="160"/>
      <c r="T1911" s="161"/>
      <c r="AT1911" s="156" t="s">
        <v>151</v>
      </c>
      <c r="AU1911" s="156" t="s">
        <v>91</v>
      </c>
      <c r="AV1911" s="13" t="s">
        <v>91</v>
      </c>
      <c r="AW1911" s="13" t="s">
        <v>42</v>
      </c>
      <c r="AX1911" s="13" t="s">
        <v>81</v>
      </c>
      <c r="AY1911" s="156" t="s">
        <v>140</v>
      </c>
    </row>
    <row r="1912" spans="2:65" s="12" customFormat="1" ht="11.25">
      <c r="B1912" s="148"/>
      <c r="D1912" s="149" t="s">
        <v>151</v>
      </c>
      <c r="E1912" s="150" t="s">
        <v>79</v>
      </c>
      <c r="F1912" s="151" t="s">
        <v>663</v>
      </c>
      <c r="H1912" s="150" t="s">
        <v>79</v>
      </c>
      <c r="I1912" s="152"/>
      <c r="L1912" s="148"/>
      <c r="M1912" s="153"/>
      <c r="T1912" s="154"/>
      <c r="AT1912" s="150" t="s">
        <v>151</v>
      </c>
      <c r="AU1912" s="150" t="s">
        <v>91</v>
      </c>
      <c r="AV1912" s="12" t="s">
        <v>88</v>
      </c>
      <c r="AW1912" s="12" t="s">
        <v>42</v>
      </c>
      <c r="AX1912" s="12" t="s">
        <v>81</v>
      </c>
      <c r="AY1912" s="150" t="s">
        <v>140</v>
      </c>
    </row>
    <row r="1913" spans="2:65" s="13" customFormat="1" ht="11.25">
      <c r="B1913" s="155"/>
      <c r="D1913" s="149" t="s">
        <v>151</v>
      </c>
      <c r="E1913" s="156" t="s">
        <v>79</v>
      </c>
      <c r="F1913" s="157" t="s">
        <v>1547</v>
      </c>
      <c r="H1913" s="158">
        <v>1.5</v>
      </c>
      <c r="I1913" s="159"/>
      <c r="L1913" s="155"/>
      <c r="M1913" s="160"/>
      <c r="T1913" s="161"/>
      <c r="AT1913" s="156" t="s">
        <v>151</v>
      </c>
      <c r="AU1913" s="156" t="s">
        <v>91</v>
      </c>
      <c r="AV1913" s="13" t="s">
        <v>91</v>
      </c>
      <c r="AW1913" s="13" t="s">
        <v>42</v>
      </c>
      <c r="AX1913" s="13" t="s">
        <v>81</v>
      </c>
      <c r="AY1913" s="156" t="s">
        <v>140</v>
      </c>
    </row>
    <row r="1914" spans="2:65" s="14" customFormat="1" ht="11.25">
      <c r="B1914" s="172"/>
      <c r="D1914" s="149" t="s">
        <v>151</v>
      </c>
      <c r="E1914" s="173" t="s">
        <v>79</v>
      </c>
      <c r="F1914" s="174" t="s">
        <v>260</v>
      </c>
      <c r="H1914" s="175">
        <v>4.5</v>
      </c>
      <c r="I1914" s="176"/>
      <c r="L1914" s="172"/>
      <c r="M1914" s="177"/>
      <c r="T1914" s="178"/>
      <c r="AT1914" s="173" t="s">
        <v>151</v>
      </c>
      <c r="AU1914" s="173" t="s">
        <v>91</v>
      </c>
      <c r="AV1914" s="14" t="s">
        <v>147</v>
      </c>
      <c r="AW1914" s="14" t="s">
        <v>42</v>
      </c>
      <c r="AX1914" s="14" t="s">
        <v>88</v>
      </c>
      <c r="AY1914" s="173" t="s">
        <v>140</v>
      </c>
    </row>
    <row r="1915" spans="2:65" s="1" customFormat="1" ht="49.15" customHeight="1">
      <c r="B1915" s="32"/>
      <c r="C1915" s="131" t="s">
        <v>1552</v>
      </c>
      <c r="D1915" s="131" t="s">
        <v>142</v>
      </c>
      <c r="E1915" s="132" t="s">
        <v>1553</v>
      </c>
      <c r="F1915" s="133" t="s">
        <v>1554</v>
      </c>
      <c r="G1915" s="134" t="s">
        <v>294</v>
      </c>
      <c r="H1915" s="135">
        <v>20</v>
      </c>
      <c r="I1915" s="136"/>
      <c r="J1915" s="137">
        <f>ROUND(I1915*H1915,2)</f>
        <v>0</v>
      </c>
      <c r="K1915" s="133" t="s">
        <v>146</v>
      </c>
      <c r="L1915" s="32"/>
      <c r="M1915" s="138" t="s">
        <v>79</v>
      </c>
      <c r="N1915" s="139" t="s">
        <v>51</v>
      </c>
      <c r="P1915" s="140">
        <f>O1915*H1915</f>
        <v>0</v>
      </c>
      <c r="Q1915" s="140">
        <v>0.27030999999999999</v>
      </c>
      <c r="R1915" s="140">
        <f>Q1915*H1915</f>
        <v>5.4062000000000001</v>
      </c>
      <c r="S1915" s="140">
        <v>0</v>
      </c>
      <c r="T1915" s="141">
        <f>S1915*H1915</f>
        <v>0</v>
      </c>
      <c r="AR1915" s="142" t="s">
        <v>591</v>
      </c>
      <c r="AT1915" s="142" t="s">
        <v>142</v>
      </c>
      <c r="AU1915" s="142" t="s">
        <v>91</v>
      </c>
      <c r="AY1915" s="16" t="s">
        <v>140</v>
      </c>
      <c r="BE1915" s="143">
        <f>IF(N1915="základní",J1915,0)</f>
        <v>0</v>
      </c>
      <c r="BF1915" s="143">
        <f>IF(N1915="snížená",J1915,0)</f>
        <v>0</v>
      </c>
      <c r="BG1915" s="143">
        <f>IF(N1915="zákl. přenesená",J1915,0)</f>
        <v>0</v>
      </c>
      <c r="BH1915" s="143">
        <f>IF(N1915="sníž. přenesená",J1915,0)</f>
        <v>0</v>
      </c>
      <c r="BI1915" s="143">
        <f>IF(N1915="nulová",J1915,0)</f>
        <v>0</v>
      </c>
      <c r="BJ1915" s="16" t="s">
        <v>88</v>
      </c>
      <c r="BK1915" s="143">
        <f>ROUND(I1915*H1915,2)</f>
        <v>0</v>
      </c>
      <c r="BL1915" s="16" t="s">
        <v>591</v>
      </c>
      <c r="BM1915" s="142" t="s">
        <v>1555</v>
      </c>
    </row>
    <row r="1916" spans="2:65" s="1" customFormat="1" ht="11.25">
      <c r="B1916" s="32"/>
      <c r="D1916" s="144" t="s">
        <v>149</v>
      </c>
      <c r="F1916" s="145" t="s">
        <v>1556</v>
      </c>
      <c r="I1916" s="146"/>
      <c r="L1916" s="32"/>
      <c r="M1916" s="147"/>
      <c r="T1916" s="53"/>
      <c r="AT1916" s="16" t="s">
        <v>149</v>
      </c>
      <c r="AU1916" s="16" t="s">
        <v>91</v>
      </c>
    </row>
    <row r="1917" spans="2:65" s="12" customFormat="1" ht="11.25">
      <c r="B1917" s="148"/>
      <c r="D1917" s="149" t="s">
        <v>151</v>
      </c>
      <c r="E1917" s="150" t="s">
        <v>79</v>
      </c>
      <c r="F1917" s="151" t="s">
        <v>152</v>
      </c>
      <c r="H1917" s="150" t="s">
        <v>79</v>
      </c>
      <c r="I1917" s="152"/>
      <c r="L1917" s="148"/>
      <c r="M1917" s="153"/>
      <c r="T1917" s="154"/>
      <c r="AT1917" s="150" t="s">
        <v>151</v>
      </c>
      <c r="AU1917" s="150" t="s">
        <v>91</v>
      </c>
      <c r="AV1917" s="12" t="s">
        <v>88</v>
      </c>
      <c r="AW1917" s="12" t="s">
        <v>42</v>
      </c>
      <c r="AX1917" s="12" t="s">
        <v>81</v>
      </c>
      <c r="AY1917" s="150" t="s">
        <v>140</v>
      </c>
    </row>
    <row r="1918" spans="2:65" s="12" customFormat="1" ht="11.25">
      <c r="B1918" s="148"/>
      <c r="D1918" s="149" t="s">
        <v>151</v>
      </c>
      <c r="E1918" s="150" t="s">
        <v>79</v>
      </c>
      <c r="F1918" s="151" t="s">
        <v>1557</v>
      </c>
      <c r="H1918" s="150" t="s">
        <v>79</v>
      </c>
      <c r="I1918" s="152"/>
      <c r="L1918" s="148"/>
      <c r="M1918" s="153"/>
      <c r="T1918" s="154"/>
      <c r="AT1918" s="150" t="s">
        <v>151</v>
      </c>
      <c r="AU1918" s="150" t="s">
        <v>91</v>
      </c>
      <c r="AV1918" s="12" t="s">
        <v>88</v>
      </c>
      <c r="AW1918" s="12" t="s">
        <v>42</v>
      </c>
      <c r="AX1918" s="12" t="s">
        <v>81</v>
      </c>
      <c r="AY1918" s="150" t="s">
        <v>140</v>
      </c>
    </row>
    <row r="1919" spans="2:65" s="13" customFormat="1" ht="11.25">
      <c r="B1919" s="155"/>
      <c r="D1919" s="149" t="s">
        <v>151</v>
      </c>
      <c r="E1919" s="156" t="s">
        <v>79</v>
      </c>
      <c r="F1919" s="157" t="s">
        <v>735</v>
      </c>
      <c r="H1919" s="158">
        <v>20</v>
      </c>
      <c r="I1919" s="159"/>
      <c r="L1919" s="155"/>
      <c r="M1919" s="160"/>
      <c r="T1919" s="161"/>
      <c r="AT1919" s="156" t="s">
        <v>151</v>
      </c>
      <c r="AU1919" s="156" t="s">
        <v>91</v>
      </c>
      <c r="AV1919" s="13" t="s">
        <v>91</v>
      </c>
      <c r="AW1919" s="13" t="s">
        <v>42</v>
      </c>
      <c r="AX1919" s="13" t="s">
        <v>88</v>
      </c>
      <c r="AY1919" s="156" t="s">
        <v>140</v>
      </c>
    </row>
    <row r="1920" spans="2:65" s="1" customFormat="1" ht="24.2" customHeight="1">
      <c r="B1920" s="32"/>
      <c r="C1920" s="162" t="s">
        <v>1558</v>
      </c>
      <c r="D1920" s="162" t="s">
        <v>170</v>
      </c>
      <c r="E1920" s="163" t="s">
        <v>1481</v>
      </c>
      <c r="F1920" s="164" t="s">
        <v>1482</v>
      </c>
      <c r="G1920" s="165" t="s">
        <v>294</v>
      </c>
      <c r="H1920" s="166">
        <v>20</v>
      </c>
      <c r="I1920" s="167"/>
      <c r="J1920" s="168">
        <f>ROUND(I1920*H1920,2)</f>
        <v>0</v>
      </c>
      <c r="K1920" s="164" t="s">
        <v>146</v>
      </c>
      <c r="L1920" s="169"/>
      <c r="M1920" s="170" t="s">
        <v>79</v>
      </c>
      <c r="N1920" s="171" t="s">
        <v>51</v>
      </c>
      <c r="P1920" s="140">
        <f>O1920*H1920</f>
        <v>0</v>
      </c>
      <c r="Q1920" s="140">
        <v>4.3400000000000001E-3</v>
      </c>
      <c r="R1920" s="140">
        <f>Q1920*H1920</f>
        <v>8.6800000000000002E-2</v>
      </c>
      <c r="S1920" s="140">
        <v>0</v>
      </c>
      <c r="T1920" s="141">
        <f>S1920*H1920</f>
        <v>0</v>
      </c>
      <c r="AR1920" s="142" t="s">
        <v>1559</v>
      </c>
      <c r="AT1920" s="142" t="s">
        <v>170</v>
      </c>
      <c r="AU1920" s="142" t="s">
        <v>91</v>
      </c>
      <c r="AY1920" s="16" t="s">
        <v>140</v>
      </c>
      <c r="BE1920" s="143">
        <f>IF(N1920="základní",J1920,0)</f>
        <v>0</v>
      </c>
      <c r="BF1920" s="143">
        <f>IF(N1920="snížená",J1920,0)</f>
        <v>0</v>
      </c>
      <c r="BG1920" s="143">
        <f>IF(N1920="zákl. přenesená",J1920,0)</f>
        <v>0</v>
      </c>
      <c r="BH1920" s="143">
        <f>IF(N1920="sníž. přenesená",J1920,0)</f>
        <v>0</v>
      </c>
      <c r="BI1920" s="143">
        <f>IF(N1920="nulová",J1920,0)</f>
        <v>0</v>
      </c>
      <c r="BJ1920" s="16" t="s">
        <v>88</v>
      </c>
      <c r="BK1920" s="143">
        <f>ROUND(I1920*H1920,2)</f>
        <v>0</v>
      </c>
      <c r="BL1920" s="16" t="s">
        <v>591</v>
      </c>
      <c r="BM1920" s="142" t="s">
        <v>1560</v>
      </c>
    </row>
    <row r="1921" spans="2:65" s="12" customFormat="1" ht="11.25">
      <c r="B1921" s="148"/>
      <c r="D1921" s="149" t="s">
        <v>151</v>
      </c>
      <c r="E1921" s="150" t="s">
        <v>79</v>
      </c>
      <c r="F1921" s="151" t="s">
        <v>152</v>
      </c>
      <c r="H1921" s="150" t="s">
        <v>79</v>
      </c>
      <c r="I1921" s="152"/>
      <c r="L1921" s="148"/>
      <c r="M1921" s="153"/>
      <c r="T1921" s="154"/>
      <c r="AT1921" s="150" t="s">
        <v>151</v>
      </c>
      <c r="AU1921" s="150" t="s">
        <v>91</v>
      </c>
      <c r="AV1921" s="12" t="s">
        <v>88</v>
      </c>
      <c r="AW1921" s="12" t="s">
        <v>42</v>
      </c>
      <c r="AX1921" s="12" t="s">
        <v>81</v>
      </c>
      <c r="AY1921" s="150" t="s">
        <v>140</v>
      </c>
    </row>
    <row r="1922" spans="2:65" s="12" customFormat="1" ht="22.5">
      <c r="B1922" s="148"/>
      <c r="D1922" s="149" t="s">
        <v>151</v>
      </c>
      <c r="E1922" s="150" t="s">
        <v>79</v>
      </c>
      <c r="F1922" s="151" t="s">
        <v>1561</v>
      </c>
      <c r="H1922" s="150" t="s">
        <v>79</v>
      </c>
      <c r="I1922" s="152"/>
      <c r="L1922" s="148"/>
      <c r="M1922" s="153"/>
      <c r="T1922" s="154"/>
      <c r="AT1922" s="150" t="s">
        <v>151</v>
      </c>
      <c r="AU1922" s="150" t="s">
        <v>91</v>
      </c>
      <c r="AV1922" s="12" t="s">
        <v>88</v>
      </c>
      <c r="AW1922" s="12" t="s">
        <v>42</v>
      </c>
      <c r="AX1922" s="12" t="s">
        <v>81</v>
      </c>
      <c r="AY1922" s="150" t="s">
        <v>140</v>
      </c>
    </row>
    <row r="1923" spans="2:65" s="13" customFormat="1" ht="11.25">
      <c r="B1923" s="155"/>
      <c r="D1923" s="149" t="s">
        <v>151</v>
      </c>
      <c r="E1923" s="156" t="s">
        <v>79</v>
      </c>
      <c r="F1923" s="157" t="s">
        <v>735</v>
      </c>
      <c r="H1923" s="158">
        <v>20</v>
      </c>
      <c r="I1923" s="159"/>
      <c r="L1923" s="155"/>
      <c r="M1923" s="160"/>
      <c r="T1923" s="161"/>
      <c r="AT1923" s="156" t="s">
        <v>151</v>
      </c>
      <c r="AU1923" s="156" t="s">
        <v>91</v>
      </c>
      <c r="AV1923" s="13" t="s">
        <v>91</v>
      </c>
      <c r="AW1923" s="13" t="s">
        <v>42</v>
      </c>
      <c r="AX1923" s="13" t="s">
        <v>88</v>
      </c>
      <c r="AY1923" s="156" t="s">
        <v>140</v>
      </c>
    </row>
    <row r="1924" spans="2:65" s="1" customFormat="1" ht="33" customHeight="1">
      <c r="B1924" s="32"/>
      <c r="C1924" s="131" t="s">
        <v>1562</v>
      </c>
      <c r="D1924" s="131" t="s">
        <v>142</v>
      </c>
      <c r="E1924" s="132" t="s">
        <v>1563</v>
      </c>
      <c r="F1924" s="133" t="s">
        <v>1564</v>
      </c>
      <c r="G1924" s="134" t="s">
        <v>294</v>
      </c>
      <c r="H1924" s="135">
        <v>55.5</v>
      </c>
      <c r="I1924" s="136"/>
      <c r="J1924" s="137">
        <f>ROUND(I1924*H1924,2)</f>
        <v>0</v>
      </c>
      <c r="K1924" s="133" t="s">
        <v>146</v>
      </c>
      <c r="L1924" s="32"/>
      <c r="M1924" s="138" t="s">
        <v>79</v>
      </c>
      <c r="N1924" s="139" t="s">
        <v>51</v>
      </c>
      <c r="P1924" s="140">
        <f>O1924*H1924</f>
        <v>0</v>
      </c>
      <c r="Q1924" s="140">
        <v>0</v>
      </c>
      <c r="R1924" s="140">
        <f>Q1924*H1924</f>
        <v>0</v>
      </c>
      <c r="S1924" s="140">
        <v>0</v>
      </c>
      <c r="T1924" s="141">
        <f>S1924*H1924</f>
        <v>0</v>
      </c>
      <c r="AR1924" s="142" t="s">
        <v>88</v>
      </c>
      <c r="AT1924" s="142" t="s">
        <v>142</v>
      </c>
      <c r="AU1924" s="142" t="s">
        <v>91</v>
      </c>
      <c r="AY1924" s="16" t="s">
        <v>140</v>
      </c>
      <c r="BE1924" s="143">
        <f>IF(N1924="základní",J1924,0)</f>
        <v>0</v>
      </c>
      <c r="BF1924" s="143">
        <f>IF(N1924="snížená",J1924,0)</f>
        <v>0</v>
      </c>
      <c r="BG1924" s="143">
        <f>IF(N1924="zákl. přenesená",J1924,0)</f>
        <v>0</v>
      </c>
      <c r="BH1924" s="143">
        <f>IF(N1924="sníž. přenesená",J1924,0)</f>
        <v>0</v>
      </c>
      <c r="BI1924" s="143">
        <f>IF(N1924="nulová",J1924,0)</f>
        <v>0</v>
      </c>
      <c r="BJ1924" s="16" t="s">
        <v>88</v>
      </c>
      <c r="BK1924" s="143">
        <f>ROUND(I1924*H1924,2)</f>
        <v>0</v>
      </c>
      <c r="BL1924" s="16" t="s">
        <v>88</v>
      </c>
      <c r="BM1924" s="142" t="s">
        <v>1565</v>
      </c>
    </row>
    <row r="1925" spans="2:65" s="1" customFormat="1" ht="11.25">
      <c r="B1925" s="32"/>
      <c r="D1925" s="144" t="s">
        <v>149</v>
      </c>
      <c r="F1925" s="145" t="s">
        <v>1566</v>
      </c>
      <c r="I1925" s="146"/>
      <c r="L1925" s="32"/>
      <c r="M1925" s="147"/>
      <c r="T1925" s="53"/>
      <c r="AT1925" s="16" t="s">
        <v>149</v>
      </c>
      <c r="AU1925" s="16" t="s">
        <v>91</v>
      </c>
    </row>
    <row r="1926" spans="2:65" s="12" customFormat="1" ht="11.25">
      <c r="B1926" s="148"/>
      <c r="D1926" s="149" t="s">
        <v>151</v>
      </c>
      <c r="E1926" s="150" t="s">
        <v>79</v>
      </c>
      <c r="F1926" s="151" t="s">
        <v>152</v>
      </c>
      <c r="H1926" s="150" t="s">
        <v>79</v>
      </c>
      <c r="I1926" s="152"/>
      <c r="L1926" s="148"/>
      <c r="M1926" s="153"/>
      <c r="T1926" s="154"/>
      <c r="AT1926" s="150" t="s">
        <v>151</v>
      </c>
      <c r="AU1926" s="150" t="s">
        <v>91</v>
      </c>
      <c r="AV1926" s="12" t="s">
        <v>88</v>
      </c>
      <c r="AW1926" s="12" t="s">
        <v>42</v>
      </c>
      <c r="AX1926" s="12" t="s">
        <v>81</v>
      </c>
      <c r="AY1926" s="150" t="s">
        <v>140</v>
      </c>
    </row>
    <row r="1927" spans="2:65" s="12" customFormat="1" ht="11.25">
      <c r="B1927" s="148"/>
      <c r="D1927" s="149" t="s">
        <v>151</v>
      </c>
      <c r="E1927" s="150" t="s">
        <v>79</v>
      </c>
      <c r="F1927" s="151" t="s">
        <v>1567</v>
      </c>
      <c r="H1927" s="150" t="s">
        <v>79</v>
      </c>
      <c r="I1927" s="152"/>
      <c r="L1927" s="148"/>
      <c r="M1927" s="153"/>
      <c r="T1927" s="154"/>
      <c r="AT1927" s="150" t="s">
        <v>151</v>
      </c>
      <c r="AU1927" s="150" t="s">
        <v>91</v>
      </c>
      <c r="AV1927" s="12" t="s">
        <v>88</v>
      </c>
      <c r="AW1927" s="12" t="s">
        <v>42</v>
      </c>
      <c r="AX1927" s="12" t="s">
        <v>81</v>
      </c>
      <c r="AY1927" s="150" t="s">
        <v>140</v>
      </c>
    </row>
    <row r="1928" spans="2:65" s="13" customFormat="1" ht="11.25">
      <c r="B1928" s="155"/>
      <c r="D1928" s="149" t="s">
        <v>151</v>
      </c>
      <c r="E1928" s="156" t="s">
        <v>79</v>
      </c>
      <c r="F1928" s="157" t="s">
        <v>737</v>
      </c>
      <c r="H1928" s="158">
        <v>55.5</v>
      </c>
      <c r="I1928" s="159"/>
      <c r="L1928" s="155"/>
      <c r="M1928" s="160"/>
      <c r="T1928" s="161"/>
      <c r="AT1928" s="156" t="s">
        <v>151</v>
      </c>
      <c r="AU1928" s="156" t="s">
        <v>91</v>
      </c>
      <c r="AV1928" s="13" t="s">
        <v>91</v>
      </c>
      <c r="AW1928" s="13" t="s">
        <v>42</v>
      </c>
      <c r="AX1928" s="13" t="s">
        <v>88</v>
      </c>
      <c r="AY1928" s="156" t="s">
        <v>140</v>
      </c>
    </row>
    <row r="1929" spans="2:65" s="1" customFormat="1" ht="49.15" customHeight="1">
      <c r="B1929" s="32"/>
      <c r="C1929" s="131" t="s">
        <v>1568</v>
      </c>
      <c r="D1929" s="131" t="s">
        <v>142</v>
      </c>
      <c r="E1929" s="132" t="s">
        <v>1569</v>
      </c>
      <c r="F1929" s="133" t="s">
        <v>1570</v>
      </c>
      <c r="G1929" s="134" t="s">
        <v>294</v>
      </c>
      <c r="H1929" s="135">
        <v>15</v>
      </c>
      <c r="I1929" s="136"/>
      <c r="J1929" s="137">
        <f>ROUND(I1929*H1929,2)</f>
        <v>0</v>
      </c>
      <c r="K1929" s="133" t="s">
        <v>146</v>
      </c>
      <c r="L1929" s="32"/>
      <c r="M1929" s="138" t="s">
        <v>79</v>
      </c>
      <c r="N1929" s="139" t="s">
        <v>51</v>
      </c>
      <c r="P1929" s="140">
        <f>O1929*H1929</f>
        <v>0</v>
      </c>
      <c r="Q1929" s="140">
        <v>0</v>
      </c>
      <c r="R1929" s="140">
        <f>Q1929*H1929</f>
        <v>0</v>
      </c>
      <c r="S1929" s="140">
        <v>0</v>
      </c>
      <c r="T1929" s="141">
        <f>S1929*H1929</f>
        <v>0</v>
      </c>
      <c r="AR1929" s="142" t="s">
        <v>88</v>
      </c>
      <c r="AT1929" s="142" t="s">
        <v>142</v>
      </c>
      <c r="AU1929" s="142" t="s">
        <v>91</v>
      </c>
      <c r="AY1929" s="16" t="s">
        <v>140</v>
      </c>
      <c r="BE1929" s="143">
        <f>IF(N1929="základní",J1929,0)</f>
        <v>0</v>
      </c>
      <c r="BF1929" s="143">
        <f>IF(N1929="snížená",J1929,0)</f>
        <v>0</v>
      </c>
      <c r="BG1929" s="143">
        <f>IF(N1929="zákl. přenesená",J1929,0)</f>
        <v>0</v>
      </c>
      <c r="BH1929" s="143">
        <f>IF(N1929="sníž. přenesená",J1929,0)</f>
        <v>0</v>
      </c>
      <c r="BI1929" s="143">
        <f>IF(N1929="nulová",J1929,0)</f>
        <v>0</v>
      </c>
      <c r="BJ1929" s="16" t="s">
        <v>88</v>
      </c>
      <c r="BK1929" s="143">
        <f>ROUND(I1929*H1929,2)</f>
        <v>0</v>
      </c>
      <c r="BL1929" s="16" t="s">
        <v>88</v>
      </c>
      <c r="BM1929" s="142" t="s">
        <v>1571</v>
      </c>
    </row>
    <row r="1930" spans="2:65" s="1" customFormat="1" ht="11.25">
      <c r="B1930" s="32"/>
      <c r="D1930" s="144" t="s">
        <v>149</v>
      </c>
      <c r="F1930" s="145" t="s">
        <v>1572</v>
      </c>
      <c r="I1930" s="146"/>
      <c r="L1930" s="32"/>
      <c r="M1930" s="147"/>
      <c r="T1930" s="53"/>
      <c r="AT1930" s="16" t="s">
        <v>149</v>
      </c>
      <c r="AU1930" s="16" t="s">
        <v>91</v>
      </c>
    </row>
    <row r="1931" spans="2:65" s="12" customFormat="1" ht="11.25">
      <c r="B1931" s="148"/>
      <c r="D1931" s="149" t="s">
        <v>151</v>
      </c>
      <c r="E1931" s="150" t="s">
        <v>79</v>
      </c>
      <c r="F1931" s="151" t="s">
        <v>152</v>
      </c>
      <c r="H1931" s="150" t="s">
        <v>79</v>
      </c>
      <c r="I1931" s="152"/>
      <c r="L1931" s="148"/>
      <c r="M1931" s="153"/>
      <c r="T1931" s="154"/>
      <c r="AT1931" s="150" t="s">
        <v>151</v>
      </c>
      <c r="AU1931" s="150" t="s">
        <v>91</v>
      </c>
      <c r="AV1931" s="12" t="s">
        <v>88</v>
      </c>
      <c r="AW1931" s="12" t="s">
        <v>42</v>
      </c>
      <c r="AX1931" s="12" t="s">
        <v>81</v>
      </c>
      <c r="AY1931" s="150" t="s">
        <v>140</v>
      </c>
    </row>
    <row r="1932" spans="2:65" s="12" customFormat="1" ht="22.5">
      <c r="B1932" s="148"/>
      <c r="D1932" s="149" t="s">
        <v>151</v>
      </c>
      <c r="E1932" s="150" t="s">
        <v>79</v>
      </c>
      <c r="F1932" s="151" t="s">
        <v>1573</v>
      </c>
      <c r="H1932" s="150" t="s">
        <v>79</v>
      </c>
      <c r="I1932" s="152"/>
      <c r="L1932" s="148"/>
      <c r="M1932" s="153"/>
      <c r="T1932" s="154"/>
      <c r="AT1932" s="150" t="s">
        <v>151</v>
      </c>
      <c r="AU1932" s="150" t="s">
        <v>91</v>
      </c>
      <c r="AV1932" s="12" t="s">
        <v>88</v>
      </c>
      <c r="AW1932" s="12" t="s">
        <v>42</v>
      </c>
      <c r="AX1932" s="12" t="s">
        <v>81</v>
      </c>
      <c r="AY1932" s="150" t="s">
        <v>140</v>
      </c>
    </row>
    <row r="1933" spans="2:65" s="13" customFormat="1" ht="11.25">
      <c r="B1933" s="155"/>
      <c r="D1933" s="149" t="s">
        <v>151</v>
      </c>
      <c r="E1933" s="156" t="s">
        <v>79</v>
      </c>
      <c r="F1933" s="157" t="s">
        <v>1574</v>
      </c>
      <c r="H1933" s="158">
        <v>15</v>
      </c>
      <c r="I1933" s="159"/>
      <c r="L1933" s="155"/>
      <c r="M1933" s="160"/>
      <c r="T1933" s="161"/>
      <c r="AT1933" s="156" t="s">
        <v>151</v>
      </c>
      <c r="AU1933" s="156" t="s">
        <v>91</v>
      </c>
      <c r="AV1933" s="13" t="s">
        <v>91</v>
      </c>
      <c r="AW1933" s="13" t="s">
        <v>42</v>
      </c>
      <c r="AX1933" s="13" t="s">
        <v>88</v>
      </c>
      <c r="AY1933" s="156" t="s">
        <v>140</v>
      </c>
    </row>
    <row r="1934" spans="2:65" s="1" customFormat="1" ht="24.2" customHeight="1">
      <c r="B1934" s="32"/>
      <c r="C1934" s="162" t="s">
        <v>1575</v>
      </c>
      <c r="D1934" s="162" t="s">
        <v>170</v>
      </c>
      <c r="E1934" s="163" t="s">
        <v>1576</v>
      </c>
      <c r="F1934" s="164" t="s">
        <v>1577</v>
      </c>
      <c r="G1934" s="165" t="s">
        <v>294</v>
      </c>
      <c r="H1934" s="166">
        <v>15</v>
      </c>
      <c r="I1934" s="167"/>
      <c r="J1934" s="168">
        <f>ROUND(I1934*H1934,2)</f>
        <v>0</v>
      </c>
      <c r="K1934" s="164" t="s">
        <v>146</v>
      </c>
      <c r="L1934" s="169"/>
      <c r="M1934" s="170" t="s">
        <v>79</v>
      </c>
      <c r="N1934" s="171" t="s">
        <v>51</v>
      </c>
      <c r="P1934" s="140">
        <f>O1934*H1934</f>
        <v>0</v>
      </c>
      <c r="Q1934" s="140">
        <v>0.06</v>
      </c>
      <c r="R1934" s="140">
        <f>Q1934*H1934</f>
        <v>0.89999999999999991</v>
      </c>
      <c r="S1934" s="140">
        <v>0</v>
      </c>
      <c r="T1934" s="141">
        <f>S1934*H1934</f>
        <v>0</v>
      </c>
      <c r="AR1934" s="142" t="s">
        <v>91</v>
      </c>
      <c r="AT1934" s="142" t="s">
        <v>170</v>
      </c>
      <c r="AU1934" s="142" t="s">
        <v>91</v>
      </c>
      <c r="AY1934" s="16" t="s">
        <v>140</v>
      </c>
      <c r="BE1934" s="143">
        <f>IF(N1934="základní",J1934,0)</f>
        <v>0</v>
      </c>
      <c r="BF1934" s="143">
        <f>IF(N1934="snížená",J1934,0)</f>
        <v>0</v>
      </c>
      <c r="BG1934" s="143">
        <f>IF(N1934="zákl. přenesená",J1934,0)</f>
        <v>0</v>
      </c>
      <c r="BH1934" s="143">
        <f>IF(N1934="sníž. přenesená",J1934,0)</f>
        <v>0</v>
      </c>
      <c r="BI1934" s="143">
        <f>IF(N1934="nulová",J1934,0)</f>
        <v>0</v>
      </c>
      <c r="BJ1934" s="16" t="s">
        <v>88</v>
      </c>
      <c r="BK1934" s="143">
        <f>ROUND(I1934*H1934,2)</f>
        <v>0</v>
      </c>
      <c r="BL1934" s="16" t="s">
        <v>88</v>
      </c>
      <c r="BM1934" s="142" t="s">
        <v>1578</v>
      </c>
    </row>
    <row r="1935" spans="2:65" s="12" customFormat="1" ht="11.25">
      <c r="B1935" s="148"/>
      <c r="D1935" s="149" t="s">
        <v>151</v>
      </c>
      <c r="E1935" s="150" t="s">
        <v>79</v>
      </c>
      <c r="F1935" s="151" t="s">
        <v>152</v>
      </c>
      <c r="H1935" s="150" t="s">
        <v>79</v>
      </c>
      <c r="I1935" s="152"/>
      <c r="L1935" s="148"/>
      <c r="M1935" s="153"/>
      <c r="T1935" s="154"/>
      <c r="AT1935" s="150" t="s">
        <v>151</v>
      </c>
      <c r="AU1935" s="150" t="s">
        <v>91</v>
      </c>
      <c r="AV1935" s="12" t="s">
        <v>88</v>
      </c>
      <c r="AW1935" s="12" t="s">
        <v>42</v>
      </c>
      <c r="AX1935" s="12" t="s">
        <v>81</v>
      </c>
      <c r="AY1935" s="150" t="s">
        <v>140</v>
      </c>
    </row>
    <row r="1936" spans="2:65" s="12" customFormat="1" ht="22.5">
      <c r="B1936" s="148"/>
      <c r="D1936" s="149" t="s">
        <v>151</v>
      </c>
      <c r="E1936" s="150" t="s">
        <v>79</v>
      </c>
      <c r="F1936" s="151" t="s">
        <v>1573</v>
      </c>
      <c r="H1936" s="150" t="s">
        <v>79</v>
      </c>
      <c r="I1936" s="152"/>
      <c r="L1936" s="148"/>
      <c r="M1936" s="153"/>
      <c r="T1936" s="154"/>
      <c r="AT1936" s="150" t="s">
        <v>151</v>
      </c>
      <c r="AU1936" s="150" t="s">
        <v>91</v>
      </c>
      <c r="AV1936" s="12" t="s">
        <v>88</v>
      </c>
      <c r="AW1936" s="12" t="s">
        <v>42</v>
      </c>
      <c r="AX1936" s="12" t="s">
        <v>81</v>
      </c>
      <c r="AY1936" s="150" t="s">
        <v>140</v>
      </c>
    </row>
    <row r="1937" spans="2:65" s="13" customFormat="1" ht="11.25">
      <c r="B1937" s="155"/>
      <c r="D1937" s="149" t="s">
        <v>151</v>
      </c>
      <c r="E1937" s="156" t="s">
        <v>79</v>
      </c>
      <c r="F1937" s="157" t="s">
        <v>1574</v>
      </c>
      <c r="H1937" s="158">
        <v>15</v>
      </c>
      <c r="I1937" s="159"/>
      <c r="L1937" s="155"/>
      <c r="M1937" s="160"/>
      <c r="T1937" s="161"/>
      <c r="AT1937" s="156" t="s">
        <v>151</v>
      </c>
      <c r="AU1937" s="156" t="s">
        <v>91</v>
      </c>
      <c r="AV1937" s="13" t="s">
        <v>91</v>
      </c>
      <c r="AW1937" s="13" t="s">
        <v>42</v>
      </c>
      <c r="AX1937" s="13" t="s">
        <v>88</v>
      </c>
      <c r="AY1937" s="156" t="s">
        <v>140</v>
      </c>
    </row>
    <row r="1938" spans="2:65" s="1" customFormat="1" ht="21.75" customHeight="1">
      <c r="B1938" s="32"/>
      <c r="C1938" s="162" t="s">
        <v>1579</v>
      </c>
      <c r="D1938" s="162" t="s">
        <v>170</v>
      </c>
      <c r="E1938" s="163" t="s">
        <v>1580</v>
      </c>
      <c r="F1938" s="164" t="s">
        <v>1581</v>
      </c>
      <c r="G1938" s="165" t="s">
        <v>280</v>
      </c>
      <c r="H1938" s="166">
        <v>30</v>
      </c>
      <c r="I1938" s="167"/>
      <c r="J1938" s="168">
        <f>ROUND(I1938*H1938,2)</f>
        <v>0</v>
      </c>
      <c r="K1938" s="164" t="s">
        <v>146</v>
      </c>
      <c r="L1938" s="169"/>
      <c r="M1938" s="170" t="s">
        <v>79</v>
      </c>
      <c r="N1938" s="171" t="s">
        <v>51</v>
      </c>
      <c r="P1938" s="140">
        <f>O1938*H1938</f>
        <v>0</v>
      </c>
      <c r="Q1938" s="140">
        <v>9.5999999999999992E-3</v>
      </c>
      <c r="R1938" s="140">
        <f>Q1938*H1938</f>
        <v>0.28799999999999998</v>
      </c>
      <c r="S1938" s="140">
        <v>0</v>
      </c>
      <c r="T1938" s="141">
        <f>S1938*H1938</f>
        <v>0</v>
      </c>
      <c r="AR1938" s="142" t="s">
        <v>91</v>
      </c>
      <c r="AT1938" s="142" t="s">
        <v>170</v>
      </c>
      <c r="AU1938" s="142" t="s">
        <v>91</v>
      </c>
      <c r="AY1938" s="16" t="s">
        <v>140</v>
      </c>
      <c r="BE1938" s="143">
        <f>IF(N1938="základní",J1938,0)</f>
        <v>0</v>
      </c>
      <c r="BF1938" s="143">
        <f>IF(N1938="snížená",J1938,0)</f>
        <v>0</v>
      </c>
      <c r="BG1938" s="143">
        <f>IF(N1938="zákl. přenesená",J1938,0)</f>
        <v>0</v>
      </c>
      <c r="BH1938" s="143">
        <f>IF(N1938="sníž. přenesená",J1938,0)</f>
        <v>0</v>
      </c>
      <c r="BI1938" s="143">
        <f>IF(N1938="nulová",J1938,0)</f>
        <v>0</v>
      </c>
      <c r="BJ1938" s="16" t="s">
        <v>88</v>
      </c>
      <c r="BK1938" s="143">
        <f>ROUND(I1938*H1938,2)</f>
        <v>0</v>
      </c>
      <c r="BL1938" s="16" t="s">
        <v>88</v>
      </c>
      <c r="BM1938" s="142" t="s">
        <v>1582</v>
      </c>
    </row>
    <row r="1939" spans="2:65" s="12" customFormat="1" ht="11.25">
      <c r="B1939" s="148"/>
      <c r="D1939" s="149" t="s">
        <v>151</v>
      </c>
      <c r="E1939" s="150" t="s">
        <v>79</v>
      </c>
      <c r="F1939" s="151" t="s">
        <v>152</v>
      </c>
      <c r="H1939" s="150" t="s">
        <v>79</v>
      </c>
      <c r="I1939" s="152"/>
      <c r="L1939" s="148"/>
      <c r="M1939" s="153"/>
      <c r="T1939" s="154"/>
      <c r="AT1939" s="150" t="s">
        <v>151</v>
      </c>
      <c r="AU1939" s="150" t="s">
        <v>91</v>
      </c>
      <c r="AV1939" s="12" t="s">
        <v>88</v>
      </c>
      <c r="AW1939" s="12" t="s">
        <v>42</v>
      </c>
      <c r="AX1939" s="12" t="s">
        <v>81</v>
      </c>
      <c r="AY1939" s="150" t="s">
        <v>140</v>
      </c>
    </row>
    <row r="1940" spans="2:65" s="12" customFormat="1" ht="22.5">
      <c r="B1940" s="148"/>
      <c r="D1940" s="149" t="s">
        <v>151</v>
      </c>
      <c r="E1940" s="150" t="s">
        <v>79</v>
      </c>
      <c r="F1940" s="151" t="s">
        <v>1573</v>
      </c>
      <c r="H1940" s="150" t="s">
        <v>79</v>
      </c>
      <c r="I1940" s="152"/>
      <c r="L1940" s="148"/>
      <c r="M1940" s="153"/>
      <c r="T1940" s="154"/>
      <c r="AT1940" s="150" t="s">
        <v>151</v>
      </c>
      <c r="AU1940" s="150" t="s">
        <v>91</v>
      </c>
      <c r="AV1940" s="12" t="s">
        <v>88</v>
      </c>
      <c r="AW1940" s="12" t="s">
        <v>42</v>
      </c>
      <c r="AX1940" s="12" t="s">
        <v>81</v>
      </c>
      <c r="AY1940" s="150" t="s">
        <v>140</v>
      </c>
    </row>
    <row r="1941" spans="2:65" s="13" customFormat="1" ht="11.25">
      <c r="B1941" s="155"/>
      <c r="D1941" s="149" t="s">
        <v>151</v>
      </c>
      <c r="E1941" s="156" t="s">
        <v>79</v>
      </c>
      <c r="F1941" s="157" t="s">
        <v>1583</v>
      </c>
      <c r="H1941" s="158">
        <v>30</v>
      </c>
      <c r="I1941" s="159"/>
      <c r="L1941" s="155"/>
      <c r="M1941" s="160"/>
      <c r="T1941" s="161"/>
      <c r="AT1941" s="156" t="s">
        <v>151</v>
      </c>
      <c r="AU1941" s="156" t="s">
        <v>91</v>
      </c>
      <c r="AV1941" s="13" t="s">
        <v>91</v>
      </c>
      <c r="AW1941" s="13" t="s">
        <v>42</v>
      </c>
      <c r="AX1941" s="13" t="s">
        <v>88</v>
      </c>
      <c r="AY1941" s="156" t="s">
        <v>140</v>
      </c>
    </row>
    <row r="1942" spans="2:65" s="1" customFormat="1" ht="44.25" customHeight="1">
      <c r="B1942" s="32"/>
      <c r="C1942" s="131" t="s">
        <v>1584</v>
      </c>
      <c r="D1942" s="131" t="s">
        <v>142</v>
      </c>
      <c r="E1942" s="132" t="s">
        <v>1585</v>
      </c>
      <c r="F1942" s="133" t="s">
        <v>1586</v>
      </c>
      <c r="G1942" s="134" t="s">
        <v>280</v>
      </c>
      <c r="H1942" s="135">
        <v>4</v>
      </c>
      <c r="I1942" s="136"/>
      <c r="J1942" s="137">
        <f>ROUND(I1942*H1942,2)</f>
        <v>0</v>
      </c>
      <c r="K1942" s="133" t="s">
        <v>146</v>
      </c>
      <c r="L1942" s="32"/>
      <c r="M1942" s="138" t="s">
        <v>79</v>
      </c>
      <c r="N1942" s="139" t="s">
        <v>51</v>
      </c>
      <c r="P1942" s="140">
        <f>O1942*H1942</f>
        <v>0</v>
      </c>
      <c r="Q1942" s="140">
        <v>0</v>
      </c>
      <c r="R1942" s="140">
        <f>Q1942*H1942</f>
        <v>0</v>
      </c>
      <c r="S1942" s="140">
        <v>0</v>
      </c>
      <c r="T1942" s="141">
        <f>S1942*H1942</f>
        <v>0</v>
      </c>
      <c r="AR1942" s="142" t="s">
        <v>88</v>
      </c>
      <c r="AT1942" s="142" t="s">
        <v>142</v>
      </c>
      <c r="AU1942" s="142" t="s">
        <v>91</v>
      </c>
      <c r="AY1942" s="16" t="s">
        <v>140</v>
      </c>
      <c r="BE1942" s="143">
        <f>IF(N1942="základní",J1942,0)</f>
        <v>0</v>
      </c>
      <c r="BF1942" s="143">
        <f>IF(N1942="snížená",J1942,0)</f>
        <v>0</v>
      </c>
      <c r="BG1942" s="143">
        <f>IF(N1942="zákl. přenesená",J1942,0)</f>
        <v>0</v>
      </c>
      <c r="BH1942" s="143">
        <f>IF(N1942="sníž. přenesená",J1942,0)</f>
        <v>0</v>
      </c>
      <c r="BI1942" s="143">
        <f>IF(N1942="nulová",J1942,0)</f>
        <v>0</v>
      </c>
      <c r="BJ1942" s="16" t="s">
        <v>88</v>
      </c>
      <c r="BK1942" s="143">
        <f>ROUND(I1942*H1942,2)</f>
        <v>0</v>
      </c>
      <c r="BL1942" s="16" t="s">
        <v>88</v>
      </c>
      <c r="BM1942" s="142" t="s">
        <v>1587</v>
      </c>
    </row>
    <row r="1943" spans="2:65" s="1" customFormat="1" ht="11.25">
      <c r="B1943" s="32"/>
      <c r="D1943" s="144" t="s">
        <v>149</v>
      </c>
      <c r="F1943" s="145" t="s">
        <v>1588</v>
      </c>
      <c r="I1943" s="146"/>
      <c r="L1943" s="32"/>
      <c r="M1943" s="147"/>
      <c r="T1943" s="53"/>
      <c r="AT1943" s="16" t="s">
        <v>149</v>
      </c>
      <c r="AU1943" s="16" t="s">
        <v>91</v>
      </c>
    </row>
    <row r="1944" spans="2:65" s="12" customFormat="1" ht="11.25">
      <c r="B1944" s="148"/>
      <c r="D1944" s="149" t="s">
        <v>151</v>
      </c>
      <c r="E1944" s="150" t="s">
        <v>79</v>
      </c>
      <c r="F1944" s="151" t="s">
        <v>152</v>
      </c>
      <c r="H1944" s="150" t="s">
        <v>79</v>
      </c>
      <c r="I1944" s="152"/>
      <c r="L1944" s="148"/>
      <c r="M1944" s="153"/>
      <c r="T1944" s="154"/>
      <c r="AT1944" s="150" t="s">
        <v>151</v>
      </c>
      <c r="AU1944" s="150" t="s">
        <v>91</v>
      </c>
      <c r="AV1944" s="12" t="s">
        <v>88</v>
      </c>
      <c r="AW1944" s="12" t="s">
        <v>42</v>
      </c>
      <c r="AX1944" s="12" t="s">
        <v>81</v>
      </c>
      <c r="AY1944" s="150" t="s">
        <v>140</v>
      </c>
    </row>
    <row r="1945" spans="2:65" s="12" customFormat="1" ht="11.25">
      <c r="B1945" s="148"/>
      <c r="D1945" s="149" t="s">
        <v>151</v>
      </c>
      <c r="E1945" s="150" t="s">
        <v>79</v>
      </c>
      <c r="F1945" s="151" t="s">
        <v>1589</v>
      </c>
      <c r="H1945" s="150" t="s">
        <v>79</v>
      </c>
      <c r="I1945" s="152"/>
      <c r="L1945" s="148"/>
      <c r="M1945" s="153"/>
      <c r="T1945" s="154"/>
      <c r="AT1945" s="150" t="s">
        <v>151</v>
      </c>
      <c r="AU1945" s="150" t="s">
        <v>91</v>
      </c>
      <c r="AV1945" s="12" t="s">
        <v>88</v>
      </c>
      <c r="AW1945" s="12" t="s">
        <v>42</v>
      </c>
      <c r="AX1945" s="12" t="s">
        <v>81</v>
      </c>
      <c r="AY1945" s="150" t="s">
        <v>140</v>
      </c>
    </row>
    <row r="1946" spans="2:65" s="13" customFormat="1" ht="11.25">
      <c r="B1946" s="155"/>
      <c r="D1946" s="149" t="s">
        <v>151</v>
      </c>
      <c r="E1946" s="156" t="s">
        <v>79</v>
      </c>
      <c r="F1946" s="157" t="s">
        <v>147</v>
      </c>
      <c r="H1946" s="158">
        <v>4</v>
      </c>
      <c r="I1946" s="159"/>
      <c r="L1946" s="155"/>
      <c r="M1946" s="160"/>
      <c r="T1946" s="161"/>
      <c r="AT1946" s="156" t="s">
        <v>151</v>
      </c>
      <c r="AU1946" s="156" t="s">
        <v>91</v>
      </c>
      <c r="AV1946" s="13" t="s">
        <v>91</v>
      </c>
      <c r="AW1946" s="13" t="s">
        <v>42</v>
      </c>
      <c r="AX1946" s="13" t="s">
        <v>88</v>
      </c>
      <c r="AY1946" s="156" t="s">
        <v>140</v>
      </c>
    </row>
    <row r="1947" spans="2:65" s="1" customFormat="1" ht="16.5" customHeight="1">
      <c r="B1947" s="32"/>
      <c r="C1947" s="162" t="s">
        <v>1590</v>
      </c>
      <c r="D1947" s="162" t="s">
        <v>170</v>
      </c>
      <c r="E1947" s="163" t="s">
        <v>1591</v>
      </c>
      <c r="F1947" s="164" t="s">
        <v>1592</v>
      </c>
      <c r="G1947" s="165" t="s">
        <v>280</v>
      </c>
      <c r="H1947" s="166">
        <v>4</v>
      </c>
      <c r="I1947" s="167"/>
      <c r="J1947" s="168">
        <f>ROUND(I1947*H1947,2)</f>
        <v>0</v>
      </c>
      <c r="K1947" s="164" t="s">
        <v>289</v>
      </c>
      <c r="L1947" s="169"/>
      <c r="M1947" s="170" t="s">
        <v>79</v>
      </c>
      <c r="N1947" s="171" t="s">
        <v>51</v>
      </c>
      <c r="P1947" s="140">
        <f>O1947*H1947</f>
        <v>0</v>
      </c>
      <c r="Q1947" s="140">
        <v>0</v>
      </c>
      <c r="R1947" s="140">
        <f>Q1947*H1947</f>
        <v>0</v>
      </c>
      <c r="S1947" s="140">
        <v>0</v>
      </c>
      <c r="T1947" s="141">
        <f>S1947*H1947</f>
        <v>0</v>
      </c>
      <c r="AR1947" s="142" t="s">
        <v>91</v>
      </c>
      <c r="AT1947" s="142" t="s">
        <v>170</v>
      </c>
      <c r="AU1947" s="142" t="s">
        <v>91</v>
      </c>
      <c r="AY1947" s="16" t="s">
        <v>140</v>
      </c>
      <c r="BE1947" s="143">
        <f>IF(N1947="základní",J1947,0)</f>
        <v>0</v>
      </c>
      <c r="BF1947" s="143">
        <f>IF(N1947="snížená",J1947,0)</f>
        <v>0</v>
      </c>
      <c r="BG1947" s="143">
        <f>IF(N1947="zákl. přenesená",J1947,0)</f>
        <v>0</v>
      </c>
      <c r="BH1947" s="143">
        <f>IF(N1947="sníž. přenesená",J1947,0)</f>
        <v>0</v>
      </c>
      <c r="BI1947" s="143">
        <f>IF(N1947="nulová",J1947,0)</f>
        <v>0</v>
      </c>
      <c r="BJ1947" s="16" t="s">
        <v>88</v>
      </c>
      <c r="BK1947" s="143">
        <f>ROUND(I1947*H1947,2)</f>
        <v>0</v>
      </c>
      <c r="BL1947" s="16" t="s">
        <v>88</v>
      </c>
      <c r="BM1947" s="142" t="s">
        <v>1593</v>
      </c>
    </row>
    <row r="1948" spans="2:65" s="12" customFormat="1" ht="11.25">
      <c r="B1948" s="148"/>
      <c r="D1948" s="149" t="s">
        <v>151</v>
      </c>
      <c r="E1948" s="150" t="s">
        <v>79</v>
      </c>
      <c r="F1948" s="151" t="s">
        <v>152</v>
      </c>
      <c r="H1948" s="150" t="s">
        <v>79</v>
      </c>
      <c r="I1948" s="152"/>
      <c r="L1948" s="148"/>
      <c r="M1948" s="153"/>
      <c r="T1948" s="154"/>
      <c r="AT1948" s="150" t="s">
        <v>151</v>
      </c>
      <c r="AU1948" s="150" t="s">
        <v>91</v>
      </c>
      <c r="AV1948" s="12" t="s">
        <v>88</v>
      </c>
      <c r="AW1948" s="12" t="s">
        <v>42</v>
      </c>
      <c r="AX1948" s="12" t="s">
        <v>81</v>
      </c>
      <c r="AY1948" s="150" t="s">
        <v>140</v>
      </c>
    </row>
    <row r="1949" spans="2:65" s="12" customFormat="1" ht="11.25">
      <c r="B1949" s="148"/>
      <c r="D1949" s="149" t="s">
        <v>151</v>
      </c>
      <c r="E1949" s="150" t="s">
        <v>79</v>
      </c>
      <c r="F1949" s="151" t="s">
        <v>1594</v>
      </c>
      <c r="H1949" s="150" t="s">
        <v>79</v>
      </c>
      <c r="I1949" s="152"/>
      <c r="L1949" s="148"/>
      <c r="M1949" s="153"/>
      <c r="T1949" s="154"/>
      <c r="AT1949" s="150" t="s">
        <v>151</v>
      </c>
      <c r="AU1949" s="150" t="s">
        <v>91</v>
      </c>
      <c r="AV1949" s="12" t="s">
        <v>88</v>
      </c>
      <c r="AW1949" s="12" t="s">
        <v>42</v>
      </c>
      <c r="AX1949" s="12" t="s">
        <v>81</v>
      </c>
      <c r="AY1949" s="150" t="s">
        <v>140</v>
      </c>
    </row>
    <row r="1950" spans="2:65" s="13" customFormat="1" ht="11.25">
      <c r="B1950" s="155"/>
      <c r="D1950" s="149" t="s">
        <v>151</v>
      </c>
      <c r="E1950" s="156" t="s">
        <v>79</v>
      </c>
      <c r="F1950" s="157" t="s">
        <v>147</v>
      </c>
      <c r="H1950" s="158">
        <v>4</v>
      </c>
      <c r="I1950" s="159"/>
      <c r="L1950" s="155"/>
      <c r="M1950" s="160"/>
      <c r="T1950" s="161"/>
      <c r="AT1950" s="156" t="s">
        <v>151</v>
      </c>
      <c r="AU1950" s="156" t="s">
        <v>91</v>
      </c>
      <c r="AV1950" s="13" t="s">
        <v>91</v>
      </c>
      <c r="AW1950" s="13" t="s">
        <v>42</v>
      </c>
      <c r="AX1950" s="13" t="s">
        <v>88</v>
      </c>
      <c r="AY1950" s="156" t="s">
        <v>140</v>
      </c>
    </row>
    <row r="1951" spans="2:65" s="1" customFormat="1" ht="37.9" customHeight="1">
      <c r="B1951" s="32"/>
      <c r="C1951" s="131" t="s">
        <v>1595</v>
      </c>
      <c r="D1951" s="131" t="s">
        <v>142</v>
      </c>
      <c r="E1951" s="132" t="s">
        <v>1596</v>
      </c>
      <c r="F1951" s="133" t="s">
        <v>1597</v>
      </c>
      <c r="G1951" s="134" t="s">
        <v>280</v>
      </c>
      <c r="H1951" s="135">
        <v>1</v>
      </c>
      <c r="I1951" s="136"/>
      <c r="J1951" s="137">
        <f>ROUND(I1951*H1951,2)</f>
        <v>0</v>
      </c>
      <c r="K1951" s="133" t="s">
        <v>146</v>
      </c>
      <c r="L1951" s="32"/>
      <c r="M1951" s="138" t="s">
        <v>79</v>
      </c>
      <c r="N1951" s="139" t="s">
        <v>51</v>
      </c>
      <c r="P1951" s="140">
        <f>O1951*H1951</f>
        <v>0</v>
      </c>
      <c r="Q1951" s="140">
        <v>0.23974999999999999</v>
      </c>
      <c r="R1951" s="140">
        <f>Q1951*H1951</f>
        <v>0.23974999999999999</v>
      </c>
      <c r="S1951" s="140">
        <v>0</v>
      </c>
      <c r="T1951" s="141">
        <f>S1951*H1951</f>
        <v>0</v>
      </c>
      <c r="AR1951" s="142" t="s">
        <v>88</v>
      </c>
      <c r="AT1951" s="142" t="s">
        <v>142</v>
      </c>
      <c r="AU1951" s="142" t="s">
        <v>91</v>
      </c>
      <c r="AY1951" s="16" t="s">
        <v>140</v>
      </c>
      <c r="BE1951" s="143">
        <f>IF(N1951="základní",J1951,0)</f>
        <v>0</v>
      </c>
      <c r="BF1951" s="143">
        <f>IF(N1951="snížená",J1951,0)</f>
        <v>0</v>
      </c>
      <c r="BG1951" s="143">
        <f>IF(N1951="zákl. přenesená",J1951,0)</f>
        <v>0</v>
      </c>
      <c r="BH1951" s="143">
        <f>IF(N1951="sníž. přenesená",J1951,0)</f>
        <v>0</v>
      </c>
      <c r="BI1951" s="143">
        <f>IF(N1951="nulová",J1951,0)</f>
        <v>0</v>
      </c>
      <c r="BJ1951" s="16" t="s">
        <v>88</v>
      </c>
      <c r="BK1951" s="143">
        <f>ROUND(I1951*H1951,2)</f>
        <v>0</v>
      </c>
      <c r="BL1951" s="16" t="s">
        <v>88</v>
      </c>
      <c r="BM1951" s="142" t="s">
        <v>1598</v>
      </c>
    </row>
    <row r="1952" spans="2:65" s="1" customFormat="1" ht="11.25">
      <c r="B1952" s="32"/>
      <c r="D1952" s="144" t="s">
        <v>149</v>
      </c>
      <c r="F1952" s="145" t="s">
        <v>1599</v>
      </c>
      <c r="I1952" s="146"/>
      <c r="L1952" s="32"/>
      <c r="M1952" s="147"/>
      <c r="T1952" s="53"/>
      <c r="AT1952" s="16" t="s">
        <v>149</v>
      </c>
      <c r="AU1952" s="16" t="s">
        <v>91</v>
      </c>
    </row>
    <row r="1953" spans="2:65" s="12" customFormat="1" ht="11.25">
      <c r="B1953" s="148"/>
      <c r="D1953" s="149" t="s">
        <v>151</v>
      </c>
      <c r="E1953" s="150" t="s">
        <v>79</v>
      </c>
      <c r="F1953" s="151" t="s">
        <v>528</v>
      </c>
      <c r="H1953" s="150" t="s">
        <v>79</v>
      </c>
      <c r="I1953" s="152"/>
      <c r="L1953" s="148"/>
      <c r="M1953" s="153"/>
      <c r="T1953" s="154"/>
      <c r="AT1953" s="150" t="s">
        <v>151</v>
      </c>
      <c r="AU1953" s="150" t="s">
        <v>91</v>
      </c>
      <c r="AV1953" s="12" t="s">
        <v>88</v>
      </c>
      <c r="AW1953" s="12" t="s">
        <v>42</v>
      </c>
      <c r="AX1953" s="12" t="s">
        <v>81</v>
      </c>
      <c r="AY1953" s="150" t="s">
        <v>140</v>
      </c>
    </row>
    <row r="1954" spans="2:65" s="12" customFormat="1" ht="11.25">
      <c r="B1954" s="148"/>
      <c r="D1954" s="149" t="s">
        <v>151</v>
      </c>
      <c r="E1954" s="150" t="s">
        <v>79</v>
      </c>
      <c r="F1954" s="151" t="s">
        <v>562</v>
      </c>
      <c r="H1954" s="150" t="s">
        <v>79</v>
      </c>
      <c r="I1954" s="152"/>
      <c r="L1954" s="148"/>
      <c r="M1954" s="153"/>
      <c r="T1954" s="154"/>
      <c r="AT1954" s="150" t="s">
        <v>151</v>
      </c>
      <c r="AU1954" s="150" t="s">
        <v>91</v>
      </c>
      <c r="AV1954" s="12" t="s">
        <v>88</v>
      </c>
      <c r="AW1954" s="12" t="s">
        <v>42</v>
      </c>
      <c r="AX1954" s="12" t="s">
        <v>81</v>
      </c>
      <c r="AY1954" s="150" t="s">
        <v>140</v>
      </c>
    </row>
    <row r="1955" spans="2:65" s="13" customFormat="1" ht="11.25">
      <c r="B1955" s="155"/>
      <c r="D1955" s="149" t="s">
        <v>151</v>
      </c>
      <c r="E1955" s="156" t="s">
        <v>79</v>
      </c>
      <c r="F1955" s="157" t="s">
        <v>88</v>
      </c>
      <c r="H1955" s="158">
        <v>1</v>
      </c>
      <c r="I1955" s="159"/>
      <c r="L1955" s="155"/>
      <c r="M1955" s="160"/>
      <c r="T1955" s="161"/>
      <c r="AT1955" s="156" t="s">
        <v>151</v>
      </c>
      <c r="AU1955" s="156" t="s">
        <v>91</v>
      </c>
      <c r="AV1955" s="13" t="s">
        <v>91</v>
      </c>
      <c r="AW1955" s="13" t="s">
        <v>42</v>
      </c>
      <c r="AX1955" s="13" t="s">
        <v>88</v>
      </c>
      <c r="AY1955" s="156" t="s">
        <v>140</v>
      </c>
    </row>
    <row r="1956" spans="2:65" s="1" customFormat="1" ht="16.5" customHeight="1">
      <c r="B1956" s="32"/>
      <c r="C1956" s="131" t="s">
        <v>1600</v>
      </c>
      <c r="D1956" s="131" t="s">
        <v>142</v>
      </c>
      <c r="E1956" s="132" t="s">
        <v>1601</v>
      </c>
      <c r="F1956" s="133" t="s">
        <v>1602</v>
      </c>
      <c r="G1956" s="134" t="s">
        <v>216</v>
      </c>
      <c r="H1956" s="135">
        <v>1.296</v>
      </c>
      <c r="I1956" s="136"/>
      <c r="J1956" s="137">
        <f>ROUND(I1956*H1956,2)</f>
        <v>0</v>
      </c>
      <c r="K1956" s="133" t="s">
        <v>146</v>
      </c>
      <c r="L1956" s="32"/>
      <c r="M1956" s="138" t="s">
        <v>79</v>
      </c>
      <c r="N1956" s="139" t="s">
        <v>51</v>
      </c>
      <c r="P1956" s="140">
        <f>O1956*H1956</f>
        <v>0</v>
      </c>
      <c r="Q1956" s="140">
        <v>0</v>
      </c>
      <c r="R1956" s="140">
        <f>Q1956*H1956</f>
        <v>0</v>
      </c>
      <c r="S1956" s="140">
        <v>2.2000000000000002</v>
      </c>
      <c r="T1956" s="141">
        <f>S1956*H1956</f>
        <v>2.8512000000000004</v>
      </c>
      <c r="AR1956" s="142" t="s">
        <v>88</v>
      </c>
      <c r="AT1956" s="142" t="s">
        <v>142</v>
      </c>
      <c r="AU1956" s="142" t="s">
        <v>91</v>
      </c>
      <c r="AY1956" s="16" t="s">
        <v>140</v>
      </c>
      <c r="BE1956" s="143">
        <f>IF(N1956="základní",J1956,0)</f>
        <v>0</v>
      </c>
      <c r="BF1956" s="143">
        <f>IF(N1956="snížená",J1956,0)</f>
        <v>0</v>
      </c>
      <c r="BG1956" s="143">
        <f>IF(N1956="zákl. přenesená",J1956,0)</f>
        <v>0</v>
      </c>
      <c r="BH1956" s="143">
        <f>IF(N1956="sníž. přenesená",J1956,0)</f>
        <v>0</v>
      </c>
      <c r="BI1956" s="143">
        <f>IF(N1956="nulová",J1956,0)</f>
        <v>0</v>
      </c>
      <c r="BJ1956" s="16" t="s">
        <v>88</v>
      </c>
      <c r="BK1956" s="143">
        <f>ROUND(I1956*H1956,2)</f>
        <v>0</v>
      </c>
      <c r="BL1956" s="16" t="s">
        <v>88</v>
      </c>
      <c r="BM1956" s="142" t="s">
        <v>1603</v>
      </c>
    </row>
    <row r="1957" spans="2:65" s="1" customFormat="1" ht="11.25">
      <c r="B1957" s="32"/>
      <c r="D1957" s="144" t="s">
        <v>149</v>
      </c>
      <c r="F1957" s="145" t="s">
        <v>1604</v>
      </c>
      <c r="I1957" s="146"/>
      <c r="L1957" s="32"/>
      <c r="M1957" s="147"/>
      <c r="T1957" s="53"/>
      <c r="AT1957" s="16" t="s">
        <v>149</v>
      </c>
      <c r="AU1957" s="16" t="s">
        <v>91</v>
      </c>
    </row>
    <row r="1958" spans="2:65" s="12" customFormat="1" ht="11.25">
      <c r="B1958" s="148"/>
      <c r="D1958" s="149" t="s">
        <v>151</v>
      </c>
      <c r="E1958" s="150" t="s">
        <v>79</v>
      </c>
      <c r="F1958" s="151" t="s">
        <v>152</v>
      </c>
      <c r="H1958" s="150" t="s">
        <v>79</v>
      </c>
      <c r="I1958" s="152"/>
      <c r="L1958" s="148"/>
      <c r="M1958" s="153"/>
      <c r="T1958" s="154"/>
      <c r="AT1958" s="150" t="s">
        <v>151</v>
      </c>
      <c r="AU1958" s="150" t="s">
        <v>91</v>
      </c>
      <c r="AV1958" s="12" t="s">
        <v>88</v>
      </c>
      <c r="AW1958" s="12" t="s">
        <v>42</v>
      </c>
      <c r="AX1958" s="12" t="s">
        <v>81</v>
      </c>
      <c r="AY1958" s="150" t="s">
        <v>140</v>
      </c>
    </row>
    <row r="1959" spans="2:65" s="12" customFormat="1" ht="11.25">
      <c r="B1959" s="148"/>
      <c r="D1959" s="149" t="s">
        <v>151</v>
      </c>
      <c r="E1959" s="150" t="s">
        <v>79</v>
      </c>
      <c r="F1959" s="151" t="s">
        <v>1605</v>
      </c>
      <c r="H1959" s="150" t="s">
        <v>79</v>
      </c>
      <c r="I1959" s="152"/>
      <c r="L1959" s="148"/>
      <c r="M1959" s="153"/>
      <c r="T1959" s="154"/>
      <c r="AT1959" s="150" t="s">
        <v>151</v>
      </c>
      <c r="AU1959" s="150" t="s">
        <v>91</v>
      </c>
      <c r="AV1959" s="12" t="s">
        <v>88</v>
      </c>
      <c r="AW1959" s="12" t="s">
        <v>42</v>
      </c>
      <c r="AX1959" s="12" t="s">
        <v>81</v>
      </c>
      <c r="AY1959" s="150" t="s">
        <v>140</v>
      </c>
    </row>
    <row r="1960" spans="2:65" s="13" customFormat="1" ht="11.25">
      <c r="B1960" s="155"/>
      <c r="D1960" s="149" t="s">
        <v>151</v>
      </c>
      <c r="E1960" s="156" t="s">
        <v>79</v>
      </c>
      <c r="F1960" s="157" t="s">
        <v>1606</v>
      </c>
      <c r="H1960" s="158">
        <v>1.296</v>
      </c>
      <c r="I1960" s="159"/>
      <c r="L1960" s="155"/>
      <c r="M1960" s="160"/>
      <c r="T1960" s="161"/>
      <c r="AT1960" s="156" t="s">
        <v>151</v>
      </c>
      <c r="AU1960" s="156" t="s">
        <v>91</v>
      </c>
      <c r="AV1960" s="13" t="s">
        <v>91</v>
      </c>
      <c r="AW1960" s="13" t="s">
        <v>42</v>
      </c>
      <c r="AX1960" s="13" t="s">
        <v>88</v>
      </c>
      <c r="AY1960" s="156" t="s">
        <v>140</v>
      </c>
    </row>
    <row r="1961" spans="2:65" s="1" customFormat="1" ht="16.5" customHeight="1">
      <c r="B1961" s="32"/>
      <c r="C1961" s="131" t="s">
        <v>1607</v>
      </c>
      <c r="D1961" s="131" t="s">
        <v>142</v>
      </c>
      <c r="E1961" s="132" t="s">
        <v>1608</v>
      </c>
      <c r="F1961" s="133" t="s">
        <v>1609</v>
      </c>
      <c r="G1961" s="134" t="s">
        <v>216</v>
      </c>
      <c r="H1961" s="135">
        <v>3.4</v>
      </c>
      <c r="I1961" s="136"/>
      <c r="J1961" s="137">
        <f>ROUND(I1961*H1961,2)</f>
        <v>0</v>
      </c>
      <c r="K1961" s="133" t="s">
        <v>146</v>
      </c>
      <c r="L1961" s="32"/>
      <c r="M1961" s="138" t="s">
        <v>79</v>
      </c>
      <c r="N1961" s="139" t="s">
        <v>51</v>
      </c>
      <c r="P1961" s="140">
        <f>O1961*H1961</f>
        <v>0</v>
      </c>
      <c r="Q1961" s="140">
        <v>0</v>
      </c>
      <c r="R1961" s="140">
        <f>Q1961*H1961</f>
        <v>0</v>
      </c>
      <c r="S1961" s="140">
        <v>2.4500000000000002</v>
      </c>
      <c r="T1961" s="141">
        <f>S1961*H1961</f>
        <v>8.33</v>
      </c>
      <c r="AR1961" s="142" t="s">
        <v>88</v>
      </c>
      <c r="AT1961" s="142" t="s">
        <v>142</v>
      </c>
      <c r="AU1961" s="142" t="s">
        <v>91</v>
      </c>
      <c r="AY1961" s="16" t="s">
        <v>140</v>
      </c>
      <c r="BE1961" s="143">
        <f>IF(N1961="základní",J1961,0)</f>
        <v>0</v>
      </c>
      <c r="BF1961" s="143">
        <f>IF(N1961="snížená",J1961,0)</f>
        <v>0</v>
      </c>
      <c r="BG1961" s="143">
        <f>IF(N1961="zákl. přenesená",J1961,0)</f>
        <v>0</v>
      </c>
      <c r="BH1961" s="143">
        <f>IF(N1961="sníž. přenesená",J1961,0)</f>
        <v>0</v>
      </c>
      <c r="BI1961" s="143">
        <f>IF(N1961="nulová",J1961,0)</f>
        <v>0</v>
      </c>
      <c r="BJ1961" s="16" t="s">
        <v>88</v>
      </c>
      <c r="BK1961" s="143">
        <f>ROUND(I1961*H1961,2)</f>
        <v>0</v>
      </c>
      <c r="BL1961" s="16" t="s">
        <v>88</v>
      </c>
      <c r="BM1961" s="142" t="s">
        <v>1610</v>
      </c>
    </row>
    <row r="1962" spans="2:65" s="1" customFormat="1" ht="11.25">
      <c r="B1962" s="32"/>
      <c r="D1962" s="144" t="s">
        <v>149</v>
      </c>
      <c r="F1962" s="145" t="s">
        <v>1611</v>
      </c>
      <c r="I1962" s="146"/>
      <c r="L1962" s="32"/>
      <c r="M1962" s="147"/>
      <c r="T1962" s="53"/>
      <c r="AT1962" s="16" t="s">
        <v>149</v>
      </c>
      <c r="AU1962" s="16" t="s">
        <v>91</v>
      </c>
    </row>
    <row r="1963" spans="2:65" s="12" customFormat="1" ht="11.25">
      <c r="B1963" s="148"/>
      <c r="D1963" s="149" t="s">
        <v>151</v>
      </c>
      <c r="E1963" s="150" t="s">
        <v>79</v>
      </c>
      <c r="F1963" s="151" t="s">
        <v>152</v>
      </c>
      <c r="H1963" s="150" t="s">
        <v>79</v>
      </c>
      <c r="I1963" s="152"/>
      <c r="L1963" s="148"/>
      <c r="M1963" s="153"/>
      <c r="T1963" s="154"/>
      <c r="AT1963" s="150" t="s">
        <v>151</v>
      </c>
      <c r="AU1963" s="150" t="s">
        <v>91</v>
      </c>
      <c r="AV1963" s="12" t="s">
        <v>88</v>
      </c>
      <c r="AW1963" s="12" t="s">
        <v>42</v>
      </c>
      <c r="AX1963" s="12" t="s">
        <v>81</v>
      </c>
      <c r="AY1963" s="150" t="s">
        <v>140</v>
      </c>
    </row>
    <row r="1964" spans="2:65" s="12" customFormat="1" ht="11.25">
      <c r="B1964" s="148"/>
      <c r="D1964" s="149" t="s">
        <v>151</v>
      </c>
      <c r="E1964" s="150" t="s">
        <v>79</v>
      </c>
      <c r="F1964" s="151" t="s">
        <v>1612</v>
      </c>
      <c r="H1964" s="150" t="s">
        <v>79</v>
      </c>
      <c r="I1964" s="152"/>
      <c r="L1964" s="148"/>
      <c r="M1964" s="153"/>
      <c r="T1964" s="154"/>
      <c r="AT1964" s="150" t="s">
        <v>151</v>
      </c>
      <c r="AU1964" s="150" t="s">
        <v>91</v>
      </c>
      <c r="AV1964" s="12" t="s">
        <v>88</v>
      </c>
      <c r="AW1964" s="12" t="s">
        <v>42</v>
      </c>
      <c r="AX1964" s="12" t="s">
        <v>81</v>
      </c>
      <c r="AY1964" s="150" t="s">
        <v>140</v>
      </c>
    </row>
    <row r="1965" spans="2:65" s="13" customFormat="1" ht="11.25">
      <c r="B1965" s="155"/>
      <c r="D1965" s="149" t="s">
        <v>151</v>
      </c>
      <c r="E1965" s="156" t="s">
        <v>79</v>
      </c>
      <c r="F1965" s="157" t="s">
        <v>253</v>
      </c>
      <c r="H1965" s="158">
        <v>3.4</v>
      </c>
      <c r="I1965" s="159"/>
      <c r="L1965" s="155"/>
      <c r="M1965" s="160"/>
      <c r="T1965" s="161"/>
      <c r="AT1965" s="156" t="s">
        <v>151</v>
      </c>
      <c r="AU1965" s="156" t="s">
        <v>91</v>
      </c>
      <c r="AV1965" s="13" t="s">
        <v>91</v>
      </c>
      <c r="AW1965" s="13" t="s">
        <v>42</v>
      </c>
      <c r="AX1965" s="13" t="s">
        <v>88</v>
      </c>
      <c r="AY1965" s="156" t="s">
        <v>140</v>
      </c>
    </row>
    <row r="1966" spans="2:65" s="11" customFormat="1" ht="22.9" customHeight="1">
      <c r="B1966" s="119"/>
      <c r="D1966" s="120" t="s">
        <v>80</v>
      </c>
      <c r="E1966" s="129" t="s">
        <v>1613</v>
      </c>
      <c r="F1966" s="129" t="s">
        <v>1614</v>
      </c>
      <c r="I1966" s="122"/>
      <c r="J1966" s="130">
        <f>BK1966</f>
        <v>0</v>
      </c>
      <c r="L1966" s="119"/>
      <c r="M1966" s="124"/>
      <c r="P1966" s="125">
        <f>SUM(P1967:P2064)</f>
        <v>0</v>
      </c>
      <c r="R1966" s="125">
        <f>SUM(R1967:R2064)</f>
        <v>1.2000000000000002E-4</v>
      </c>
      <c r="T1966" s="126">
        <f>SUM(T1967:T2064)</f>
        <v>0</v>
      </c>
      <c r="AR1966" s="120" t="s">
        <v>159</v>
      </c>
      <c r="AT1966" s="127" t="s">
        <v>80</v>
      </c>
      <c r="AU1966" s="127" t="s">
        <v>88</v>
      </c>
      <c r="AY1966" s="120" t="s">
        <v>140</v>
      </c>
      <c r="BK1966" s="128">
        <f>SUM(BK1967:BK2064)</f>
        <v>0</v>
      </c>
    </row>
    <row r="1967" spans="2:65" s="1" customFormat="1" ht="16.5" customHeight="1">
      <c r="B1967" s="32"/>
      <c r="C1967" s="131" t="s">
        <v>1615</v>
      </c>
      <c r="D1967" s="131" t="s">
        <v>142</v>
      </c>
      <c r="E1967" s="132" t="s">
        <v>1616</v>
      </c>
      <c r="F1967" s="133" t="s">
        <v>1617</v>
      </c>
      <c r="G1967" s="134" t="s">
        <v>280</v>
      </c>
      <c r="H1967" s="135">
        <v>1</v>
      </c>
      <c r="I1967" s="136"/>
      <c r="J1967" s="137">
        <f>ROUND(I1967*H1967,2)</f>
        <v>0</v>
      </c>
      <c r="K1967" s="133" t="s">
        <v>146</v>
      </c>
      <c r="L1967" s="32"/>
      <c r="M1967" s="138" t="s">
        <v>79</v>
      </c>
      <c r="N1967" s="139" t="s">
        <v>51</v>
      </c>
      <c r="P1967" s="140">
        <f>O1967*H1967</f>
        <v>0</v>
      </c>
      <c r="Q1967" s="140">
        <v>0</v>
      </c>
      <c r="R1967" s="140">
        <f>Q1967*H1967</f>
        <v>0</v>
      </c>
      <c r="S1967" s="140">
        <v>0</v>
      </c>
      <c r="T1967" s="141">
        <f>S1967*H1967</f>
        <v>0</v>
      </c>
      <c r="AR1967" s="142" t="s">
        <v>88</v>
      </c>
      <c r="AT1967" s="142" t="s">
        <v>142</v>
      </c>
      <c r="AU1967" s="142" t="s">
        <v>91</v>
      </c>
      <c r="AY1967" s="16" t="s">
        <v>140</v>
      </c>
      <c r="BE1967" s="143">
        <f>IF(N1967="základní",J1967,0)</f>
        <v>0</v>
      </c>
      <c r="BF1967" s="143">
        <f>IF(N1967="snížená",J1967,0)</f>
        <v>0</v>
      </c>
      <c r="BG1967" s="143">
        <f>IF(N1967="zákl. přenesená",J1967,0)</f>
        <v>0</v>
      </c>
      <c r="BH1967" s="143">
        <f>IF(N1967="sníž. přenesená",J1967,0)</f>
        <v>0</v>
      </c>
      <c r="BI1967" s="143">
        <f>IF(N1967="nulová",J1967,0)</f>
        <v>0</v>
      </c>
      <c r="BJ1967" s="16" t="s">
        <v>88</v>
      </c>
      <c r="BK1967" s="143">
        <f>ROUND(I1967*H1967,2)</f>
        <v>0</v>
      </c>
      <c r="BL1967" s="16" t="s">
        <v>88</v>
      </c>
      <c r="BM1967" s="142" t="s">
        <v>1618</v>
      </c>
    </row>
    <row r="1968" spans="2:65" s="1" customFormat="1" ht="11.25">
      <c r="B1968" s="32"/>
      <c r="D1968" s="144" t="s">
        <v>149</v>
      </c>
      <c r="F1968" s="145" t="s">
        <v>1619</v>
      </c>
      <c r="I1968" s="146"/>
      <c r="L1968" s="32"/>
      <c r="M1968" s="147"/>
      <c r="T1968" s="53"/>
      <c r="AT1968" s="16" t="s">
        <v>149</v>
      </c>
      <c r="AU1968" s="16" t="s">
        <v>91</v>
      </c>
    </row>
    <row r="1969" spans="2:65" s="12" customFormat="1" ht="11.25">
      <c r="B1969" s="148"/>
      <c r="D1969" s="149" t="s">
        <v>151</v>
      </c>
      <c r="E1969" s="150" t="s">
        <v>79</v>
      </c>
      <c r="F1969" s="151" t="s">
        <v>152</v>
      </c>
      <c r="H1969" s="150" t="s">
        <v>79</v>
      </c>
      <c r="I1969" s="152"/>
      <c r="L1969" s="148"/>
      <c r="M1969" s="153"/>
      <c r="T1969" s="154"/>
      <c r="AT1969" s="150" t="s">
        <v>151</v>
      </c>
      <c r="AU1969" s="150" t="s">
        <v>91</v>
      </c>
      <c r="AV1969" s="12" t="s">
        <v>88</v>
      </c>
      <c r="AW1969" s="12" t="s">
        <v>42</v>
      </c>
      <c r="AX1969" s="12" t="s">
        <v>81</v>
      </c>
      <c r="AY1969" s="150" t="s">
        <v>140</v>
      </c>
    </row>
    <row r="1970" spans="2:65" s="12" customFormat="1" ht="11.25">
      <c r="B1970" s="148"/>
      <c r="D1970" s="149" t="s">
        <v>151</v>
      </c>
      <c r="E1970" s="150" t="s">
        <v>79</v>
      </c>
      <c r="F1970" s="151" t="s">
        <v>436</v>
      </c>
      <c r="H1970" s="150" t="s">
        <v>79</v>
      </c>
      <c r="I1970" s="152"/>
      <c r="L1970" s="148"/>
      <c r="M1970" s="153"/>
      <c r="T1970" s="154"/>
      <c r="AT1970" s="150" t="s">
        <v>151</v>
      </c>
      <c r="AU1970" s="150" t="s">
        <v>91</v>
      </c>
      <c r="AV1970" s="12" t="s">
        <v>88</v>
      </c>
      <c r="AW1970" s="12" t="s">
        <v>42</v>
      </c>
      <c r="AX1970" s="12" t="s">
        <v>81</v>
      </c>
      <c r="AY1970" s="150" t="s">
        <v>140</v>
      </c>
    </row>
    <row r="1971" spans="2:65" s="12" customFormat="1" ht="11.25">
      <c r="B1971" s="148"/>
      <c r="D1971" s="149" t="s">
        <v>151</v>
      </c>
      <c r="E1971" s="150" t="s">
        <v>79</v>
      </c>
      <c r="F1971" s="151" t="s">
        <v>1620</v>
      </c>
      <c r="H1971" s="150" t="s">
        <v>79</v>
      </c>
      <c r="I1971" s="152"/>
      <c r="L1971" s="148"/>
      <c r="M1971" s="153"/>
      <c r="T1971" s="154"/>
      <c r="AT1971" s="150" t="s">
        <v>151</v>
      </c>
      <c r="AU1971" s="150" t="s">
        <v>91</v>
      </c>
      <c r="AV1971" s="12" t="s">
        <v>88</v>
      </c>
      <c r="AW1971" s="12" t="s">
        <v>42</v>
      </c>
      <c r="AX1971" s="12" t="s">
        <v>81</v>
      </c>
      <c r="AY1971" s="150" t="s">
        <v>140</v>
      </c>
    </row>
    <row r="1972" spans="2:65" s="13" customFormat="1" ht="11.25">
      <c r="B1972" s="155"/>
      <c r="D1972" s="149" t="s">
        <v>151</v>
      </c>
      <c r="E1972" s="156" t="s">
        <v>79</v>
      </c>
      <c r="F1972" s="157" t="s">
        <v>88</v>
      </c>
      <c r="H1972" s="158">
        <v>1</v>
      </c>
      <c r="I1972" s="159"/>
      <c r="L1972" s="155"/>
      <c r="M1972" s="160"/>
      <c r="T1972" s="161"/>
      <c r="AT1972" s="156" t="s">
        <v>151</v>
      </c>
      <c r="AU1972" s="156" t="s">
        <v>91</v>
      </c>
      <c r="AV1972" s="13" t="s">
        <v>91</v>
      </c>
      <c r="AW1972" s="13" t="s">
        <v>42</v>
      </c>
      <c r="AX1972" s="13" t="s">
        <v>88</v>
      </c>
      <c r="AY1972" s="156" t="s">
        <v>140</v>
      </c>
    </row>
    <row r="1973" spans="2:65" s="1" customFormat="1" ht="16.5" customHeight="1">
      <c r="B1973" s="32"/>
      <c r="C1973" s="162" t="s">
        <v>1621</v>
      </c>
      <c r="D1973" s="162" t="s">
        <v>170</v>
      </c>
      <c r="E1973" s="163" t="s">
        <v>1622</v>
      </c>
      <c r="F1973" s="164" t="s">
        <v>1623</v>
      </c>
      <c r="G1973" s="165" t="s">
        <v>280</v>
      </c>
      <c r="H1973" s="166">
        <v>1</v>
      </c>
      <c r="I1973" s="167"/>
      <c r="J1973" s="168">
        <f>ROUND(I1973*H1973,2)</f>
        <v>0</v>
      </c>
      <c r="K1973" s="164" t="s">
        <v>289</v>
      </c>
      <c r="L1973" s="169"/>
      <c r="M1973" s="170" t="s">
        <v>79</v>
      </c>
      <c r="N1973" s="171" t="s">
        <v>51</v>
      </c>
      <c r="P1973" s="140">
        <f>O1973*H1973</f>
        <v>0</v>
      </c>
      <c r="Q1973" s="140">
        <v>0</v>
      </c>
      <c r="R1973" s="140">
        <f>Q1973*H1973</f>
        <v>0</v>
      </c>
      <c r="S1973" s="140">
        <v>0</v>
      </c>
      <c r="T1973" s="141">
        <f>S1973*H1973</f>
        <v>0</v>
      </c>
      <c r="AR1973" s="142" t="s">
        <v>91</v>
      </c>
      <c r="AT1973" s="142" t="s">
        <v>170</v>
      </c>
      <c r="AU1973" s="142" t="s">
        <v>91</v>
      </c>
      <c r="AY1973" s="16" t="s">
        <v>140</v>
      </c>
      <c r="BE1973" s="143">
        <f>IF(N1973="základní",J1973,0)</f>
        <v>0</v>
      </c>
      <c r="BF1973" s="143">
        <f>IF(N1973="snížená",J1973,0)</f>
        <v>0</v>
      </c>
      <c r="BG1973" s="143">
        <f>IF(N1973="zákl. přenesená",J1973,0)</f>
        <v>0</v>
      </c>
      <c r="BH1973" s="143">
        <f>IF(N1973="sníž. přenesená",J1973,0)</f>
        <v>0</v>
      </c>
      <c r="BI1973" s="143">
        <f>IF(N1973="nulová",J1973,0)</f>
        <v>0</v>
      </c>
      <c r="BJ1973" s="16" t="s">
        <v>88</v>
      </c>
      <c r="BK1973" s="143">
        <f>ROUND(I1973*H1973,2)</f>
        <v>0</v>
      </c>
      <c r="BL1973" s="16" t="s">
        <v>88</v>
      </c>
      <c r="BM1973" s="142" t="s">
        <v>1624</v>
      </c>
    </row>
    <row r="1974" spans="2:65" s="12" customFormat="1" ht="11.25">
      <c r="B1974" s="148"/>
      <c r="D1974" s="149" t="s">
        <v>151</v>
      </c>
      <c r="E1974" s="150" t="s">
        <v>79</v>
      </c>
      <c r="F1974" s="151" t="s">
        <v>152</v>
      </c>
      <c r="H1974" s="150" t="s">
        <v>79</v>
      </c>
      <c r="I1974" s="152"/>
      <c r="L1974" s="148"/>
      <c r="M1974" s="153"/>
      <c r="T1974" s="154"/>
      <c r="AT1974" s="150" t="s">
        <v>151</v>
      </c>
      <c r="AU1974" s="150" t="s">
        <v>91</v>
      </c>
      <c r="AV1974" s="12" t="s">
        <v>88</v>
      </c>
      <c r="AW1974" s="12" t="s">
        <v>42</v>
      </c>
      <c r="AX1974" s="12" t="s">
        <v>81</v>
      </c>
      <c r="AY1974" s="150" t="s">
        <v>140</v>
      </c>
    </row>
    <row r="1975" spans="2:65" s="12" customFormat="1" ht="11.25">
      <c r="B1975" s="148"/>
      <c r="D1975" s="149" t="s">
        <v>151</v>
      </c>
      <c r="E1975" s="150" t="s">
        <v>79</v>
      </c>
      <c r="F1975" s="151" t="s">
        <v>436</v>
      </c>
      <c r="H1975" s="150" t="s">
        <v>79</v>
      </c>
      <c r="I1975" s="152"/>
      <c r="L1975" s="148"/>
      <c r="M1975" s="153"/>
      <c r="T1975" s="154"/>
      <c r="AT1975" s="150" t="s">
        <v>151</v>
      </c>
      <c r="AU1975" s="150" t="s">
        <v>91</v>
      </c>
      <c r="AV1975" s="12" t="s">
        <v>88</v>
      </c>
      <c r="AW1975" s="12" t="s">
        <v>42</v>
      </c>
      <c r="AX1975" s="12" t="s">
        <v>81</v>
      </c>
      <c r="AY1975" s="150" t="s">
        <v>140</v>
      </c>
    </row>
    <row r="1976" spans="2:65" s="12" customFormat="1" ht="11.25">
      <c r="B1976" s="148"/>
      <c r="D1976" s="149" t="s">
        <v>151</v>
      </c>
      <c r="E1976" s="150" t="s">
        <v>79</v>
      </c>
      <c r="F1976" s="151" t="s">
        <v>1625</v>
      </c>
      <c r="H1976" s="150" t="s">
        <v>79</v>
      </c>
      <c r="I1976" s="152"/>
      <c r="L1976" s="148"/>
      <c r="M1976" s="153"/>
      <c r="T1976" s="154"/>
      <c r="AT1976" s="150" t="s">
        <v>151</v>
      </c>
      <c r="AU1976" s="150" t="s">
        <v>91</v>
      </c>
      <c r="AV1976" s="12" t="s">
        <v>88</v>
      </c>
      <c r="AW1976" s="12" t="s">
        <v>42</v>
      </c>
      <c r="AX1976" s="12" t="s">
        <v>81</v>
      </c>
      <c r="AY1976" s="150" t="s">
        <v>140</v>
      </c>
    </row>
    <row r="1977" spans="2:65" s="13" customFormat="1" ht="11.25">
      <c r="B1977" s="155"/>
      <c r="D1977" s="149" t="s">
        <v>151</v>
      </c>
      <c r="E1977" s="156" t="s">
        <v>79</v>
      </c>
      <c r="F1977" s="157" t="s">
        <v>88</v>
      </c>
      <c r="H1977" s="158">
        <v>1</v>
      </c>
      <c r="I1977" s="159"/>
      <c r="L1977" s="155"/>
      <c r="M1977" s="160"/>
      <c r="T1977" s="161"/>
      <c r="AT1977" s="156" t="s">
        <v>151</v>
      </c>
      <c r="AU1977" s="156" t="s">
        <v>91</v>
      </c>
      <c r="AV1977" s="13" t="s">
        <v>91</v>
      </c>
      <c r="AW1977" s="13" t="s">
        <v>42</v>
      </c>
      <c r="AX1977" s="13" t="s">
        <v>88</v>
      </c>
      <c r="AY1977" s="156" t="s">
        <v>140</v>
      </c>
    </row>
    <row r="1978" spans="2:65" s="1" customFormat="1" ht="16.5" customHeight="1">
      <c r="B1978" s="32"/>
      <c r="C1978" s="162" t="s">
        <v>1626</v>
      </c>
      <c r="D1978" s="162" t="s">
        <v>170</v>
      </c>
      <c r="E1978" s="163" t="s">
        <v>1627</v>
      </c>
      <c r="F1978" s="164" t="s">
        <v>1628</v>
      </c>
      <c r="G1978" s="165" t="s">
        <v>280</v>
      </c>
      <c r="H1978" s="166">
        <v>1</v>
      </c>
      <c r="I1978" s="167"/>
      <c r="J1978" s="168">
        <f>ROUND(I1978*H1978,2)</f>
        <v>0</v>
      </c>
      <c r="K1978" s="164" t="s">
        <v>289</v>
      </c>
      <c r="L1978" s="169"/>
      <c r="M1978" s="170" t="s">
        <v>79</v>
      </c>
      <c r="N1978" s="171" t="s">
        <v>51</v>
      </c>
      <c r="P1978" s="140">
        <f>O1978*H1978</f>
        <v>0</v>
      </c>
      <c r="Q1978" s="140">
        <v>0</v>
      </c>
      <c r="R1978" s="140">
        <f>Q1978*H1978</f>
        <v>0</v>
      </c>
      <c r="S1978" s="140">
        <v>0</v>
      </c>
      <c r="T1978" s="141">
        <f>S1978*H1978</f>
        <v>0</v>
      </c>
      <c r="AR1978" s="142" t="s">
        <v>91</v>
      </c>
      <c r="AT1978" s="142" t="s">
        <v>170</v>
      </c>
      <c r="AU1978" s="142" t="s">
        <v>91</v>
      </c>
      <c r="AY1978" s="16" t="s">
        <v>140</v>
      </c>
      <c r="BE1978" s="143">
        <f>IF(N1978="základní",J1978,0)</f>
        <v>0</v>
      </c>
      <c r="BF1978" s="143">
        <f>IF(N1978="snížená",J1978,0)</f>
        <v>0</v>
      </c>
      <c r="BG1978" s="143">
        <f>IF(N1978="zákl. přenesená",J1978,0)</f>
        <v>0</v>
      </c>
      <c r="BH1978" s="143">
        <f>IF(N1978="sníž. přenesená",J1978,0)</f>
        <v>0</v>
      </c>
      <c r="BI1978" s="143">
        <f>IF(N1978="nulová",J1978,0)</f>
        <v>0</v>
      </c>
      <c r="BJ1978" s="16" t="s">
        <v>88</v>
      </c>
      <c r="BK1978" s="143">
        <f>ROUND(I1978*H1978,2)</f>
        <v>0</v>
      </c>
      <c r="BL1978" s="16" t="s">
        <v>88</v>
      </c>
      <c r="BM1978" s="142" t="s">
        <v>1629</v>
      </c>
    </row>
    <row r="1979" spans="2:65" s="12" customFormat="1" ht="11.25">
      <c r="B1979" s="148"/>
      <c r="D1979" s="149" t="s">
        <v>151</v>
      </c>
      <c r="E1979" s="150" t="s">
        <v>79</v>
      </c>
      <c r="F1979" s="151" t="s">
        <v>152</v>
      </c>
      <c r="H1979" s="150" t="s">
        <v>79</v>
      </c>
      <c r="I1979" s="152"/>
      <c r="L1979" s="148"/>
      <c r="M1979" s="153"/>
      <c r="T1979" s="154"/>
      <c r="AT1979" s="150" t="s">
        <v>151</v>
      </c>
      <c r="AU1979" s="150" t="s">
        <v>91</v>
      </c>
      <c r="AV1979" s="12" t="s">
        <v>88</v>
      </c>
      <c r="AW1979" s="12" t="s">
        <v>42</v>
      </c>
      <c r="AX1979" s="12" t="s">
        <v>81</v>
      </c>
      <c r="AY1979" s="150" t="s">
        <v>140</v>
      </c>
    </row>
    <row r="1980" spans="2:65" s="12" customFormat="1" ht="11.25">
      <c r="B1980" s="148"/>
      <c r="D1980" s="149" t="s">
        <v>151</v>
      </c>
      <c r="E1980" s="150" t="s">
        <v>79</v>
      </c>
      <c r="F1980" s="151" t="s">
        <v>436</v>
      </c>
      <c r="H1980" s="150" t="s">
        <v>79</v>
      </c>
      <c r="I1980" s="152"/>
      <c r="L1980" s="148"/>
      <c r="M1980" s="153"/>
      <c r="T1980" s="154"/>
      <c r="AT1980" s="150" t="s">
        <v>151</v>
      </c>
      <c r="AU1980" s="150" t="s">
        <v>91</v>
      </c>
      <c r="AV1980" s="12" t="s">
        <v>88</v>
      </c>
      <c r="AW1980" s="12" t="s">
        <v>42</v>
      </c>
      <c r="AX1980" s="12" t="s">
        <v>81</v>
      </c>
      <c r="AY1980" s="150" t="s">
        <v>140</v>
      </c>
    </row>
    <row r="1981" spans="2:65" s="12" customFormat="1" ht="11.25">
      <c r="B1981" s="148"/>
      <c r="D1981" s="149" t="s">
        <v>151</v>
      </c>
      <c r="E1981" s="150" t="s">
        <v>79</v>
      </c>
      <c r="F1981" s="151" t="s">
        <v>1625</v>
      </c>
      <c r="H1981" s="150" t="s">
        <v>79</v>
      </c>
      <c r="I1981" s="152"/>
      <c r="L1981" s="148"/>
      <c r="M1981" s="153"/>
      <c r="T1981" s="154"/>
      <c r="AT1981" s="150" t="s">
        <v>151</v>
      </c>
      <c r="AU1981" s="150" t="s">
        <v>91</v>
      </c>
      <c r="AV1981" s="12" t="s">
        <v>88</v>
      </c>
      <c r="AW1981" s="12" t="s">
        <v>42</v>
      </c>
      <c r="AX1981" s="12" t="s">
        <v>81</v>
      </c>
      <c r="AY1981" s="150" t="s">
        <v>140</v>
      </c>
    </row>
    <row r="1982" spans="2:65" s="13" customFormat="1" ht="11.25">
      <c r="B1982" s="155"/>
      <c r="D1982" s="149" t="s">
        <v>151</v>
      </c>
      <c r="E1982" s="156" t="s">
        <v>79</v>
      </c>
      <c r="F1982" s="157" t="s">
        <v>88</v>
      </c>
      <c r="H1982" s="158">
        <v>1</v>
      </c>
      <c r="I1982" s="159"/>
      <c r="L1982" s="155"/>
      <c r="M1982" s="160"/>
      <c r="T1982" s="161"/>
      <c r="AT1982" s="156" t="s">
        <v>151</v>
      </c>
      <c r="AU1982" s="156" t="s">
        <v>91</v>
      </c>
      <c r="AV1982" s="13" t="s">
        <v>91</v>
      </c>
      <c r="AW1982" s="13" t="s">
        <v>42</v>
      </c>
      <c r="AX1982" s="13" t="s">
        <v>88</v>
      </c>
      <c r="AY1982" s="156" t="s">
        <v>140</v>
      </c>
    </row>
    <row r="1983" spans="2:65" s="1" customFormat="1" ht="24.2" customHeight="1">
      <c r="B1983" s="32"/>
      <c r="C1983" s="131" t="s">
        <v>1630</v>
      </c>
      <c r="D1983" s="131" t="s">
        <v>142</v>
      </c>
      <c r="E1983" s="132" t="s">
        <v>1631</v>
      </c>
      <c r="F1983" s="133" t="s">
        <v>1632</v>
      </c>
      <c r="G1983" s="134" t="s">
        <v>280</v>
      </c>
      <c r="H1983" s="135">
        <v>1</v>
      </c>
      <c r="I1983" s="136"/>
      <c r="J1983" s="137">
        <f>ROUND(I1983*H1983,2)</f>
        <v>0</v>
      </c>
      <c r="K1983" s="133" t="s">
        <v>146</v>
      </c>
      <c r="L1983" s="32"/>
      <c r="M1983" s="138" t="s">
        <v>79</v>
      </c>
      <c r="N1983" s="139" t="s">
        <v>51</v>
      </c>
      <c r="P1983" s="140">
        <f>O1983*H1983</f>
        <v>0</v>
      </c>
      <c r="Q1983" s="140">
        <v>0</v>
      </c>
      <c r="R1983" s="140">
        <f>Q1983*H1983</f>
        <v>0</v>
      </c>
      <c r="S1983" s="140">
        <v>0</v>
      </c>
      <c r="T1983" s="141">
        <f>S1983*H1983</f>
        <v>0</v>
      </c>
      <c r="AR1983" s="142" t="s">
        <v>88</v>
      </c>
      <c r="AT1983" s="142" t="s">
        <v>142</v>
      </c>
      <c r="AU1983" s="142" t="s">
        <v>91</v>
      </c>
      <c r="AY1983" s="16" t="s">
        <v>140</v>
      </c>
      <c r="BE1983" s="143">
        <f>IF(N1983="základní",J1983,0)</f>
        <v>0</v>
      </c>
      <c r="BF1983" s="143">
        <f>IF(N1983="snížená",J1983,0)</f>
        <v>0</v>
      </c>
      <c r="BG1983" s="143">
        <f>IF(N1983="zákl. přenesená",J1983,0)</f>
        <v>0</v>
      </c>
      <c r="BH1983" s="143">
        <f>IF(N1983="sníž. přenesená",J1983,0)</f>
        <v>0</v>
      </c>
      <c r="BI1983" s="143">
        <f>IF(N1983="nulová",J1983,0)</f>
        <v>0</v>
      </c>
      <c r="BJ1983" s="16" t="s">
        <v>88</v>
      </c>
      <c r="BK1983" s="143">
        <f>ROUND(I1983*H1983,2)</f>
        <v>0</v>
      </c>
      <c r="BL1983" s="16" t="s">
        <v>88</v>
      </c>
      <c r="BM1983" s="142" t="s">
        <v>1633</v>
      </c>
    </row>
    <row r="1984" spans="2:65" s="1" customFormat="1" ht="11.25">
      <c r="B1984" s="32"/>
      <c r="D1984" s="144" t="s">
        <v>149</v>
      </c>
      <c r="F1984" s="145" t="s">
        <v>1634</v>
      </c>
      <c r="I1984" s="146"/>
      <c r="L1984" s="32"/>
      <c r="M1984" s="147"/>
      <c r="T1984" s="53"/>
      <c r="AT1984" s="16" t="s">
        <v>149</v>
      </c>
      <c r="AU1984" s="16" t="s">
        <v>91</v>
      </c>
    </row>
    <row r="1985" spans="2:65" s="12" customFormat="1" ht="11.25">
      <c r="B1985" s="148"/>
      <c r="D1985" s="149" t="s">
        <v>151</v>
      </c>
      <c r="E1985" s="150" t="s">
        <v>79</v>
      </c>
      <c r="F1985" s="151" t="s">
        <v>1210</v>
      </c>
      <c r="H1985" s="150" t="s">
        <v>79</v>
      </c>
      <c r="I1985" s="152"/>
      <c r="L1985" s="148"/>
      <c r="M1985" s="153"/>
      <c r="T1985" s="154"/>
      <c r="AT1985" s="150" t="s">
        <v>151</v>
      </c>
      <c r="AU1985" s="150" t="s">
        <v>91</v>
      </c>
      <c r="AV1985" s="12" t="s">
        <v>88</v>
      </c>
      <c r="AW1985" s="12" t="s">
        <v>42</v>
      </c>
      <c r="AX1985" s="12" t="s">
        <v>81</v>
      </c>
      <c r="AY1985" s="150" t="s">
        <v>140</v>
      </c>
    </row>
    <row r="1986" spans="2:65" s="12" customFormat="1" ht="11.25">
      <c r="B1986" s="148"/>
      <c r="D1986" s="149" t="s">
        <v>151</v>
      </c>
      <c r="E1986" s="150" t="s">
        <v>79</v>
      </c>
      <c r="F1986" s="151" t="s">
        <v>1635</v>
      </c>
      <c r="H1986" s="150" t="s">
        <v>79</v>
      </c>
      <c r="I1986" s="152"/>
      <c r="L1986" s="148"/>
      <c r="M1986" s="153"/>
      <c r="T1986" s="154"/>
      <c r="AT1986" s="150" t="s">
        <v>151</v>
      </c>
      <c r="AU1986" s="150" t="s">
        <v>91</v>
      </c>
      <c r="AV1986" s="12" t="s">
        <v>88</v>
      </c>
      <c r="AW1986" s="12" t="s">
        <v>42</v>
      </c>
      <c r="AX1986" s="12" t="s">
        <v>81</v>
      </c>
      <c r="AY1986" s="150" t="s">
        <v>140</v>
      </c>
    </row>
    <row r="1987" spans="2:65" s="12" customFormat="1" ht="11.25">
      <c r="B1987" s="148"/>
      <c r="D1987" s="149" t="s">
        <v>151</v>
      </c>
      <c r="E1987" s="150" t="s">
        <v>79</v>
      </c>
      <c r="F1987" s="151" t="s">
        <v>440</v>
      </c>
      <c r="H1987" s="150" t="s">
        <v>79</v>
      </c>
      <c r="I1987" s="152"/>
      <c r="L1987" s="148"/>
      <c r="M1987" s="153"/>
      <c r="T1987" s="154"/>
      <c r="AT1987" s="150" t="s">
        <v>151</v>
      </c>
      <c r="AU1987" s="150" t="s">
        <v>91</v>
      </c>
      <c r="AV1987" s="12" t="s">
        <v>88</v>
      </c>
      <c r="AW1987" s="12" t="s">
        <v>42</v>
      </c>
      <c r="AX1987" s="12" t="s">
        <v>81</v>
      </c>
      <c r="AY1987" s="150" t="s">
        <v>140</v>
      </c>
    </row>
    <row r="1988" spans="2:65" s="12" customFormat="1" ht="22.5">
      <c r="B1988" s="148"/>
      <c r="D1988" s="149" t="s">
        <v>151</v>
      </c>
      <c r="E1988" s="150" t="s">
        <v>79</v>
      </c>
      <c r="F1988" s="151" t="s">
        <v>1636</v>
      </c>
      <c r="H1988" s="150" t="s">
        <v>79</v>
      </c>
      <c r="I1988" s="152"/>
      <c r="L1988" s="148"/>
      <c r="M1988" s="153"/>
      <c r="T1988" s="154"/>
      <c r="AT1988" s="150" t="s">
        <v>151</v>
      </c>
      <c r="AU1988" s="150" t="s">
        <v>91</v>
      </c>
      <c r="AV1988" s="12" t="s">
        <v>88</v>
      </c>
      <c r="AW1988" s="12" t="s">
        <v>42</v>
      </c>
      <c r="AX1988" s="12" t="s">
        <v>81</v>
      </c>
      <c r="AY1988" s="150" t="s">
        <v>140</v>
      </c>
    </row>
    <row r="1989" spans="2:65" s="13" customFormat="1" ht="11.25">
      <c r="B1989" s="155"/>
      <c r="D1989" s="149" t="s">
        <v>151</v>
      </c>
      <c r="E1989" s="156" t="s">
        <v>79</v>
      </c>
      <c r="F1989" s="157" t="s">
        <v>88</v>
      </c>
      <c r="H1989" s="158">
        <v>1</v>
      </c>
      <c r="I1989" s="159"/>
      <c r="L1989" s="155"/>
      <c r="M1989" s="160"/>
      <c r="T1989" s="161"/>
      <c r="AT1989" s="156" t="s">
        <v>151</v>
      </c>
      <c r="AU1989" s="156" t="s">
        <v>91</v>
      </c>
      <c r="AV1989" s="13" t="s">
        <v>91</v>
      </c>
      <c r="AW1989" s="13" t="s">
        <v>42</v>
      </c>
      <c r="AX1989" s="13" t="s">
        <v>88</v>
      </c>
      <c r="AY1989" s="156" t="s">
        <v>140</v>
      </c>
    </row>
    <row r="1990" spans="2:65" s="1" customFormat="1" ht="24.2" customHeight="1">
      <c r="B1990" s="32"/>
      <c r="C1990" s="162" t="s">
        <v>1637</v>
      </c>
      <c r="D1990" s="162" t="s">
        <v>170</v>
      </c>
      <c r="E1990" s="163" t="s">
        <v>1638</v>
      </c>
      <c r="F1990" s="164" t="s">
        <v>1639</v>
      </c>
      <c r="G1990" s="165" t="s">
        <v>280</v>
      </c>
      <c r="H1990" s="166">
        <v>1</v>
      </c>
      <c r="I1990" s="167"/>
      <c r="J1990" s="168">
        <f>ROUND(I1990*H1990,2)</f>
        <v>0</v>
      </c>
      <c r="K1990" s="164" t="s">
        <v>289</v>
      </c>
      <c r="L1990" s="169"/>
      <c r="M1990" s="170" t="s">
        <v>79</v>
      </c>
      <c r="N1990" s="171" t="s">
        <v>51</v>
      </c>
      <c r="P1990" s="140">
        <f>O1990*H1990</f>
        <v>0</v>
      </c>
      <c r="Q1990" s="140">
        <v>0</v>
      </c>
      <c r="R1990" s="140">
        <f>Q1990*H1990</f>
        <v>0</v>
      </c>
      <c r="S1990" s="140">
        <v>0</v>
      </c>
      <c r="T1990" s="141">
        <f>S1990*H1990</f>
        <v>0</v>
      </c>
      <c r="AR1990" s="142" t="s">
        <v>91</v>
      </c>
      <c r="AT1990" s="142" t="s">
        <v>170</v>
      </c>
      <c r="AU1990" s="142" t="s">
        <v>91</v>
      </c>
      <c r="AY1990" s="16" t="s">
        <v>140</v>
      </c>
      <c r="BE1990" s="143">
        <f>IF(N1990="základní",J1990,0)</f>
        <v>0</v>
      </c>
      <c r="BF1990" s="143">
        <f>IF(N1990="snížená",J1990,0)</f>
        <v>0</v>
      </c>
      <c r="BG1990" s="143">
        <f>IF(N1990="zákl. přenesená",J1990,0)</f>
        <v>0</v>
      </c>
      <c r="BH1990" s="143">
        <f>IF(N1990="sníž. přenesená",J1990,0)</f>
        <v>0</v>
      </c>
      <c r="BI1990" s="143">
        <f>IF(N1990="nulová",J1990,0)</f>
        <v>0</v>
      </c>
      <c r="BJ1990" s="16" t="s">
        <v>88</v>
      </c>
      <c r="BK1990" s="143">
        <f>ROUND(I1990*H1990,2)</f>
        <v>0</v>
      </c>
      <c r="BL1990" s="16" t="s">
        <v>88</v>
      </c>
      <c r="BM1990" s="142" t="s">
        <v>1640</v>
      </c>
    </row>
    <row r="1991" spans="2:65" s="12" customFormat="1" ht="11.25">
      <c r="B1991" s="148"/>
      <c r="D1991" s="149" t="s">
        <v>151</v>
      </c>
      <c r="E1991" s="150" t="s">
        <v>79</v>
      </c>
      <c r="F1991" s="151" t="s">
        <v>1210</v>
      </c>
      <c r="H1991" s="150" t="s">
        <v>79</v>
      </c>
      <c r="I1991" s="152"/>
      <c r="L1991" s="148"/>
      <c r="M1991" s="153"/>
      <c r="T1991" s="154"/>
      <c r="AT1991" s="150" t="s">
        <v>151</v>
      </c>
      <c r="AU1991" s="150" t="s">
        <v>91</v>
      </c>
      <c r="AV1991" s="12" t="s">
        <v>88</v>
      </c>
      <c r="AW1991" s="12" t="s">
        <v>42</v>
      </c>
      <c r="AX1991" s="12" t="s">
        <v>81</v>
      </c>
      <c r="AY1991" s="150" t="s">
        <v>140</v>
      </c>
    </row>
    <row r="1992" spans="2:65" s="12" customFormat="1" ht="11.25">
      <c r="B1992" s="148"/>
      <c r="D1992" s="149" t="s">
        <v>151</v>
      </c>
      <c r="E1992" s="150" t="s">
        <v>79</v>
      </c>
      <c r="F1992" s="151" t="s">
        <v>1635</v>
      </c>
      <c r="H1992" s="150" t="s">
        <v>79</v>
      </c>
      <c r="I1992" s="152"/>
      <c r="L1992" s="148"/>
      <c r="M1992" s="153"/>
      <c r="T1992" s="154"/>
      <c r="AT1992" s="150" t="s">
        <v>151</v>
      </c>
      <c r="AU1992" s="150" t="s">
        <v>91</v>
      </c>
      <c r="AV1992" s="12" t="s">
        <v>88</v>
      </c>
      <c r="AW1992" s="12" t="s">
        <v>42</v>
      </c>
      <c r="AX1992" s="12" t="s">
        <v>81</v>
      </c>
      <c r="AY1992" s="150" t="s">
        <v>140</v>
      </c>
    </row>
    <row r="1993" spans="2:65" s="12" customFormat="1" ht="11.25">
      <c r="B1993" s="148"/>
      <c r="D1993" s="149" t="s">
        <v>151</v>
      </c>
      <c r="E1993" s="150" t="s">
        <v>79</v>
      </c>
      <c r="F1993" s="151" t="s">
        <v>440</v>
      </c>
      <c r="H1993" s="150" t="s">
        <v>79</v>
      </c>
      <c r="I1993" s="152"/>
      <c r="L1993" s="148"/>
      <c r="M1993" s="153"/>
      <c r="T1993" s="154"/>
      <c r="AT1993" s="150" t="s">
        <v>151</v>
      </c>
      <c r="AU1993" s="150" t="s">
        <v>91</v>
      </c>
      <c r="AV1993" s="12" t="s">
        <v>88</v>
      </c>
      <c r="AW1993" s="12" t="s">
        <v>42</v>
      </c>
      <c r="AX1993" s="12" t="s">
        <v>81</v>
      </c>
      <c r="AY1993" s="150" t="s">
        <v>140</v>
      </c>
    </row>
    <row r="1994" spans="2:65" s="12" customFormat="1" ht="11.25">
      <c r="B1994" s="148"/>
      <c r="D1994" s="149" t="s">
        <v>151</v>
      </c>
      <c r="E1994" s="150" t="s">
        <v>79</v>
      </c>
      <c r="F1994" s="151" t="s">
        <v>1641</v>
      </c>
      <c r="H1994" s="150" t="s">
        <v>79</v>
      </c>
      <c r="I1994" s="152"/>
      <c r="L1994" s="148"/>
      <c r="M1994" s="153"/>
      <c r="T1994" s="154"/>
      <c r="AT1994" s="150" t="s">
        <v>151</v>
      </c>
      <c r="AU1994" s="150" t="s">
        <v>91</v>
      </c>
      <c r="AV1994" s="12" t="s">
        <v>88</v>
      </c>
      <c r="AW1994" s="12" t="s">
        <v>42</v>
      </c>
      <c r="AX1994" s="12" t="s">
        <v>81</v>
      </c>
      <c r="AY1994" s="150" t="s">
        <v>140</v>
      </c>
    </row>
    <row r="1995" spans="2:65" s="13" customFormat="1" ht="11.25">
      <c r="B1995" s="155"/>
      <c r="D1995" s="149" t="s">
        <v>151</v>
      </c>
      <c r="E1995" s="156" t="s">
        <v>79</v>
      </c>
      <c r="F1995" s="157" t="s">
        <v>88</v>
      </c>
      <c r="H1995" s="158">
        <v>1</v>
      </c>
      <c r="I1995" s="159"/>
      <c r="L1995" s="155"/>
      <c r="M1995" s="160"/>
      <c r="T1995" s="161"/>
      <c r="AT1995" s="156" t="s">
        <v>151</v>
      </c>
      <c r="AU1995" s="156" t="s">
        <v>91</v>
      </c>
      <c r="AV1995" s="13" t="s">
        <v>91</v>
      </c>
      <c r="AW1995" s="13" t="s">
        <v>42</v>
      </c>
      <c r="AX1995" s="13" t="s">
        <v>88</v>
      </c>
      <c r="AY1995" s="156" t="s">
        <v>140</v>
      </c>
    </row>
    <row r="1996" spans="2:65" s="1" customFormat="1" ht="24.2" customHeight="1">
      <c r="B1996" s="32"/>
      <c r="C1996" s="162" t="s">
        <v>1642</v>
      </c>
      <c r="D1996" s="162" t="s">
        <v>170</v>
      </c>
      <c r="E1996" s="163" t="s">
        <v>1643</v>
      </c>
      <c r="F1996" s="164" t="s">
        <v>1644</v>
      </c>
      <c r="G1996" s="165" t="s">
        <v>280</v>
      </c>
      <c r="H1996" s="166">
        <v>1</v>
      </c>
      <c r="I1996" s="167"/>
      <c r="J1996" s="168">
        <f>ROUND(I1996*H1996,2)</f>
        <v>0</v>
      </c>
      <c r="K1996" s="164" t="s">
        <v>289</v>
      </c>
      <c r="L1996" s="169"/>
      <c r="M1996" s="170" t="s">
        <v>79</v>
      </c>
      <c r="N1996" s="171" t="s">
        <v>51</v>
      </c>
      <c r="P1996" s="140">
        <f>O1996*H1996</f>
        <v>0</v>
      </c>
      <c r="Q1996" s="140">
        <v>0</v>
      </c>
      <c r="R1996" s="140">
        <f>Q1996*H1996</f>
        <v>0</v>
      </c>
      <c r="S1996" s="140">
        <v>0</v>
      </c>
      <c r="T1996" s="141">
        <f>S1996*H1996</f>
        <v>0</v>
      </c>
      <c r="AR1996" s="142" t="s">
        <v>91</v>
      </c>
      <c r="AT1996" s="142" t="s">
        <v>170</v>
      </c>
      <c r="AU1996" s="142" t="s">
        <v>91</v>
      </c>
      <c r="AY1996" s="16" t="s">
        <v>140</v>
      </c>
      <c r="BE1996" s="143">
        <f>IF(N1996="základní",J1996,0)</f>
        <v>0</v>
      </c>
      <c r="BF1996" s="143">
        <f>IF(N1996="snížená",J1996,0)</f>
        <v>0</v>
      </c>
      <c r="BG1996" s="143">
        <f>IF(N1996="zákl. přenesená",J1996,0)</f>
        <v>0</v>
      </c>
      <c r="BH1996" s="143">
        <f>IF(N1996="sníž. přenesená",J1996,0)</f>
        <v>0</v>
      </c>
      <c r="BI1996" s="143">
        <f>IF(N1996="nulová",J1996,0)</f>
        <v>0</v>
      </c>
      <c r="BJ1996" s="16" t="s">
        <v>88</v>
      </c>
      <c r="BK1996" s="143">
        <f>ROUND(I1996*H1996,2)</f>
        <v>0</v>
      </c>
      <c r="BL1996" s="16" t="s">
        <v>88</v>
      </c>
      <c r="BM1996" s="142" t="s">
        <v>1645</v>
      </c>
    </row>
    <row r="1997" spans="2:65" s="12" customFormat="1" ht="11.25">
      <c r="B1997" s="148"/>
      <c r="D1997" s="149" t="s">
        <v>151</v>
      </c>
      <c r="E1997" s="150" t="s">
        <v>79</v>
      </c>
      <c r="F1997" s="151" t="s">
        <v>1210</v>
      </c>
      <c r="H1997" s="150" t="s">
        <v>79</v>
      </c>
      <c r="I1997" s="152"/>
      <c r="L1997" s="148"/>
      <c r="M1997" s="153"/>
      <c r="T1997" s="154"/>
      <c r="AT1997" s="150" t="s">
        <v>151</v>
      </c>
      <c r="AU1997" s="150" t="s">
        <v>91</v>
      </c>
      <c r="AV1997" s="12" t="s">
        <v>88</v>
      </c>
      <c r="AW1997" s="12" t="s">
        <v>42</v>
      </c>
      <c r="AX1997" s="12" t="s">
        <v>81</v>
      </c>
      <c r="AY1997" s="150" t="s">
        <v>140</v>
      </c>
    </row>
    <row r="1998" spans="2:65" s="12" customFormat="1" ht="11.25">
      <c r="B1998" s="148"/>
      <c r="D1998" s="149" t="s">
        <v>151</v>
      </c>
      <c r="E1998" s="150" t="s">
        <v>79</v>
      </c>
      <c r="F1998" s="151" t="s">
        <v>1635</v>
      </c>
      <c r="H1998" s="150" t="s">
        <v>79</v>
      </c>
      <c r="I1998" s="152"/>
      <c r="L1998" s="148"/>
      <c r="M1998" s="153"/>
      <c r="T1998" s="154"/>
      <c r="AT1998" s="150" t="s">
        <v>151</v>
      </c>
      <c r="AU1998" s="150" t="s">
        <v>91</v>
      </c>
      <c r="AV1998" s="12" t="s">
        <v>88</v>
      </c>
      <c r="AW1998" s="12" t="s">
        <v>42</v>
      </c>
      <c r="AX1998" s="12" t="s">
        <v>81</v>
      </c>
      <c r="AY1998" s="150" t="s">
        <v>140</v>
      </c>
    </row>
    <row r="1999" spans="2:65" s="12" customFormat="1" ht="11.25">
      <c r="B1999" s="148"/>
      <c r="D1999" s="149" t="s">
        <v>151</v>
      </c>
      <c r="E1999" s="150" t="s">
        <v>79</v>
      </c>
      <c r="F1999" s="151" t="s">
        <v>440</v>
      </c>
      <c r="H1999" s="150" t="s">
        <v>79</v>
      </c>
      <c r="I1999" s="152"/>
      <c r="L1999" s="148"/>
      <c r="M1999" s="153"/>
      <c r="T1999" s="154"/>
      <c r="AT1999" s="150" t="s">
        <v>151</v>
      </c>
      <c r="AU1999" s="150" t="s">
        <v>91</v>
      </c>
      <c r="AV1999" s="12" t="s">
        <v>88</v>
      </c>
      <c r="AW1999" s="12" t="s">
        <v>42</v>
      </c>
      <c r="AX1999" s="12" t="s">
        <v>81</v>
      </c>
      <c r="AY1999" s="150" t="s">
        <v>140</v>
      </c>
    </row>
    <row r="2000" spans="2:65" s="12" customFormat="1" ht="11.25">
      <c r="B2000" s="148"/>
      <c r="D2000" s="149" t="s">
        <v>151</v>
      </c>
      <c r="E2000" s="150" t="s">
        <v>79</v>
      </c>
      <c r="F2000" s="151" t="s">
        <v>1641</v>
      </c>
      <c r="H2000" s="150" t="s">
        <v>79</v>
      </c>
      <c r="I2000" s="152"/>
      <c r="L2000" s="148"/>
      <c r="M2000" s="153"/>
      <c r="T2000" s="154"/>
      <c r="AT2000" s="150" t="s">
        <v>151</v>
      </c>
      <c r="AU2000" s="150" t="s">
        <v>91</v>
      </c>
      <c r="AV2000" s="12" t="s">
        <v>88</v>
      </c>
      <c r="AW2000" s="12" t="s">
        <v>42</v>
      </c>
      <c r="AX2000" s="12" t="s">
        <v>81</v>
      </c>
      <c r="AY2000" s="150" t="s">
        <v>140</v>
      </c>
    </row>
    <row r="2001" spans="2:65" s="13" customFormat="1" ht="11.25">
      <c r="B2001" s="155"/>
      <c r="D2001" s="149" t="s">
        <v>151</v>
      </c>
      <c r="E2001" s="156" t="s">
        <v>79</v>
      </c>
      <c r="F2001" s="157" t="s">
        <v>88</v>
      </c>
      <c r="H2001" s="158">
        <v>1</v>
      </c>
      <c r="I2001" s="159"/>
      <c r="L2001" s="155"/>
      <c r="M2001" s="160"/>
      <c r="T2001" s="161"/>
      <c r="AT2001" s="156" t="s">
        <v>151</v>
      </c>
      <c r="AU2001" s="156" t="s">
        <v>91</v>
      </c>
      <c r="AV2001" s="13" t="s">
        <v>91</v>
      </c>
      <c r="AW2001" s="13" t="s">
        <v>42</v>
      </c>
      <c r="AX2001" s="13" t="s">
        <v>88</v>
      </c>
      <c r="AY2001" s="156" t="s">
        <v>140</v>
      </c>
    </row>
    <row r="2002" spans="2:65" s="1" customFormat="1" ht="21.75" customHeight="1">
      <c r="B2002" s="32"/>
      <c r="C2002" s="162" t="s">
        <v>1646</v>
      </c>
      <c r="D2002" s="162" t="s">
        <v>170</v>
      </c>
      <c r="E2002" s="163" t="s">
        <v>1647</v>
      </c>
      <c r="F2002" s="164" t="s">
        <v>1648</v>
      </c>
      <c r="G2002" s="165" t="s">
        <v>280</v>
      </c>
      <c r="H2002" s="166">
        <v>1</v>
      </c>
      <c r="I2002" s="167"/>
      <c r="J2002" s="168">
        <f>ROUND(I2002*H2002,2)</f>
        <v>0</v>
      </c>
      <c r="K2002" s="164" t="s">
        <v>289</v>
      </c>
      <c r="L2002" s="169"/>
      <c r="M2002" s="170" t="s">
        <v>79</v>
      </c>
      <c r="N2002" s="171" t="s">
        <v>51</v>
      </c>
      <c r="P2002" s="140">
        <f>O2002*H2002</f>
        <v>0</v>
      </c>
      <c r="Q2002" s="140">
        <v>0</v>
      </c>
      <c r="R2002" s="140">
        <f>Q2002*H2002</f>
        <v>0</v>
      </c>
      <c r="S2002" s="140">
        <v>0</v>
      </c>
      <c r="T2002" s="141">
        <f>S2002*H2002</f>
        <v>0</v>
      </c>
      <c r="AR2002" s="142" t="s">
        <v>91</v>
      </c>
      <c r="AT2002" s="142" t="s">
        <v>170</v>
      </c>
      <c r="AU2002" s="142" t="s">
        <v>91</v>
      </c>
      <c r="AY2002" s="16" t="s">
        <v>140</v>
      </c>
      <c r="BE2002" s="143">
        <f>IF(N2002="základní",J2002,0)</f>
        <v>0</v>
      </c>
      <c r="BF2002" s="143">
        <f>IF(N2002="snížená",J2002,0)</f>
        <v>0</v>
      </c>
      <c r="BG2002" s="143">
        <f>IF(N2002="zákl. přenesená",J2002,0)</f>
        <v>0</v>
      </c>
      <c r="BH2002" s="143">
        <f>IF(N2002="sníž. přenesená",J2002,0)</f>
        <v>0</v>
      </c>
      <c r="BI2002" s="143">
        <f>IF(N2002="nulová",J2002,0)</f>
        <v>0</v>
      </c>
      <c r="BJ2002" s="16" t="s">
        <v>88</v>
      </c>
      <c r="BK2002" s="143">
        <f>ROUND(I2002*H2002,2)</f>
        <v>0</v>
      </c>
      <c r="BL2002" s="16" t="s">
        <v>88</v>
      </c>
      <c r="BM2002" s="142" t="s">
        <v>1649</v>
      </c>
    </row>
    <row r="2003" spans="2:65" s="12" customFormat="1" ht="11.25">
      <c r="B2003" s="148"/>
      <c r="D2003" s="149" t="s">
        <v>151</v>
      </c>
      <c r="E2003" s="150" t="s">
        <v>79</v>
      </c>
      <c r="F2003" s="151" t="s">
        <v>1210</v>
      </c>
      <c r="H2003" s="150" t="s">
        <v>79</v>
      </c>
      <c r="I2003" s="152"/>
      <c r="L2003" s="148"/>
      <c r="M2003" s="153"/>
      <c r="T2003" s="154"/>
      <c r="AT2003" s="150" t="s">
        <v>151</v>
      </c>
      <c r="AU2003" s="150" t="s">
        <v>91</v>
      </c>
      <c r="AV2003" s="12" t="s">
        <v>88</v>
      </c>
      <c r="AW2003" s="12" t="s">
        <v>42</v>
      </c>
      <c r="AX2003" s="12" t="s">
        <v>81</v>
      </c>
      <c r="AY2003" s="150" t="s">
        <v>140</v>
      </c>
    </row>
    <row r="2004" spans="2:65" s="12" customFormat="1" ht="11.25">
      <c r="B2004" s="148"/>
      <c r="D2004" s="149" t="s">
        <v>151</v>
      </c>
      <c r="E2004" s="150" t="s">
        <v>79</v>
      </c>
      <c r="F2004" s="151" t="s">
        <v>1635</v>
      </c>
      <c r="H2004" s="150" t="s">
        <v>79</v>
      </c>
      <c r="I2004" s="152"/>
      <c r="L2004" s="148"/>
      <c r="M2004" s="153"/>
      <c r="T2004" s="154"/>
      <c r="AT2004" s="150" t="s">
        <v>151</v>
      </c>
      <c r="AU2004" s="150" t="s">
        <v>91</v>
      </c>
      <c r="AV2004" s="12" t="s">
        <v>88</v>
      </c>
      <c r="AW2004" s="12" t="s">
        <v>42</v>
      </c>
      <c r="AX2004" s="12" t="s">
        <v>81</v>
      </c>
      <c r="AY2004" s="150" t="s">
        <v>140</v>
      </c>
    </row>
    <row r="2005" spans="2:65" s="12" customFormat="1" ht="11.25">
      <c r="B2005" s="148"/>
      <c r="D2005" s="149" t="s">
        <v>151</v>
      </c>
      <c r="E2005" s="150" t="s">
        <v>79</v>
      </c>
      <c r="F2005" s="151" t="s">
        <v>440</v>
      </c>
      <c r="H2005" s="150" t="s">
        <v>79</v>
      </c>
      <c r="I2005" s="152"/>
      <c r="L2005" s="148"/>
      <c r="M2005" s="153"/>
      <c r="T2005" s="154"/>
      <c r="AT2005" s="150" t="s">
        <v>151</v>
      </c>
      <c r="AU2005" s="150" t="s">
        <v>91</v>
      </c>
      <c r="AV2005" s="12" t="s">
        <v>88</v>
      </c>
      <c r="AW2005" s="12" t="s">
        <v>42</v>
      </c>
      <c r="AX2005" s="12" t="s">
        <v>81</v>
      </c>
      <c r="AY2005" s="150" t="s">
        <v>140</v>
      </c>
    </row>
    <row r="2006" spans="2:65" s="12" customFormat="1" ht="11.25">
      <c r="B2006" s="148"/>
      <c r="D2006" s="149" t="s">
        <v>151</v>
      </c>
      <c r="E2006" s="150" t="s">
        <v>79</v>
      </c>
      <c r="F2006" s="151" t="s">
        <v>1641</v>
      </c>
      <c r="H2006" s="150" t="s">
        <v>79</v>
      </c>
      <c r="I2006" s="152"/>
      <c r="L2006" s="148"/>
      <c r="M2006" s="153"/>
      <c r="T2006" s="154"/>
      <c r="AT2006" s="150" t="s">
        <v>151</v>
      </c>
      <c r="AU2006" s="150" t="s">
        <v>91</v>
      </c>
      <c r="AV2006" s="12" t="s">
        <v>88</v>
      </c>
      <c r="AW2006" s="12" t="s">
        <v>42</v>
      </c>
      <c r="AX2006" s="12" t="s">
        <v>81</v>
      </c>
      <c r="AY2006" s="150" t="s">
        <v>140</v>
      </c>
    </row>
    <row r="2007" spans="2:65" s="13" customFormat="1" ht="11.25">
      <c r="B2007" s="155"/>
      <c r="D2007" s="149" t="s">
        <v>151</v>
      </c>
      <c r="E2007" s="156" t="s">
        <v>79</v>
      </c>
      <c r="F2007" s="157" t="s">
        <v>88</v>
      </c>
      <c r="H2007" s="158">
        <v>1</v>
      </c>
      <c r="I2007" s="159"/>
      <c r="L2007" s="155"/>
      <c r="M2007" s="160"/>
      <c r="T2007" s="161"/>
      <c r="AT2007" s="156" t="s">
        <v>151</v>
      </c>
      <c r="AU2007" s="156" t="s">
        <v>91</v>
      </c>
      <c r="AV2007" s="13" t="s">
        <v>91</v>
      </c>
      <c r="AW2007" s="13" t="s">
        <v>42</v>
      </c>
      <c r="AX2007" s="13" t="s">
        <v>88</v>
      </c>
      <c r="AY2007" s="156" t="s">
        <v>140</v>
      </c>
    </row>
    <row r="2008" spans="2:65" s="1" customFormat="1" ht="24.2" customHeight="1">
      <c r="B2008" s="32"/>
      <c r="C2008" s="162" t="s">
        <v>1650</v>
      </c>
      <c r="D2008" s="162" t="s">
        <v>170</v>
      </c>
      <c r="E2008" s="163" t="s">
        <v>1651</v>
      </c>
      <c r="F2008" s="164" t="s">
        <v>1652</v>
      </c>
      <c r="G2008" s="165" t="s">
        <v>1653</v>
      </c>
      <c r="H2008" s="166">
        <v>1</v>
      </c>
      <c r="I2008" s="167"/>
      <c r="J2008" s="168">
        <f>ROUND(I2008*H2008,2)</f>
        <v>0</v>
      </c>
      <c r="K2008" s="164" t="s">
        <v>289</v>
      </c>
      <c r="L2008" s="169"/>
      <c r="M2008" s="170" t="s">
        <v>79</v>
      </c>
      <c r="N2008" s="171" t="s">
        <v>51</v>
      </c>
      <c r="P2008" s="140">
        <f>O2008*H2008</f>
        <v>0</v>
      </c>
      <c r="Q2008" s="140">
        <v>0</v>
      </c>
      <c r="R2008" s="140">
        <f>Q2008*H2008</f>
        <v>0</v>
      </c>
      <c r="S2008" s="140">
        <v>0</v>
      </c>
      <c r="T2008" s="141">
        <f>S2008*H2008</f>
        <v>0</v>
      </c>
      <c r="AR2008" s="142" t="s">
        <v>91</v>
      </c>
      <c r="AT2008" s="142" t="s">
        <v>170</v>
      </c>
      <c r="AU2008" s="142" t="s">
        <v>91</v>
      </c>
      <c r="AY2008" s="16" t="s">
        <v>140</v>
      </c>
      <c r="BE2008" s="143">
        <f>IF(N2008="základní",J2008,0)</f>
        <v>0</v>
      </c>
      <c r="BF2008" s="143">
        <f>IF(N2008="snížená",J2008,0)</f>
        <v>0</v>
      </c>
      <c r="BG2008" s="143">
        <f>IF(N2008="zákl. přenesená",J2008,0)</f>
        <v>0</v>
      </c>
      <c r="BH2008" s="143">
        <f>IF(N2008="sníž. přenesená",J2008,0)</f>
        <v>0</v>
      </c>
      <c r="BI2008" s="143">
        <f>IF(N2008="nulová",J2008,0)</f>
        <v>0</v>
      </c>
      <c r="BJ2008" s="16" t="s">
        <v>88</v>
      </c>
      <c r="BK2008" s="143">
        <f>ROUND(I2008*H2008,2)</f>
        <v>0</v>
      </c>
      <c r="BL2008" s="16" t="s">
        <v>88</v>
      </c>
      <c r="BM2008" s="142" t="s">
        <v>1654</v>
      </c>
    </row>
    <row r="2009" spans="2:65" s="12" customFormat="1" ht="11.25">
      <c r="B2009" s="148"/>
      <c r="D2009" s="149" t="s">
        <v>151</v>
      </c>
      <c r="E2009" s="150" t="s">
        <v>79</v>
      </c>
      <c r="F2009" s="151" t="s">
        <v>1210</v>
      </c>
      <c r="H2009" s="150" t="s">
        <v>79</v>
      </c>
      <c r="I2009" s="152"/>
      <c r="L2009" s="148"/>
      <c r="M2009" s="153"/>
      <c r="T2009" s="154"/>
      <c r="AT2009" s="150" t="s">
        <v>151</v>
      </c>
      <c r="AU2009" s="150" t="s">
        <v>91</v>
      </c>
      <c r="AV2009" s="12" t="s">
        <v>88</v>
      </c>
      <c r="AW2009" s="12" t="s">
        <v>42</v>
      </c>
      <c r="AX2009" s="12" t="s">
        <v>81</v>
      </c>
      <c r="AY2009" s="150" t="s">
        <v>140</v>
      </c>
    </row>
    <row r="2010" spans="2:65" s="12" customFormat="1" ht="11.25">
      <c r="B2010" s="148"/>
      <c r="D2010" s="149" t="s">
        <v>151</v>
      </c>
      <c r="E2010" s="150" t="s">
        <v>79</v>
      </c>
      <c r="F2010" s="151" t="s">
        <v>1635</v>
      </c>
      <c r="H2010" s="150" t="s">
        <v>79</v>
      </c>
      <c r="I2010" s="152"/>
      <c r="L2010" s="148"/>
      <c r="M2010" s="153"/>
      <c r="T2010" s="154"/>
      <c r="AT2010" s="150" t="s">
        <v>151</v>
      </c>
      <c r="AU2010" s="150" t="s">
        <v>91</v>
      </c>
      <c r="AV2010" s="12" t="s">
        <v>88</v>
      </c>
      <c r="AW2010" s="12" t="s">
        <v>42</v>
      </c>
      <c r="AX2010" s="12" t="s">
        <v>81</v>
      </c>
      <c r="AY2010" s="150" t="s">
        <v>140</v>
      </c>
    </row>
    <row r="2011" spans="2:65" s="12" customFormat="1" ht="11.25">
      <c r="B2011" s="148"/>
      <c r="D2011" s="149" t="s">
        <v>151</v>
      </c>
      <c r="E2011" s="150" t="s">
        <v>79</v>
      </c>
      <c r="F2011" s="151" t="s">
        <v>440</v>
      </c>
      <c r="H2011" s="150" t="s">
        <v>79</v>
      </c>
      <c r="I2011" s="152"/>
      <c r="L2011" s="148"/>
      <c r="M2011" s="153"/>
      <c r="T2011" s="154"/>
      <c r="AT2011" s="150" t="s">
        <v>151</v>
      </c>
      <c r="AU2011" s="150" t="s">
        <v>91</v>
      </c>
      <c r="AV2011" s="12" t="s">
        <v>88</v>
      </c>
      <c r="AW2011" s="12" t="s">
        <v>42</v>
      </c>
      <c r="AX2011" s="12" t="s">
        <v>81</v>
      </c>
      <c r="AY2011" s="150" t="s">
        <v>140</v>
      </c>
    </row>
    <row r="2012" spans="2:65" s="12" customFormat="1" ht="11.25">
      <c r="B2012" s="148"/>
      <c r="D2012" s="149" t="s">
        <v>151</v>
      </c>
      <c r="E2012" s="150" t="s">
        <v>79</v>
      </c>
      <c r="F2012" s="151" t="s">
        <v>1641</v>
      </c>
      <c r="H2012" s="150" t="s">
        <v>79</v>
      </c>
      <c r="I2012" s="152"/>
      <c r="L2012" s="148"/>
      <c r="M2012" s="153"/>
      <c r="T2012" s="154"/>
      <c r="AT2012" s="150" t="s">
        <v>151</v>
      </c>
      <c r="AU2012" s="150" t="s">
        <v>91</v>
      </c>
      <c r="AV2012" s="12" t="s">
        <v>88</v>
      </c>
      <c r="AW2012" s="12" t="s">
        <v>42</v>
      </c>
      <c r="AX2012" s="12" t="s">
        <v>81</v>
      </c>
      <c r="AY2012" s="150" t="s">
        <v>140</v>
      </c>
    </row>
    <row r="2013" spans="2:65" s="13" customFormat="1" ht="11.25">
      <c r="B2013" s="155"/>
      <c r="D2013" s="149" t="s">
        <v>151</v>
      </c>
      <c r="E2013" s="156" t="s">
        <v>79</v>
      </c>
      <c r="F2013" s="157" t="s">
        <v>88</v>
      </c>
      <c r="H2013" s="158">
        <v>1</v>
      </c>
      <c r="I2013" s="159"/>
      <c r="L2013" s="155"/>
      <c r="M2013" s="160"/>
      <c r="T2013" s="161"/>
      <c r="AT2013" s="156" t="s">
        <v>151</v>
      </c>
      <c r="AU2013" s="156" t="s">
        <v>91</v>
      </c>
      <c r="AV2013" s="13" t="s">
        <v>91</v>
      </c>
      <c r="AW2013" s="13" t="s">
        <v>42</v>
      </c>
      <c r="AX2013" s="13" t="s">
        <v>88</v>
      </c>
      <c r="AY2013" s="156" t="s">
        <v>140</v>
      </c>
    </row>
    <row r="2014" spans="2:65" s="1" customFormat="1" ht="24.2" customHeight="1">
      <c r="B2014" s="32"/>
      <c r="C2014" s="162" t="s">
        <v>1655</v>
      </c>
      <c r="D2014" s="162" t="s">
        <v>170</v>
      </c>
      <c r="E2014" s="163" t="s">
        <v>1656</v>
      </c>
      <c r="F2014" s="164" t="s">
        <v>1657</v>
      </c>
      <c r="G2014" s="165" t="s">
        <v>280</v>
      </c>
      <c r="H2014" s="166">
        <v>6</v>
      </c>
      <c r="I2014" s="167"/>
      <c r="J2014" s="168">
        <f>ROUND(I2014*H2014,2)</f>
        <v>0</v>
      </c>
      <c r="K2014" s="164" t="s">
        <v>146</v>
      </c>
      <c r="L2014" s="169"/>
      <c r="M2014" s="170" t="s">
        <v>79</v>
      </c>
      <c r="N2014" s="171" t="s">
        <v>51</v>
      </c>
      <c r="P2014" s="140">
        <f>O2014*H2014</f>
        <v>0</v>
      </c>
      <c r="Q2014" s="140">
        <v>2.0000000000000002E-5</v>
      </c>
      <c r="R2014" s="140">
        <f>Q2014*H2014</f>
        <v>1.2000000000000002E-4</v>
      </c>
      <c r="S2014" s="140">
        <v>0</v>
      </c>
      <c r="T2014" s="141">
        <f>S2014*H2014</f>
        <v>0</v>
      </c>
      <c r="AR2014" s="142" t="s">
        <v>91</v>
      </c>
      <c r="AT2014" s="142" t="s">
        <v>170</v>
      </c>
      <c r="AU2014" s="142" t="s">
        <v>91</v>
      </c>
      <c r="AY2014" s="16" t="s">
        <v>140</v>
      </c>
      <c r="BE2014" s="143">
        <f>IF(N2014="základní",J2014,0)</f>
        <v>0</v>
      </c>
      <c r="BF2014" s="143">
        <f>IF(N2014="snížená",J2014,0)</f>
        <v>0</v>
      </c>
      <c r="BG2014" s="143">
        <f>IF(N2014="zákl. přenesená",J2014,0)</f>
        <v>0</v>
      </c>
      <c r="BH2014" s="143">
        <f>IF(N2014="sníž. přenesená",J2014,0)</f>
        <v>0</v>
      </c>
      <c r="BI2014" s="143">
        <f>IF(N2014="nulová",J2014,0)</f>
        <v>0</v>
      </c>
      <c r="BJ2014" s="16" t="s">
        <v>88</v>
      </c>
      <c r="BK2014" s="143">
        <f>ROUND(I2014*H2014,2)</f>
        <v>0</v>
      </c>
      <c r="BL2014" s="16" t="s">
        <v>88</v>
      </c>
      <c r="BM2014" s="142" t="s">
        <v>1658</v>
      </c>
    </row>
    <row r="2015" spans="2:65" s="1" customFormat="1" ht="19.5">
      <c r="B2015" s="32"/>
      <c r="D2015" s="149" t="s">
        <v>1449</v>
      </c>
      <c r="F2015" s="179" t="s">
        <v>1659</v>
      </c>
      <c r="I2015" s="146"/>
      <c r="L2015" s="32"/>
      <c r="M2015" s="147"/>
      <c r="T2015" s="53"/>
      <c r="AT2015" s="16" t="s">
        <v>1449</v>
      </c>
      <c r="AU2015" s="16" t="s">
        <v>91</v>
      </c>
    </row>
    <row r="2016" spans="2:65" s="12" customFormat="1" ht="11.25">
      <c r="B2016" s="148"/>
      <c r="D2016" s="149" t="s">
        <v>151</v>
      </c>
      <c r="E2016" s="150" t="s">
        <v>79</v>
      </c>
      <c r="F2016" s="151" t="s">
        <v>1210</v>
      </c>
      <c r="H2016" s="150" t="s">
        <v>79</v>
      </c>
      <c r="I2016" s="152"/>
      <c r="L2016" s="148"/>
      <c r="M2016" s="153"/>
      <c r="T2016" s="154"/>
      <c r="AT2016" s="150" t="s">
        <v>151</v>
      </c>
      <c r="AU2016" s="150" t="s">
        <v>91</v>
      </c>
      <c r="AV2016" s="12" t="s">
        <v>88</v>
      </c>
      <c r="AW2016" s="12" t="s">
        <v>42</v>
      </c>
      <c r="AX2016" s="12" t="s">
        <v>81</v>
      </c>
      <c r="AY2016" s="150" t="s">
        <v>140</v>
      </c>
    </row>
    <row r="2017" spans="2:65" s="12" customFormat="1" ht="11.25">
      <c r="B2017" s="148"/>
      <c r="D2017" s="149" t="s">
        <v>151</v>
      </c>
      <c r="E2017" s="150" t="s">
        <v>79</v>
      </c>
      <c r="F2017" s="151" t="s">
        <v>1635</v>
      </c>
      <c r="H2017" s="150" t="s">
        <v>79</v>
      </c>
      <c r="I2017" s="152"/>
      <c r="L2017" s="148"/>
      <c r="M2017" s="153"/>
      <c r="T2017" s="154"/>
      <c r="AT2017" s="150" t="s">
        <v>151</v>
      </c>
      <c r="AU2017" s="150" t="s">
        <v>91</v>
      </c>
      <c r="AV2017" s="12" t="s">
        <v>88</v>
      </c>
      <c r="AW2017" s="12" t="s">
        <v>42</v>
      </c>
      <c r="AX2017" s="12" t="s">
        <v>81</v>
      </c>
      <c r="AY2017" s="150" t="s">
        <v>140</v>
      </c>
    </row>
    <row r="2018" spans="2:65" s="12" customFormat="1" ht="11.25">
      <c r="B2018" s="148"/>
      <c r="D2018" s="149" t="s">
        <v>151</v>
      </c>
      <c r="E2018" s="150" t="s">
        <v>79</v>
      </c>
      <c r="F2018" s="151" t="s">
        <v>440</v>
      </c>
      <c r="H2018" s="150" t="s">
        <v>79</v>
      </c>
      <c r="I2018" s="152"/>
      <c r="L2018" s="148"/>
      <c r="M2018" s="153"/>
      <c r="T2018" s="154"/>
      <c r="AT2018" s="150" t="s">
        <v>151</v>
      </c>
      <c r="AU2018" s="150" t="s">
        <v>91</v>
      </c>
      <c r="AV2018" s="12" t="s">
        <v>88</v>
      </c>
      <c r="AW2018" s="12" t="s">
        <v>42</v>
      </c>
      <c r="AX2018" s="12" t="s">
        <v>81</v>
      </c>
      <c r="AY2018" s="150" t="s">
        <v>140</v>
      </c>
    </row>
    <row r="2019" spans="2:65" s="12" customFormat="1" ht="11.25">
      <c r="B2019" s="148"/>
      <c r="D2019" s="149" t="s">
        <v>151</v>
      </c>
      <c r="E2019" s="150" t="s">
        <v>79</v>
      </c>
      <c r="F2019" s="151" t="s">
        <v>1641</v>
      </c>
      <c r="H2019" s="150" t="s">
        <v>79</v>
      </c>
      <c r="I2019" s="152"/>
      <c r="L2019" s="148"/>
      <c r="M2019" s="153"/>
      <c r="T2019" s="154"/>
      <c r="AT2019" s="150" t="s">
        <v>151</v>
      </c>
      <c r="AU2019" s="150" t="s">
        <v>91</v>
      </c>
      <c r="AV2019" s="12" t="s">
        <v>88</v>
      </c>
      <c r="AW2019" s="12" t="s">
        <v>42</v>
      </c>
      <c r="AX2019" s="12" t="s">
        <v>81</v>
      </c>
      <c r="AY2019" s="150" t="s">
        <v>140</v>
      </c>
    </row>
    <row r="2020" spans="2:65" s="13" customFormat="1" ht="11.25">
      <c r="B2020" s="155"/>
      <c r="D2020" s="149" t="s">
        <v>151</v>
      </c>
      <c r="E2020" s="156" t="s">
        <v>79</v>
      </c>
      <c r="F2020" s="157" t="s">
        <v>178</v>
      </c>
      <c r="H2020" s="158">
        <v>6</v>
      </c>
      <c r="I2020" s="159"/>
      <c r="L2020" s="155"/>
      <c r="M2020" s="160"/>
      <c r="T2020" s="161"/>
      <c r="AT2020" s="156" t="s">
        <v>151</v>
      </c>
      <c r="AU2020" s="156" t="s">
        <v>91</v>
      </c>
      <c r="AV2020" s="13" t="s">
        <v>91</v>
      </c>
      <c r="AW2020" s="13" t="s">
        <v>42</v>
      </c>
      <c r="AX2020" s="13" t="s">
        <v>88</v>
      </c>
      <c r="AY2020" s="156" t="s">
        <v>140</v>
      </c>
    </row>
    <row r="2021" spans="2:65" s="1" customFormat="1" ht="24.2" customHeight="1">
      <c r="B2021" s="32"/>
      <c r="C2021" s="162" t="s">
        <v>1660</v>
      </c>
      <c r="D2021" s="162" t="s">
        <v>170</v>
      </c>
      <c r="E2021" s="163" t="s">
        <v>1661</v>
      </c>
      <c r="F2021" s="164" t="s">
        <v>1662</v>
      </c>
      <c r="G2021" s="165" t="s">
        <v>280</v>
      </c>
      <c r="H2021" s="166">
        <v>6</v>
      </c>
      <c r="I2021" s="167"/>
      <c r="J2021" s="168">
        <f>ROUND(I2021*H2021,2)</f>
        <v>0</v>
      </c>
      <c r="K2021" s="164" t="s">
        <v>146</v>
      </c>
      <c r="L2021" s="169"/>
      <c r="M2021" s="170" t="s">
        <v>79</v>
      </c>
      <c r="N2021" s="171" t="s">
        <v>51</v>
      </c>
      <c r="P2021" s="140">
        <f>O2021*H2021</f>
        <v>0</v>
      </c>
      <c r="Q2021" s="140">
        <v>0</v>
      </c>
      <c r="R2021" s="140">
        <f>Q2021*H2021</f>
        <v>0</v>
      </c>
      <c r="S2021" s="140">
        <v>0</v>
      </c>
      <c r="T2021" s="141">
        <f>S2021*H2021</f>
        <v>0</v>
      </c>
      <c r="AR2021" s="142" t="s">
        <v>91</v>
      </c>
      <c r="AT2021" s="142" t="s">
        <v>170</v>
      </c>
      <c r="AU2021" s="142" t="s">
        <v>91</v>
      </c>
      <c r="AY2021" s="16" t="s">
        <v>140</v>
      </c>
      <c r="BE2021" s="143">
        <f>IF(N2021="základní",J2021,0)</f>
        <v>0</v>
      </c>
      <c r="BF2021" s="143">
        <f>IF(N2021="snížená",J2021,0)</f>
        <v>0</v>
      </c>
      <c r="BG2021" s="143">
        <f>IF(N2021="zákl. přenesená",J2021,0)</f>
        <v>0</v>
      </c>
      <c r="BH2021" s="143">
        <f>IF(N2021="sníž. přenesená",J2021,0)</f>
        <v>0</v>
      </c>
      <c r="BI2021" s="143">
        <f>IF(N2021="nulová",J2021,0)</f>
        <v>0</v>
      </c>
      <c r="BJ2021" s="16" t="s">
        <v>88</v>
      </c>
      <c r="BK2021" s="143">
        <f>ROUND(I2021*H2021,2)</f>
        <v>0</v>
      </c>
      <c r="BL2021" s="16" t="s">
        <v>88</v>
      </c>
      <c r="BM2021" s="142" t="s">
        <v>1663</v>
      </c>
    </row>
    <row r="2022" spans="2:65" s="12" customFormat="1" ht="11.25">
      <c r="B2022" s="148"/>
      <c r="D2022" s="149" t="s">
        <v>151</v>
      </c>
      <c r="E2022" s="150" t="s">
        <v>79</v>
      </c>
      <c r="F2022" s="151" t="s">
        <v>1210</v>
      </c>
      <c r="H2022" s="150" t="s">
        <v>79</v>
      </c>
      <c r="I2022" s="152"/>
      <c r="L2022" s="148"/>
      <c r="M2022" s="153"/>
      <c r="T2022" s="154"/>
      <c r="AT2022" s="150" t="s">
        <v>151</v>
      </c>
      <c r="AU2022" s="150" t="s">
        <v>91</v>
      </c>
      <c r="AV2022" s="12" t="s">
        <v>88</v>
      </c>
      <c r="AW2022" s="12" t="s">
        <v>42</v>
      </c>
      <c r="AX2022" s="12" t="s">
        <v>81</v>
      </c>
      <c r="AY2022" s="150" t="s">
        <v>140</v>
      </c>
    </row>
    <row r="2023" spans="2:65" s="12" customFormat="1" ht="11.25">
      <c r="B2023" s="148"/>
      <c r="D2023" s="149" t="s">
        <v>151</v>
      </c>
      <c r="E2023" s="150" t="s">
        <v>79</v>
      </c>
      <c r="F2023" s="151" t="s">
        <v>1635</v>
      </c>
      <c r="H2023" s="150" t="s">
        <v>79</v>
      </c>
      <c r="I2023" s="152"/>
      <c r="L2023" s="148"/>
      <c r="M2023" s="153"/>
      <c r="T2023" s="154"/>
      <c r="AT2023" s="150" t="s">
        <v>151</v>
      </c>
      <c r="AU2023" s="150" t="s">
        <v>91</v>
      </c>
      <c r="AV2023" s="12" t="s">
        <v>88</v>
      </c>
      <c r="AW2023" s="12" t="s">
        <v>42</v>
      </c>
      <c r="AX2023" s="12" t="s">
        <v>81</v>
      </c>
      <c r="AY2023" s="150" t="s">
        <v>140</v>
      </c>
    </row>
    <row r="2024" spans="2:65" s="12" customFormat="1" ht="11.25">
      <c r="B2024" s="148"/>
      <c r="D2024" s="149" t="s">
        <v>151</v>
      </c>
      <c r="E2024" s="150" t="s">
        <v>79</v>
      </c>
      <c r="F2024" s="151" t="s">
        <v>440</v>
      </c>
      <c r="H2024" s="150" t="s">
        <v>79</v>
      </c>
      <c r="I2024" s="152"/>
      <c r="L2024" s="148"/>
      <c r="M2024" s="153"/>
      <c r="T2024" s="154"/>
      <c r="AT2024" s="150" t="s">
        <v>151</v>
      </c>
      <c r="AU2024" s="150" t="s">
        <v>91</v>
      </c>
      <c r="AV2024" s="12" t="s">
        <v>88</v>
      </c>
      <c r="AW2024" s="12" t="s">
        <v>42</v>
      </c>
      <c r="AX2024" s="12" t="s">
        <v>81</v>
      </c>
      <c r="AY2024" s="150" t="s">
        <v>140</v>
      </c>
    </row>
    <row r="2025" spans="2:65" s="12" customFormat="1" ht="11.25">
      <c r="B2025" s="148"/>
      <c r="D2025" s="149" t="s">
        <v>151</v>
      </c>
      <c r="E2025" s="150" t="s">
        <v>79</v>
      </c>
      <c r="F2025" s="151" t="s">
        <v>1641</v>
      </c>
      <c r="H2025" s="150" t="s">
        <v>79</v>
      </c>
      <c r="I2025" s="152"/>
      <c r="L2025" s="148"/>
      <c r="M2025" s="153"/>
      <c r="T2025" s="154"/>
      <c r="AT2025" s="150" t="s">
        <v>151</v>
      </c>
      <c r="AU2025" s="150" t="s">
        <v>91</v>
      </c>
      <c r="AV2025" s="12" t="s">
        <v>88</v>
      </c>
      <c r="AW2025" s="12" t="s">
        <v>42</v>
      </c>
      <c r="AX2025" s="12" t="s">
        <v>81</v>
      </c>
      <c r="AY2025" s="150" t="s">
        <v>140</v>
      </c>
    </row>
    <row r="2026" spans="2:65" s="13" customFormat="1" ht="11.25">
      <c r="B2026" s="155"/>
      <c r="D2026" s="149" t="s">
        <v>151</v>
      </c>
      <c r="E2026" s="156" t="s">
        <v>79</v>
      </c>
      <c r="F2026" s="157" t="s">
        <v>178</v>
      </c>
      <c r="H2026" s="158">
        <v>6</v>
      </c>
      <c r="I2026" s="159"/>
      <c r="L2026" s="155"/>
      <c r="M2026" s="160"/>
      <c r="T2026" s="161"/>
      <c r="AT2026" s="156" t="s">
        <v>151</v>
      </c>
      <c r="AU2026" s="156" t="s">
        <v>91</v>
      </c>
      <c r="AV2026" s="13" t="s">
        <v>91</v>
      </c>
      <c r="AW2026" s="13" t="s">
        <v>42</v>
      </c>
      <c r="AX2026" s="13" t="s">
        <v>88</v>
      </c>
      <c r="AY2026" s="156" t="s">
        <v>140</v>
      </c>
    </row>
    <row r="2027" spans="2:65" s="1" customFormat="1" ht="16.5" customHeight="1">
      <c r="B2027" s="32"/>
      <c r="C2027" s="162" t="s">
        <v>1664</v>
      </c>
      <c r="D2027" s="162" t="s">
        <v>170</v>
      </c>
      <c r="E2027" s="163" t="s">
        <v>1665</v>
      </c>
      <c r="F2027" s="164" t="s">
        <v>1666</v>
      </c>
      <c r="G2027" s="165" t="s">
        <v>280</v>
      </c>
      <c r="H2027" s="166">
        <v>6</v>
      </c>
      <c r="I2027" s="167"/>
      <c r="J2027" s="168">
        <f>ROUND(I2027*H2027,2)</f>
        <v>0</v>
      </c>
      <c r="K2027" s="164" t="s">
        <v>289</v>
      </c>
      <c r="L2027" s="169"/>
      <c r="M2027" s="170" t="s">
        <v>79</v>
      </c>
      <c r="N2027" s="171" t="s">
        <v>51</v>
      </c>
      <c r="P2027" s="140">
        <f>O2027*H2027</f>
        <v>0</v>
      </c>
      <c r="Q2027" s="140">
        <v>0</v>
      </c>
      <c r="R2027" s="140">
        <f>Q2027*H2027</f>
        <v>0</v>
      </c>
      <c r="S2027" s="140">
        <v>0</v>
      </c>
      <c r="T2027" s="141">
        <f>S2027*H2027</f>
        <v>0</v>
      </c>
      <c r="AR2027" s="142" t="s">
        <v>91</v>
      </c>
      <c r="AT2027" s="142" t="s">
        <v>170</v>
      </c>
      <c r="AU2027" s="142" t="s">
        <v>91</v>
      </c>
      <c r="AY2027" s="16" t="s">
        <v>140</v>
      </c>
      <c r="BE2027" s="143">
        <f>IF(N2027="základní",J2027,0)</f>
        <v>0</v>
      </c>
      <c r="BF2027" s="143">
        <f>IF(N2027="snížená",J2027,0)</f>
        <v>0</v>
      </c>
      <c r="BG2027" s="143">
        <f>IF(N2027="zákl. přenesená",J2027,0)</f>
        <v>0</v>
      </c>
      <c r="BH2027" s="143">
        <f>IF(N2027="sníž. přenesená",J2027,0)</f>
        <v>0</v>
      </c>
      <c r="BI2027" s="143">
        <f>IF(N2027="nulová",J2027,0)</f>
        <v>0</v>
      </c>
      <c r="BJ2027" s="16" t="s">
        <v>88</v>
      </c>
      <c r="BK2027" s="143">
        <f>ROUND(I2027*H2027,2)</f>
        <v>0</v>
      </c>
      <c r="BL2027" s="16" t="s">
        <v>88</v>
      </c>
      <c r="BM2027" s="142" t="s">
        <v>1667</v>
      </c>
    </row>
    <row r="2028" spans="2:65" s="12" customFormat="1" ht="11.25">
      <c r="B2028" s="148"/>
      <c r="D2028" s="149" t="s">
        <v>151</v>
      </c>
      <c r="E2028" s="150" t="s">
        <v>79</v>
      </c>
      <c r="F2028" s="151" t="s">
        <v>1210</v>
      </c>
      <c r="H2028" s="150" t="s">
        <v>79</v>
      </c>
      <c r="I2028" s="152"/>
      <c r="L2028" s="148"/>
      <c r="M2028" s="153"/>
      <c r="T2028" s="154"/>
      <c r="AT2028" s="150" t="s">
        <v>151</v>
      </c>
      <c r="AU2028" s="150" t="s">
        <v>91</v>
      </c>
      <c r="AV2028" s="12" t="s">
        <v>88</v>
      </c>
      <c r="AW2028" s="12" t="s">
        <v>42</v>
      </c>
      <c r="AX2028" s="12" t="s">
        <v>81</v>
      </c>
      <c r="AY2028" s="150" t="s">
        <v>140</v>
      </c>
    </row>
    <row r="2029" spans="2:65" s="12" customFormat="1" ht="11.25">
      <c r="B2029" s="148"/>
      <c r="D2029" s="149" t="s">
        <v>151</v>
      </c>
      <c r="E2029" s="150" t="s">
        <v>79</v>
      </c>
      <c r="F2029" s="151" t="s">
        <v>1635</v>
      </c>
      <c r="H2029" s="150" t="s">
        <v>79</v>
      </c>
      <c r="I2029" s="152"/>
      <c r="L2029" s="148"/>
      <c r="M2029" s="153"/>
      <c r="T2029" s="154"/>
      <c r="AT2029" s="150" t="s">
        <v>151</v>
      </c>
      <c r="AU2029" s="150" t="s">
        <v>91</v>
      </c>
      <c r="AV2029" s="12" t="s">
        <v>88</v>
      </c>
      <c r="AW2029" s="12" t="s">
        <v>42</v>
      </c>
      <c r="AX2029" s="12" t="s">
        <v>81</v>
      </c>
      <c r="AY2029" s="150" t="s">
        <v>140</v>
      </c>
    </row>
    <row r="2030" spans="2:65" s="12" customFormat="1" ht="11.25">
      <c r="B2030" s="148"/>
      <c r="D2030" s="149" t="s">
        <v>151</v>
      </c>
      <c r="E2030" s="150" t="s">
        <v>79</v>
      </c>
      <c r="F2030" s="151" t="s">
        <v>440</v>
      </c>
      <c r="H2030" s="150" t="s">
        <v>79</v>
      </c>
      <c r="I2030" s="152"/>
      <c r="L2030" s="148"/>
      <c r="M2030" s="153"/>
      <c r="T2030" s="154"/>
      <c r="AT2030" s="150" t="s">
        <v>151</v>
      </c>
      <c r="AU2030" s="150" t="s">
        <v>91</v>
      </c>
      <c r="AV2030" s="12" t="s">
        <v>88</v>
      </c>
      <c r="AW2030" s="12" t="s">
        <v>42</v>
      </c>
      <c r="AX2030" s="12" t="s">
        <v>81</v>
      </c>
      <c r="AY2030" s="150" t="s">
        <v>140</v>
      </c>
    </row>
    <row r="2031" spans="2:65" s="12" customFormat="1" ht="11.25">
      <c r="B2031" s="148"/>
      <c r="D2031" s="149" t="s">
        <v>151</v>
      </c>
      <c r="E2031" s="150" t="s">
        <v>79</v>
      </c>
      <c r="F2031" s="151" t="s">
        <v>1641</v>
      </c>
      <c r="H2031" s="150" t="s">
        <v>79</v>
      </c>
      <c r="I2031" s="152"/>
      <c r="L2031" s="148"/>
      <c r="M2031" s="153"/>
      <c r="T2031" s="154"/>
      <c r="AT2031" s="150" t="s">
        <v>151</v>
      </c>
      <c r="AU2031" s="150" t="s">
        <v>91</v>
      </c>
      <c r="AV2031" s="12" t="s">
        <v>88</v>
      </c>
      <c r="AW2031" s="12" t="s">
        <v>42</v>
      </c>
      <c r="AX2031" s="12" t="s">
        <v>81</v>
      </c>
      <c r="AY2031" s="150" t="s">
        <v>140</v>
      </c>
    </row>
    <row r="2032" spans="2:65" s="13" customFormat="1" ht="11.25">
      <c r="B2032" s="155"/>
      <c r="D2032" s="149" t="s">
        <v>151</v>
      </c>
      <c r="E2032" s="156" t="s">
        <v>79</v>
      </c>
      <c r="F2032" s="157" t="s">
        <v>178</v>
      </c>
      <c r="H2032" s="158">
        <v>6</v>
      </c>
      <c r="I2032" s="159"/>
      <c r="L2032" s="155"/>
      <c r="M2032" s="160"/>
      <c r="T2032" s="161"/>
      <c r="AT2032" s="156" t="s">
        <v>151</v>
      </c>
      <c r="AU2032" s="156" t="s">
        <v>91</v>
      </c>
      <c r="AV2032" s="13" t="s">
        <v>91</v>
      </c>
      <c r="AW2032" s="13" t="s">
        <v>42</v>
      </c>
      <c r="AX2032" s="13" t="s">
        <v>88</v>
      </c>
      <c r="AY2032" s="156" t="s">
        <v>140</v>
      </c>
    </row>
    <row r="2033" spans="2:65" s="1" customFormat="1" ht="16.5" customHeight="1">
      <c r="B2033" s="32"/>
      <c r="C2033" s="162" t="s">
        <v>1668</v>
      </c>
      <c r="D2033" s="162" t="s">
        <v>170</v>
      </c>
      <c r="E2033" s="163" t="s">
        <v>1669</v>
      </c>
      <c r="F2033" s="164" t="s">
        <v>1670</v>
      </c>
      <c r="G2033" s="165" t="s">
        <v>280</v>
      </c>
      <c r="H2033" s="166">
        <v>1</v>
      </c>
      <c r="I2033" s="167"/>
      <c r="J2033" s="168">
        <f>ROUND(I2033*H2033,2)</f>
        <v>0</v>
      </c>
      <c r="K2033" s="164" t="s">
        <v>289</v>
      </c>
      <c r="L2033" s="169"/>
      <c r="M2033" s="170" t="s">
        <v>79</v>
      </c>
      <c r="N2033" s="171" t="s">
        <v>51</v>
      </c>
      <c r="P2033" s="140">
        <f>O2033*H2033</f>
        <v>0</v>
      </c>
      <c r="Q2033" s="140">
        <v>0</v>
      </c>
      <c r="R2033" s="140">
        <f>Q2033*H2033</f>
        <v>0</v>
      </c>
      <c r="S2033" s="140">
        <v>0</v>
      </c>
      <c r="T2033" s="141">
        <f>S2033*H2033</f>
        <v>0</v>
      </c>
      <c r="AR2033" s="142" t="s">
        <v>91</v>
      </c>
      <c r="AT2033" s="142" t="s">
        <v>170</v>
      </c>
      <c r="AU2033" s="142" t="s">
        <v>91</v>
      </c>
      <c r="AY2033" s="16" t="s">
        <v>140</v>
      </c>
      <c r="BE2033" s="143">
        <f>IF(N2033="základní",J2033,0)</f>
        <v>0</v>
      </c>
      <c r="BF2033" s="143">
        <f>IF(N2033="snížená",J2033,0)</f>
        <v>0</v>
      </c>
      <c r="BG2033" s="143">
        <f>IF(N2033="zákl. přenesená",J2033,0)</f>
        <v>0</v>
      </c>
      <c r="BH2033" s="143">
        <f>IF(N2033="sníž. přenesená",J2033,0)</f>
        <v>0</v>
      </c>
      <c r="BI2033" s="143">
        <f>IF(N2033="nulová",J2033,0)</f>
        <v>0</v>
      </c>
      <c r="BJ2033" s="16" t="s">
        <v>88</v>
      </c>
      <c r="BK2033" s="143">
        <f>ROUND(I2033*H2033,2)</f>
        <v>0</v>
      </c>
      <c r="BL2033" s="16" t="s">
        <v>88</v>
      </c>
      <c r="BM2033" s="142" t="s">
        <v>1671</v>
      </c>
    </row>
    <row r="2034" spans="2:65" s="12" customFormat="1" ht="11.25">
      <c r="B2034" s="148"/>
      <c r="D2034" s="149" t="s">
        <v>151</v>
      </c>
      <c r="E2034" s="150" t="s">
        <v>79</v>
      </c>
      <c r="F2034" s="151" t="s">
        <v>1210</v>
      </c>
      <c r="H2034" s="150" t="s">
        <v>79</v>
      </c>
      <c r="I2034" s="152"/>
      <c r="L2034" s="148"/>
      <c r="M2034" s="153"/>
      <c r="T2034" s="154"/>
      <c r="AT2034" s="150" t="s">
        <v>151</v>
      </c>
      <c r="AU2034" s="150" t="s">
        <v>91</v>
      </c>
      <c r="AV2034" s="12" t="s">
        <v>88</v>
      </c>
      <c r="AW2034" s="12" t="s">
        <v>42</v>
      </c>
      <c r="AX2034" s="12" t="s">
        <v>81</v>
      </c>
      <c r="AY2034" s="150" t="s">
        <v>140</v>
      </c>
    </row>
    <row r="2035" spans="2:65" s="12" customFormat="1" ht="11.25">
      <c r="B2035" s="148"/>
      <c r="D2035" s="149" t="s">
        <v>151</v>
      </c>
      <c r="E2035" s="150" t="s">
        <v>79</v>
      </c>
      <c r="F2035" s="151" t="s">
        <v>1635</v>
      </c>
      <c r="H2035" s="150" t="s">
        <v>79</v>
      </c>
      <c r="I2035" s="152"/>
      <c r="L2035" s="148"/>
      <c r="M2035" s="153"/>
      <c r="T2035" s="154"/>
      <c r="AT2035" s="150" t="s">
        <v>151</v>
      </c>
      <c r="AU2035" s="150" t="s">
        <v>91</v>
      </c>
      <c r="AV2035" s="12" t="s">
        <v>88</v>
      </c>
      <c r="AW2035" s="12" t="s">
        <v>42</v>
      </c>
      <c r="AX2035" s="12" t="s">
        <v>81</v>
      </c>
      <c r="AY2035" s="150" t="s">
        <v>140</v>
      </c>
    </row>
    <row r="2036" spans="2:65" s="12" customFormat="1" ht="11.25">
      <c r="B2036" s="148"/>
      <c r="D2036" s="149" t="s">
        <v>151</v>
      </c>
      <c r="E2036" s="150" t="s">
        <v>79</v>
      </c>
      <c r="F2036" s="151" t="s">
        <v>440</v>
      </c>
      <c r="H2036" s="150" t="s">
        <v>79</v>
      </c>
      <c r="I2036" s="152"/>
      <c r="L2036" s="148"/>
      <c r="M2036" s="153"/>
      <c r="T2036" s="154"/>
      <c r="AT2036" s="150" t="s">
        <v>151</v>
      </c>
      <c r="AU2036" s="150" t="s">
        <v>91</v>
      </c>
      <c r="AV2036" s="12" t="s">
        <v>88</v>
      </c>
      <c r="AW2036" s="12" t="s">
        <v>42</v>
      </c>
      <c r="AX2036" s="12" t="s">
        <v>81</v>
      </c>
      <c r="AY2036" s="150" t="s">
        <v>140</v>
      </c>
    </row>
    <row r="2037" spans="2:65" s="12" customFormat="1" ht="11.25">
      <c r="B2037" s="148"/>
      <c r="D2037" s="149" t="s">
        <v>151</v>
      </c>
      <c r="E2037" s="150" t="s">
        <v>79</v>
      </c>
      <c r="F2037" s="151" t="s">
        <v>1641</v>
      </c>
      <c r="H2037" s="150" t="s">
        <v>79</v>
      </c>
      <c r="I2037" s="152"/>
      <c r="L2037" s="148"/>
      <c r="M2037" s="153"/>
      <c r="T2037" s="154"/>
      <c r="AT2037" s="150" t="s">
        <v>151</v>
      </c>
      <c r="AU2037" s="150" t="s">
        <v>91</v>
      </c>
      <c r="AV2037" s="12" t="s">
        <v>88</v>
      </c>
      <c r="AW2037" s="12" t="s">
        <v>42</v>
      </c>
      <c r="AX2037" s="12" t="s">
        <v>81</v>
      </c>
      <c r="AY2037" s="150" t="s">
        <v>140</v>
      </c>
    </row>
    <row r="2038" spans="2:65" s="13" customFormat="1" ht="11.25">
      <c r="B2038" s="155"/>
      <c r="D2038" s="149" t="s">
        <v>151</v>
      </c>
      <c r="E2038" s="156" t="s">
        <v>79</v>
      </c>
      <c r="F2038" s="157" t="s">
        <v>88</v>
      </c>
      <c r="H2038" s="158">
        <v>1</v>
      </c>
      <c r="I2038" s="159"/>
      <c r="L2038" s="155"/>
      <c r="M2038" s="160"/>
      <c r="T2038" s="161"/>
      <c r="AT2038" s="156" t="s">
        <v>151</v>
      </c>
      <c r="AU2038" s="156" t="s">
        <v>91</v>
      </c>
      <c r="AV2038" s="13" t="s">
        <v>91</v>
      </c>
      <c r="AW2038" s="13" t="s">
        <v>42</v>
      </c>
      <c r="AX2038" s="13" t="s">
        <v>88</v>
      </c>
      <c r="AY2038" s="156" t="s">
        <v>140</v>
      </c>
    </row>
    <row r="2039" spans="2:65" s="1" customFormat="1" ht="16.5" customHeight="1">
      <c r="B2039" s="32"/>
      <c r="C2039" s="131" t="s">
        <v>1672</v>
      </c>
      <c r="D2039" s="131" t="s">
        <v>142</v>
      </c>
      <c r="E2039" s="132" t="s">
        <v>1673</v>
      </c>
      <c r="F2039" s="133" t="s">
        <v>1674</v>
      </c>
      <c r="G2039" s="134" t="s">
        <v>280</v>
      </c>
      <c r="H2039" s="135">
        <v>1</v>
      </c>
      <c r="I2039" s="136"/>
      <c r="J2039" s="137">
        <f>ROUND(I2039*H2039,2)</f>
        <v>0</v>
      </c>
      <c r="K2039" s="133" t="s">
        <v>146</v>
      </c>
      <c r="L2039" s="32"/>
      <c r="M2039" s="138" t="s">
        <v>79</v>
      </c>
      <c r="N2039" s="139" t="s">
        <v>51</v>
      </c>
      <c r="P2039" s="140">
        <f>O2039*H2039</f>
        <v>0</v>
      </c>
      <c r="Q2039" s="140">
        <v>0</v>
      </c>
      <c r="R2039" s="140">
        <f>Q2039*H2039</f>
        <v>0</v>
      </c>
      <c r="S2039" s="140">
        <v>0</v>
      </c>
      <c r="T2039" s="141">
        <f>S2039*H2039</f>
        <v>0</v>
      </c>
      <c r="AR2039" s="142" t="s">
        <v>88</v>
      </c>
      <c r="AT2039" s="142" t="s">
        <v>142</v>
      </c>
      <c r="AU2039" s="142" t="s">
        <v>91</v>
      </c>
      <c r="AY2039" s="16" t="s">
        <v>140</v>
      </c>
      <c r="BE2039" s="143">
        <f>IF(N2039="základní",J2039,0)</f>
        <v>0</v>
      </c>
      <c r="BF2039" s="143">
        <f>IF(N2039="snížená",J2039,0)</f>
        <v>0</v>
      </c>
      <c r="BG2039" s="143">
        <f>IF(N2039="zákl. přenesená",J2039,0)</f>
        <v>0</v>
      </c>
      <c r="BH2039" s="143">
        <f>IF(N2039="sníž. přenesená",J2039,0)</f>
        <v>0</v>
      </c>
      <c r="BI2039" s="143">
        <f>IF(N2039="nulová",J2039,0)</f>
        <v>0</v>
      </c>
      <c r="BJ2039" s="16" t="s">
        <v>88</v>
      </c>
      <c r="BK2039" s="143">
        <f>ROUND(I2039*H2039,2)</f>
        <v>0</v>
      </c>
      <c r="BL2039" s="16" t="s">
        <v>88</v>
      </c>
      <c r="BM2039" s="142" t="s">
        <v>1675</v>
      </c>
    </row>
    <row r="2040" spans="2:65" s="1" customFormat="1" ht="11.25">
      <c r="B2040" s="32"/>
      <c r="D2040" s="144" t="s">
        <v>149</v>
      </c>
      <c r="F2040" s="145" t="s">
        <v>1676</v>
      </c>
      <c r="I2040" s="146"/>
      <c r="L2040" s="32"/>
      <c r="M2040" s="147"/>
      <c r="T2040" s="53"/>
      <c r="AT2040" s="16" t="s">
        <v>149</v>
      </c>
      <c r="AU2040" s="16" t="s">
        <v>91</v>
      </c>
    </row>
    <row r="2041" spans="2:65" s="12" customFormat="1" ht="11.25">
      <c r="B2041" s="148"/>
      <c r="D2041" s="149" t="s">
        <v>151</v>
      </c>
      <c r="E2041" s="150" t="s">
        <v>79</v>
      </c>
      <c r="F2041" s="151" t="s">
        <v>1210</v>
      </c>
      <c r="H2041" s="150" t="s">
        <v>79</v>
      </c>
      <c r="I2041" s="152"/>
      <c r="L2041" s="148"/>
      <c r="M2041" s="153"/>
      <c r="T2041" s="154"/>
      <c r="AT2041" s="150" t="s">
        <v>151</v>
      </c>
      <c r="AU2041" s="150" t="s">
        <v>91</v>
      </c>
      <c r="AV2041" s="12" t="s">
        <v>88</v>
      </c>
      <c r="AW2041" s="12" t="s">
        <v>42</v>
      </c>
      <c r="AX2041" s="12" t="s">
        <v>81</v>
      </c>
      <c r="AY2041" s="150" t="s">
        <v>140</v>
      </c>
    </row>
    <row r="2042" spans="2:65" s="12" customFormat="1" ht="11.25">
      <c r="B2042" s="148"/>
      <c r="D2042" s="149" t="s">
        <v>151</v>
      </c>
      <c r="E2042" s="150" t="s">
        <v>79</v>
      </c>
      <c r="F2042" s="151" t="s">
        <v>1635</v>
      </c>
      <c r="H2042" s="150" t="s">
        <v>79</v>
      </c>
      <c r="I2042" s="152"/>
      <c r="L2042" s="148"/>
      <c r="M2042" s="153"/>
      <c r="T2042" s="154"/>
      <c r="AT2042" s="150" t="s">
        <v>151</v>
      </c>
      <c r="AU2042" s="150" t="s">
        <v>91</v>
      </c>
      <c r="AV2042" s="12" t="s">
        <v>88</v>
      </c>
      <c r="AW2042" s="12" t="s">
        <v>42</v>
      </c>
      <c r="AX2042" s="12" t="s">
        <v>81</v>
      </c>
      <c r="AY2042" s="150" t="s">
        <v>140</v>
      </c>
    </row>
    <row r="2043" spans="2:65" s="12" customFormat="1" ht="11.25">
      <c r="B2043" s="148"/>
      <c r="D2043" s="149" t="s">
        <v>151</v>
      </c>
      <c r="E2043" s="150" t="s">
        <v>79</v>
      </c>
      <c r="F2043" s="151" t="s">
        <v>440</v>
      </c>
      <c r="H2043" s="150" t="s">
        <v>79</v>
      </c>
      <c r="I2043" s="152"/>
      <c r="L2043" s="148"/>
      <c r="M2043" s="153"/>
      <c r="T2043" s="154"/>
      <c r="AT2043" s="150" t="s">
        <v>151</v>
      </c>
      <c r="AU2043" s="150" t="s">
        <v>91</v>
      </c>
      <c r="AV2043" s="12" t="s">
        <v>88</v>
      </c>
      <c r="AW2043" s="12" t="s">
        <v>42</v>
      </c>
      <c r="AX2043" s="12" t="s">
        <v>81</v>
      </c>
      <c r="AY2043" s="150" t="s">
        <v>140</v>
      </c>
    </row>
    <row r="2044" spans="2:65" s="12" customFormat="1" ht="22.5">
      <c r="B2044" s="148"/>
      <c r="D2044" s="149" t="s">
        <v>151</v>
      </c>
      <c r="E2044" s="150" t="s">
        <v>79</v>
      </c>
      <c r="F2044" s="151" t="s">
        <v>1677</v>
      </c>
      <c r="H2044" s="150" t="s">
        <v>79</v>
      </c>
      <c r="I2044" s="152"/>
      <c r="L2044" s="148"/>
      <c r="M2044" s="153"/>
      <c r="T2044" s="154"/>
      <c r="AT2044" s="150" t="s">
        <v>151</v>
      </c>
      <c r="AU2044" s="150" t="s">
        <v>91</v>
      </c>
      <c r="AV2044" s="12" t="s">
        <v>88</v>
      </c>
      <c r="AW2044" s="12" t="s">
        <v>42</v>
      </c>
      <c r="AX2044" s="12" t="s">
        <v>81</v>
      </c>
      <c r="AY2044" s="150" t="s">
        <v>140</v>
      </c>
    </row>
    <row r="2045" spans="2:65" s="13" customFormat="1" ht="11.25">
      <c r="B2045" s="155"/>
      <c r="D2045" s="149" t="s">
        <v>151</v>
      </c>
      <c r="E2045" s="156" t="s">
        <v>79</v>
      </c>
      <c r="F2045" s="157" t="s">
        <v>88</v>
      </c>
      <c r="H2045" s="158">
        <v>1</v>
      </c>
      <c r="I2045" s="159"/>
      <c r="L2045" s="155"/>
      <c r="M2045" s="160"/>
      <c r="T2045" s="161"/>
      <c r="AT2045" s="156" t="s">
        <v>151</v>
      </c>
      <c r="AU2045" s="156" t="s">
        <v>91</v>
      </c>
      <c r="AV2045" s="13" t="s">
        <v>91</v>
      </c>
      <c r="AW2045" s="13" t="s">
        <v>42</v>
      </c>
      <c r="AX2045" s="13" t="s">
        <v>88</v>
      </c>
      <c r="AY2045" s="156" t="s">
        <v>140</v>
      </c>
    </row>
    <row r="2046" spans="2:65" s="1" customFormat="1" ht="37.9" customHeight="1">
      <c r="B2046" s="32"/>
      <c r="C2046" s="162" t="s">
        <v>1678</v>
      </c>
      <c r="D2046" s="162" t="s">
        <v>170</v>
      </c>
      <c r="E2046" s="163" t="s">
        <v>1679</v>
      </c>
      <c r="F2046" s="164" t="s">
        <v>1680</v>
      </c>
      <c r="G2046" s="165" t="s">
        <v>280</v>
      </c>
      <c r="H2046" s="166">
        <v>1</v>
      </c>
      <c r="I2046" s="167"/>
      <c r="J2046" s="168">
        <f>ROUND(I2046*H2046,2)</f>
        <v>0</v>
      </c>
      <c r="K2046" s="164" t="s">
        <v>289</v>
      </c>
      <c r="L2046" s="169"/>
      <c r="M2046" s="170" t="s">
        <v>79</v>
      </c>
      <c r="N2046" s="171" t="s">
        <v>51</v>
      </c>
      <c r="P2046" s="140">
        <f>O2046*H2046</f>
        <v>0</v>
      </c>
      <c r="Q2046" s="140">
        <v>0</v>
      </c>
      <c r="R2046" s="140">
        <f>Q2046*H2046</f>
        <v>0</v>
      </c>
      <c r="S2046" s="140">
        <v>0</v>
      </c>
      <c r="T2046" s="141">
        <f>S2046*H2046</f>
        <v>0</v>
      </c>
      <c r="AR2046" s="142" t="s">
        <v>91</v>
      </c>
      <c r="AT2046" s="142" t="s">
        <v>170</v>
      </c>
      <c r="AU2046" s="142" t="s">
        <v>91</v>
      </c>
      <c r="AY2046" s="16" t="s">
        <v>140</v>
      </c>
      <c r="BE2046" s="143">
        <f>IF(N2046="základní",J2046,0)</f>
        <v>0</v>
      </c>
      <c r="BF2046" s="143">
        <f>IF(N2046="snížená",J2046,0)</f>
        <v>0</v>
      </c>
      <c r="BG2046" s="143">
        <f>IF(N2046="zákl. přenesená",J2046,0)</f>
        <v>0</v>
      </c>
      <c r="BH2046" s="143">
        <f>IF(N2046="sníž. přenesená",J2046,0)</f>
        <v>0</v>
      </c>
      <c r="BI2046" s="143">
        <f>IF(N2046="nulová",J2046,0)</f>
        <v>0</v>
      </c>
      <c r="BJ2046" s="16" t="s">
        <v>88</v>
      </c>
      <c r="BK2046" s="143">
        <f>ROUND(I2046*H2046,2)</f>
        <v>0</v>
      </c>
      <c r="BL2046" s="16" t="s">
        <v>88</v>
      </c>
      <c r="BM2046" s="142" t="s">
        <v>1681</v>
      </c>
    </row>
    <row r="2047" spans="2:65" s="12" customFormat="1" ht="11.25">
      <c r="B2047" s="148"/>
      <c r="D2047" s="149" t="s">
        <v>151</v>
      </c>
      <c r="E2047" s="150" t="s">
        <v>79</v>
      </c>
      <c r="F2047" s="151" t="s">
        <v>1210</v>
      </c>
      <c r="H2047" s="150" t="s">
        <v>79</v>
      </c>
      <c r="I2047" s="152"/>
      <c r="L2047" s="148"/>
      <c r="M2047" s="153"/>
      <c r="T2047" s="154"/>
      <c r="AT2047" s="150" t="s">
        <v>151</v>
      </c>
      <c r="AU2047" s="150" t="s">
        <v>91</v>
      </c>
      <c r="AV2047" s="12" t="s">
        <v>88</v>
      </c>
      <c r="AW2047" s="12" t="s">
        <v>42</v>
      </c>
      <c r="AX2047" s="12" t="s">
        <v>81</v>
      </c>
      <c r="AY2047" s="150" t="s">
        <v>140</v>
      </c>
    </row>
    <row r="2048" spans="2:65" s="12" customFormat="1" ht="11.25">
      <c r="B2048" s="148"/>
      <c r="D2048" s="149" t="s">
        <v>151</v>
      </c>
      <c r="E2048" s="150" t="s">
        <v>79</v>
      </c>
      <c r="F2048" s="151" t="s">
        <v>1635</v>
      </c>
      <c r="H2048" s="150" t="s">
        <v>79</v>
      </c>
      <c r="I2048" s="152"/>
      <c r="L2048" s="148"/>
      <c r="M2048" s="153"/>
      <c r="T2048" s="154"/>
      <c r="AT2048" s="150" t="s">
        <v>151</v>
      </c>
      <c r="AU2048" s="150" t="s">
        <v>91</v>
      </c>
      <c r="AV2048" s="12" t="s">
        <v>88</v>
      </c>
      <c r="AW2048" s="12" t="s">
        <v>42</v>
      </c>
      <c r="AX2048" s="12" t="s">
        <v>81</v>
      </c>
      <c r="AY2048" s="150" t="s">
        <v>140</v>
      </c>
    </row>
    <row r="2049" spans="2:65" s="12" customFormat="1" ht="11.25">
      <c r="B2049" s="148"/>
      <c r="D2049" s="149" t="s">
        <v>151</v>
      </c>
      <c r="E2049" s="150" t="s">
        <v>79</v>
      </c>
      <c r="F2049" s="151" t="s">
        <v>440</v>
      </c>
      <c r="H2049" s="150" t="s">
        <v>79</v>
      </c>
      <c r="I2049" s="152"/>
      <c r="L2049" s="148"/>
      <c r="M2049" s="153"/>
      <c r="T2049" s="154"/>
      <c r="AT2049" s="150" t="s">
        <v>151</v>
      </c>
      <c r="AU2049" s="150" t="s">
        <v>91</v>
      </c>
      <c r="AV2049" s="12" t="s">
        <v>88</v>
      </c>
      <c r="AW2049" s="12" t="s">
        <v>42</v>
      </c>
      <c r="AX2049" s="12" t="s">
        <v>81</v>
      </c>
      <c r="AY2049" s="150" t="s">
        <v>140</v>
      </c>
    </row>
    <row r="2050" spans="2:65" s="12" customFormat="1" ht="22.5">
      <c r="B2050" s="148"/>
      <c r="D2050" s="149" t="s">
        <v>151</v>
      </c>
      <c r="E2050" s="150" t="s">
        <v>79</v>
      </c>
      <c r="F2050" s="151" t="s">
        <v>1682</v>
      </c>
      <c r="H2050" s="150" t="s">
        <v>79</v>
      </c>
      <c r="I2050" s="152"/>
      <c r="L2050" s="148"/>
      <c r="M2050" s="153"/>
      <c r="T2050" s="154"/>
      <c r="AT2050" s="150" t="s">
        <v>151</v>
      </c>
      <c r="AU2050" s="150" t="s">
        <v>91</v>
      </c>
      <c r="AV2050" s="12" t="s">
        <v>88</v>
      </c>
      <c r="AW2050" s="12" t="s">
        <v>42</v>
      </c>
      <c r="AX2050" s="12" t="s">
        <v>81</v>
      </c>
      <c r="AY2050" s="150" t="s">
        <v>140</v>
      </c>
    </row>
    <row r="2051" spans="2:65" s="13" customFormat="1" ht="11.25">
      <c r="B2051" s="155"/>
      <c r="D2051" s="149" t="s">
        <v>151</v>
      </c>
      <c r="E2051" s="156" t="s">
        <v>79</v>
      </c>
      <c r="F2051" s="157" t="s">
        <v>88</v>
      </c>
      <c r="H2051" s="158">
        <v>1</v>
      </c>
      <c r="I2051" s="159"/>
      <c r="L2051" s="155"/>
      <c r="M2051" s="160"/>
      <c r="T2051" s="161"/>
      <c r="AT2051" s="156" t="s">
        <v>151</v>
      </c>
      <c r="AU2051" s="156" t="s">
        <v>91</v>
      </c>
      <c r="AV2051" s="13" t="s">
        <v>91</v>
      </c>
      <c r="AW2051" s="13" t="s">
        <v>42</v>
      </c>
      <c r="AX2051" s="13" t="s">
        <v>88</v>
      </c>
      <c r="AY2051" s="156" t="s">
        <v>140</v>
      </c>
    </row>
    <row r="2052" spans="2:65" s="1" customFormat="1" ht="24.2" customHeight="1">
      <c r="B2052" s="32"/>
      <c r="C2052" s="162" t="s">
        <v>1683</v>
      </c>
      <c r="D2052" s="162" t="s">
        <v>170</v>
      </c>
      <c r="E2052" s="163" t="s">
        <v>1684</v>
      </c>
      <c r="F2052" s="164" t="s">
        <v>1685</v>
      </c>
      <c r="G2052" s="165" t="s">
        <v>280</v>
      </c>
      <c r="H2052" s="166">
        <v>1</v>
      </c>
      <c r="I2052" s="167"/>
      <c r="J2052" s="168">
        <f>ROUND(I2052*H2052,2)</f>
        <v>0</v>
      </c>
      <c r="K2052" s="164" t="s">
        <v>289</v>
      </c>
      <c r="L2052" s="169"/>
      <c r="M2052" s="170" t="s">
        <v>79</v>
      </c>
      <c r="N2052" s="171" t="s">
        <v>51</v>
      </c>
      <c r="P2052" s="140">
        <f>O2052*H2052</f>
        <v>0</v>
      </c>
      <c r="Q2052" s="140">
        <v>0</v>
      </c>
      <c r="R2052" s="140">
        <f>Q2052*H2052</f>
        <v>0</v>
      </c>
      <c r="S2052" s="140">
        <v>0</v>
      </c>
      <c r="T2052" s="141">
        <f>S2052*H2052</f>
        <v>0</v>
      </c>
      <c r="AR2052" s="142" t="s">
        <v>91</v>
      </c>
      <c r="AT2052" s="142" t="s">
        <v>170</v>
      </c>
      <c r="AU2052" s="142" t="s">
        <v>91</v>
      </c>
      <c r="AY2052" s="16" t="s">
        <v>140</v>
      </c>
      <c r="BE2052" s="143">
        <f>IF(N2052="základní",J2052,0)</f>
        <v>0</v>
      </c>
      <c r="BF2052" s="143">
        <f>IF(N2052="snížená",J2052,0)</f>
        <v>0</v>
      </c>
      <c r="BG2052" s="143">
        <f>IF(N2052="zákl. přenesená",J2052,0)</f>
        <v>0</v>
      </c>
      <c r="BH2052" s="143">
        <f>IF(N2052="sníž. přenesená",J2052,0)</f>
        <v>0</v>
      </c>
      <c r="BI2052" s="143">
        <f>IF(N2052="nulová",J2052,0)</f>
        <v>0</v>
      </c>
      <c r="BJ2052" s="16" t="s">
        <v>88</v>
      </c>
      <c r="BK2052" s="143">
        <f>ROUND(I2052*H2052,2)</f>
        <v>0</v>
      </c>
      <c r="BL2052" s="16" t="s">
        <v>88</v>
      </c>
      <c r="BM2052" s="142" t="s">
        <v>1686</v>
      </c>
    </row>
    <row r="2053" spans="2:65" s="12" customFormat="1" ht="11.25">
      <c r="B2053" s="148"/>
      <c r="D2053" s="149" t="s">
        <v>151</v>
      </c>
      <c r="E2053" s="150" t="s">
        <v>79</v>
      </c>
      <c r="F2053" s="151" t="s">
        <v>1210</v>
      </c>
      <c r="H2053" s="150" t="s">
        <v>79</v>
      </c>
      <c r="I2053" s="152"/>
      <c r="L2053" s="148"/>
      <c r="M2053" s="153"/>
      <c r="T2053" s="154"/>
      <c r="AT2053" s="150" t="s">
        <v>151</v>
      </c>
      <c r="AU2053" s="150" t="s">
        <v>91</v>
      </c>
      <c r="AV2053" s="12" t="s">
        <v>88</v>
      </c>
      <c r="AW2053" s="12" t="s">
        <v>42</v>
      </c>
      <c r="AX2053" s="12" t="s">
        <v>81</v>
      </c>
      <c r="AY2053" s="150" t="s">
        <v>140</v>
      </c>
    </row>
    <row r="2054" spans="2:65" s="12" customFormat="1" ht="11.25">
      <c r="B2054" s="148"/>
      <c r="D2054" s="149" t="s">
        <v>151</v>
      </c>
      <c r="E2054" s="150" t="s">
        <v>79</v>
      </c>
      <c r="F2054" s="151" t="s">
        <v>1635</v>
      </c>
      <c r="H2054" s="150" t="s">
        <v>79</v>
      </c>
      <c r="I2054" s="152"/>
      <c r="L2054" s="148"/>
      <c r="M2054" s="153"/>
      <c r="T2054" s="154"/>
      <c r="AT2054" s="150" t="s">
        <v>151</v>
      </c>
      <c r="AU2054" s="150" t="s">
        <v>91</v>
      </c>
      <c r="AV2054" s="12" t="s">
        <v>88</v>
      </c>
      <c r="AW2054" s="12" t="s">
        <v>42</v>
      </c>
      <c r="AX2054" s="12" t="s">
        <v>81</v>
      </c>
      <c r="AY2054" s="150" t="s">
        <v>140</v>
      </c>
    </row>
    <row r="2055" spans="2:65" s="12" customFormat="1" ht="11.25">
      <c r="B2055" s="148"/>
      <c r="D2055" s="149" t="s">
        <v>151</v>
      </c>
      <c r="E2055" s="150" t="s">
        <v>79</v>
      </c>
      <c r="F2055" s="151" t="s">
        <v>440</v>
      </c>
      <c r="H2055" s="150" t="s">
        <v>79</v>
      </c>
      <c r="I2055" s="152"/>
      <c r="L2055" s="148"/>
      <c r="M2055" s="153"/>
      <c r="T2055" s="154"/>
      <c r="AT2055" s="150" t="s">
        <v>151</v>
      </c>
      <c r="AU2055" s="150" t="s">
        <v>91</v>
      </c>
      <c r="AV2055" s="12" t="s">
        <v>88</v>
      </c>
      <c r="AW2055" s="12" t="s">
        <v>42</v>
      </c>
      <c r="AX2055" s="12" t="s">
        <v>81</v>
      </c>
      <c r="AY2055" s="150" t="s">
        <v>140</v>
      </c>
    </row>
    <row r="2056" spans="2:65" s="12" customFormat="1" ht="11.25">
      <c r="B2056" s="148"/>
      <c r="D2056" s="149" t="s">
        <v>151</v>
      </c>
      <c r="E2056" s="150" t="s">
        <v>79</v>
      </c>
      <c r="F2056" s="151" t="s">
        <v>1687</v>
      </c>
      <c r="H2056" s="150" t="s">
        <v>79</v>
      </c>
      <c r="I2056" s="152"/>
      <c r="L2056" s="148"/>
      <c r="M2056" s="153"/>
      <c r="T2056" s="154"/>
      <c r="AT2056" s="150" t="s">
        <v>151</v>
      </c>
      <c r="AU2056" s="150" t="s">
        <v>91</v>
      </c>
      <c r="AV2056" s="12" t="s">
        <v>88</v>
      </c>
      <c r="AW2056" s="12" t="s">
        <v>42</v>
      </c>
      <c r="AX2056" s="12" t="s">
        <v>81</v>
      </c>
      <c r="AY2056" s="150" t="s">
        <v>140</v>
      </c>
    </row>
    <row r="2057" spans="2:65" s="13" customFormat="1" ht="11.25">
      <c r="B2057" s="155"/>
      <c r="D2057" s="149" t="s">
        <v>151</v>
      </c>
      <c r="E2057" s="156" t="s">
        <v>79</v>
      </c>
      <c r="F2057" s="157" t="s">
        <v>88</v>
      </c>
      <c r="H2057" s="158">
        <v>1</v>
      </c>
      <c r="I2057" s="159"/>
      <c r="L2057" s="155"/>
      <c r="M2057" s="160"/>
      <c r="T2057" s="161"/>
      <c r="AT2057" s="156" t="s">
        <v>151</v>
      </c>
      <c r="AU2057" s="156" t="s">
        <v>91</v>
      </c>
      <c r="AV2057" s="13" t="s">
        <v>91</v>
      </c>
      <c r="AW2057" s="13" t="s">
        <v>42</v>
      </c>
      <c r="AX2057" s="13" t="s">
        <v>88</v>
      </c>
      <c r="AY2057" s="156" t="s">
        <v>140</v>
      </c>
    </row>
    <row r="2058" spans="2:65" s="1" customFormat="1" ht="24.2" customHeight="1">
      <c r="B2058" s="32"/>
      <c r="C2058" s="131" t="s">
        <v>1688</v>
      </c>
      <c r="D2058" s="131" t="s">
        <v>142</v>
      </c>
      <c r="E2058" s="132" t="s">
        <v>1689</v>
      </c>
      <c r="F2058" s="133" t="s">
        <v>1690</v>
      </c>
      <c r="G2058" s="134" t="s">
        <v>280</v>
      </c>
      <c r="H2058" s="135">
        <v>1</v>
      </c>
      <c r="I2058" s="136"/>
      <c r="J2058" s="137">
        <f>ROUND(I2058*H2058,2)</f>
        <v>0</v>
      </c>
      <c r="K2058" s="133" t="s">
        <v>146</v>
      </c>
      <c r="L2058" s="32"/>
      <c r="M2058" s="138" t="s">
        <v>79</v>
      </c>
      <c r="N2058" s="139" t="s">
        <v>51</v>
      </c>
      <c r="P2058" s="140">
        <f>O2058*H2058</f>
        <v>0</v>
      </c>
      <c r="Q2058" s="140">
        <v>0</v>
      </c>
      <c r="R2058" s="140">
        <f>Q2058*H2058</f>
        <v>0</v>
      </c>
      <c r="S2058" s="140">
        <v>0</v>
      </c>
      <c r="T2058" s="141">
        <f>S2058*H2058</f>
        <v>0</v>
      </c>
      <c r="AR2058" s="142" t="s">
        <v>88</v>
      </c>
      <c r="AT2058" s="142" t="s">
        <v>142</v>
      </c>
      <c r="AU2058" s="142" t="s">
        <v>91</v>
      </c>
      <c r="AY2058" s="16" t="s">
        <v>140</v>
      </c>
      <c r="BE2058" s="143">
        <f>IF(N2058="základní",J2058,0)</f>
        <v>0</v>
      </c>
      <c r="BF2058" s="143">
        <f>IF(N2058="snížená",J2058,0)</f>
        <v>0</v>
      </c>
      <c r="BG2058" s="143">
        <f>IF(N2058="zákl. přenesená",J2058,0)</f>
        <v>0</v>
      </c>
      <c r="BH2058" s="143">
        <f>IF(N2058="sníž. přenesená",J2058,0)</f>
        <v>0</v>
      </c>
      <c r="BI2058" s="143">
        <f>IF(N2058="nulová",J2058,0)</f>
        <v>0</v>
      </c>
      <c r="BJ2058" s="16" t="s">
        <v>88</v>
      </c>
      <c r="BK2058" s="143">
        <f>ROUND(I2058*H2058,2)</f>
        <v>0</v>
      </c>
      <c r="BL2058" s="16" t="s">
        <v>88</v>
      </c>
      <c r="BM2058" s="142" t="s">
        <v>1691</v>
      </c>
    </row>
    <row r="2059" spans="2:65" s="1" customFormat="1" ht="11.25">
      <c r="B2059" s="32"/>
      <c r="D2059" s="144" t="s">
        <v>149</v>
      </c>
      <c r="F2059" s="145" t="s">
        <v>1692</v>
      </c>
      <c r="I2059" s="146"/>
      <c r="L2059" s="32"/>
      <c r="M2059" s="147"/>
      <c r="T2059" s="53"/>
      <c r="AT2059" s="16" t="s">
        <v>149</v>
      </c>
      <c r="AU2059" s="16" t="s">
        <v>91</v>
      </c>
    </row>
    <row r="2060" spans="2:65" s="12" customFormat="1" ht="11.25">
      <c r="B2060" s="148"/>
      <c r="D2060" s="149" t="s">
        <v>151</v>
      </c>
      <c r="E2060" s="150" t="s">
        <v>79</v>
      </c>
      <c r="F2060" s="151" t="s">
        <v>1210</v>
      </c>
      <c r="H2060" s="150" t="s">
        <v>79</v>
      </c>
      <c r="I2060" s="152"/>
      <c r="L2060" s="148"/>
      <c r="M2060" s="153"/>
      <c r="T2060" s="154"/>
      <c r="AT2060" s="150" t="s">
        <v>151</v>
      </c>
      <c r="AU2060" s="150" t="s">
        <v>91</v>
      </c>
      <c r="AV2060" s="12" t="s">
        <v>88</v>
      </c>
      <c r="AW2060" s="12" t="s">
        <v>42</v>
      </c>
      <c r="AX2060" s="12" t="s">
        <v>81</v>
      </c>
      <c r="AY2060" s="150" t="s">
        <v>140</v>
      </c>
    </row>
    <row r="2061" spans="2:65" s="12" customFormat="1" ht="11.25">
      <c r="B2061" s="148"/>
      <c r="D2061" s="149" t="s">
        <v>151</v>
      </c>
      <c r="E2061" s="150" t="s">
        <v>79</v>
      </c>
      <c r="F2061" s="151" t="s">
        <v>1635</v>
      </c>
      <c r="H2061" s="150" t="s">
        <v>79</v>
      </c>
      <c r="I2061" s="152"/>
      <c r="L2061" s="148"/>
      <c r="M2061" s="153"/>
      <c r="T2061" s="154"/>
      <c r="AT2061" s="150" t="s">
        <v>151</v>
      </c>
      <c r="AU2061" s="150" t="s">
        <v>91</v>
      </c>
      <c r="AV2061" s="12" t="s">
        <v>88</v>
      </c>
      <c r="AW2061" s="12" t="s">
        <v>42</v>
      </c>
      <c r="AX2061" s="12" t="s">
        <v>81</v>
      </c>
      <c r="AY2061" s="150" t="s">
        <v>140</v>
      </c>
    </row>
    <row r="2062" spans="2:65" s="12" customFormat="1" ht="11.25">
      <c r="B2062" s="148"/>
      <c r="D2062" s="149" t="s">
        <v>151</v>
      </c>
      <c r="E2062" s="150" t="s">
        <v>79</v>
      </c>
      <c r="F2062" s="151" t="s">
        <v>440</v>
      </c>
      <c r="H2062" s="150" t="s">
        <v>79</v>
      </c>
      <c r="I2062" s="152"/>
      <c r="L2062" s="148"/>
      <c r="M2062" s="153"/>
      <c r="T2062" s="154"/>
      <c r="AT2062" s="150" t="s">
        <v>151</v>
      </c>
      <c r="AU2062" s="150" t="s">
        <v>91</v>
      </c>
      <c r="AV2062" s="12" t="s">
        <v>88</v>
      </c>
      <c r="AW2062" s="12" t="s">
        <v>42</v>
      </c>
      <c r="AX2062" s="12" t="s">
        <v>81</v>
      </c>
      <c r="AY2062" s="150" t="s">
        <v>140</v>
      </c>
    </row>
    <row r="2063" spans="2:65" s="12" customFormat="1" ht="22.5">
      <c r="B2063" s="148"/>
      <c r="D2063" s="149" t="s">
        <v>151</v>
      </c>
      <c r="E2063" s="150" t="s">
        <v>79</v>
      </c>
      <c r="F2063" s="151" t="s">
        <v>1693</v>
      </c>
      <c r="H2063" s="150" t="s">
        <v>79</v>
      </c>
      <c r="I2063" s="152"/>
      <c r="L2063" s="148"/>
      <c r="M2063" s="153"/>
      <c r="T2063" s="154"/>
      <c r="AT2063" s="150" t="s">
        <v>151</v>
      </c>
      <c r="AU2063" s="150" t="s">
        <v>91</v>
      </c>
      <c r="AV2063" s="12" t="s">
        <v>88</v>
      </c>
      <c r="AW2063" s="12" t="s">
        <v>42</v>
      </c>
      <c r="AX2063" s="12" t="s">
        <v>81</v>
      </c>
      <c r="AY2063" s="150" t="s">
        <v>140</v>
      </c>
    </row>
    <row r="2064" spans="2:65" s="13" customFormat="1" ht="11.25">
      <c r="B2064" s="155"/>
      <c r="D2064" s="149" t="s">
        <v>151</v>
      </c>
      <c r="E2064" s="156" t="s">
        <v>79</v>
      </c>
      <c r="F2064" s="157" t="s">
        <v>88</v>
      </c>
      <c r="H2064" s="158">
        <v>1</v>
      </c>
      <c r="I2064" s="159"/>
      <c r="L2064" s="155"/>
      <c r="M2064" s="160"/>
      <c r="T2064" s="161"/>
      <c r="AT2064" s="156" t="s">
        <v>151</v>
      </c>
      <c r="AU2064" s="156" t="s">
        <v>91</v>
      </c>
      <c r="AV2064" s="13" t="s">
        <v>91</v>
      </c>
      <c r="AW2064" s="13" t="s">
        <v>42</v>
      </c>
      <c r="AX2064" s="13" t="s">
        <v>88</v>
      </c>
      <c r="AY2064" s="156" t="s">
        <v>140</v>
      </c>
    </row>
    <row r="2065" spans="2:65" s="11" customFormat="1" ht="22.9" customHeight="1">
      <c r="B2065" s="119"/>
      <c r="D2065" s="120" t="s">
        <v>80</v>
      </c>
      <c r="E2065" s="129" t="s">
        <v>1694</v>
      </c>
      <c r="F2065" s="129" t="s">
        <v>1695</v>
      </c>
      <c r="I2065" s="122"/>
      <c r="J2065" s="130">
        <f>BK2065</f>
        <v>0</v>
      </c>
      <c r="L2065" s="119"/>
      <c r="M2065" s="124"/>
      <c r="P2065" s="125">
        <f>SUM(P2066:P2094)</f>
        <v>0</v>
      </c>
      <c r="R2065" s="125">
        <f>SUM(R2066:R2094)</f>
        <v>0</v>
      </c>
      <c r="T2065" s="126">
        <f>SUM(T2066:T2094)</f>
        <v>0</v>
      </c>
      <c r="AR2065" s="120" t="s">
        <v>159</v>
      </c>
      <c r="AT2065" s="127" t="s">
        <v>80</v>
      </c>
      <c r="AU2065" s="127" t="s">
        <v>88</v>
      </c>
      <c r="AY2065" s="120" t="s">
        <v>140</v>
      </c>
      <c r="BK2065" s="128">
        <f>SUM(BK2066:BK2094)</f>
        <v>0</v>
      </c>
    </row>
    <row r="2066" spans="2:65" s="1" customFormat="1" ht="24.2" customHeight="1">
      <c r="B2066" s="32"/>
      <c r="C2066" s="131" t="s">
        <v>1696</v>
      </c>
      <c r="D2066" s="131" t="s">
        <v>142</v>
      </c>
      <c r="E2066" s="132" t="s">
        <v>1631</v>
      </c>
      <c r="F2066" s="133" t="s">
        <v>1632</v>
      </c>
      <c r="G2066" s="134" t="s">
        <v>280</v>
      </c>
      <c r="H2066" s="135">
        <v>1</v>
      </c>
      <c r="I2066" s="136"/>
      <c r="J2066" s="137">
        <f>ROUND(I2066*H2066,2)</f>
        <v>0</v>
      </c>
      <c r="K2066" s="133" t="s">
        <v>146</v>
      </c>
      <c r="L2066" s="32"/>
      <c r="M2066" s="138" t="s">
        <v>79</v>
      </c>
      <c r="N2066" s="139" t="s">
        <v>51</v>
      </c>
      <c r="P2066" s="140">
        <f>O2066*H2066</f>
        <v>0</v>
      </c>
      <c r="Q2066" s="140">
        <v>0</v>
      </c>
      <c r="R2066" s="140">
        <f>Q2066*H2066</f>
        <v>0</v>
      </c>
      <c r="S2066" s="140">
        <v>0</v>
      </c>
      <c r="T2066" s="141">
        <f>S2066*H2066</f>
        <v>0</v>
      </c>
      <c r="AR2066" s="142" t="s">
        <v>88</v>
      </c>
      <c r="AT2066" s="142" t="s">
        <v>142</v>
      </c>
      <c r="AU2066" s="142" t="s">
        <v>91</v>
      </c>
      <c r="AY2066" s="16" t="s">
        <v>140</v>
      </c>
      <c r="BE2066" s="143">
        <f>IF(N2066="základní",J2066,0)</f>
        <v>0</v>
      </c>
      <c r="BF2066" s="143">
        <f>IF(N2066="snížená",J2066,0)</f>
        <v>0</v>
      </c>
      <c r="BG2066" s="143">
        <f>IF(N2066="zákl. přenesená",J2066,0)</f>
        <v>0</v>
      </c>
      <c r="BH2066" s="143">
        <f>IF(N2066="sníž. přenesená",J2066,0)</f>
        <v>0</v>
      </c>
      <c r="BI2066" s="143">
        <f>IF(N2066="nulová",J2066,0)</f>
        <v>0</v>
      </c>
      <c r="BJ2066" s="16" t="s">
        <v>88</v>
      </c>
      <c r="BK2066" s="143">
        <f>ROUND(I2066*H2066,2)</f>
        <v>0</v>
      </c>
      <c r="BL2066" s="16" t="s">
        <v>88</v>
      </c>
      <c r="BM2066" s="142" t="s">
        <v>1697</v>
      </c>
    </row>
    <row r="2067" spans="2:65" s="1" customFormat="1" ht="11.25">
      <c r="B2067" s="32"/>
      <c r="D2067" s="144" t="s">
        <v>149</v>
      </c>
      <c r="F2067" s="145" t="s">
        <v>1634</v>
      </c>
      <c r="I2067" s="146"/>
      <c r="L2067" s="32"/>
      <c r="M2067" s="147"/>
      <c r="T2067" s="53"/>
      <c r="AT2067" s="16" t="s">
        <v>149</v>
      </c>
      <c r="AU2067" s="16" t="s">
        <v>91</v>
      </c>
    </row>
    <row r="2068" spans="2:65" s="12" customFormat="1" ht="11.25">
      <c r="B2068" s="148"/>
      <c r="D2068" s="149" t="s">
        <v>151</v>
      </c>
      <c r="E2068" s="150" t="s">
        <v>79</v>
      </c>
      <c r="F2068" s="151" t="s">
        <v>1210</v>
      </c>
      <c r="H2068" s="150" t="s">
        <v>79</v>
      </c>
      <c r="I2068" s="152"/>
      <c r="L2068" s="148"/>
      <c r="M2068" s="153"/>
      <c r="T2068" s="154"/>
      <c r="AT2068" s="150" t="s">
        <v>151</v>
      </c>
      <c r="AU2068" s="150" t="s">
        <v>91</v>
      </c>
      <c r="AV2068" s="12" t="s">
        <v>88</v>
      </c>
      <c r="AW2068" s="12" t="s">
        <v>42</v>
      </c>
      <c r="AX2068" s="12" t="s">
        <v>81</v>
      </c>
      <c r="AY2068" s="150" t="s">
        <v>140</v>
      </c>
    </row>
    <row r="2069" spans="2:65" s="12" customFormat="1" ht="11.25">
      <c r="B2069" s="148"/>
      <c r="D2069" s="149" t="s">
        <v>151</v>
      </c>
      <c r="E2069" s="150" t="s">
        <v>79</v>
      </c>
      <c r="F2069" s="151" t="s">
        <v>440</v>
      </c>
      <c r="H2069" s="150" t="s">
        <v>79</v>
      </c>
      <c r="I2069" s="152"/>
      <c r="L2069" s="148"/>
      <c r="M2069" s="153"/>
      <c r="T2069" s="154"/>
      <c r="AT2069" s="150" t="s">
        <v>151</v>
      </c>
      <c r="AU2069" s="150" t="s">
        <v>91</v>
      </c>
      <c r="AV2069" s="12" t="s">
        <v>88</v>
      </c>
      <c r="AW2069" s="12" t="s">
        <v>42</v>
      </c>
      <c r="AX2069" s="12" t="s">
        <v>81</v>
      </c>
      <c r="AY2069" s="150" t="s">
        <v>140</v>
      </c>
    </row>
    <row r="2070" spans="2:65" s="12" customFormat="1" ht="22.5">
      <c r="B2070" s="148"/>
      <c r="D2070" s="149" t="s">
        <v>151</v>
      </c>
      <c r="E2070" s="150" t="s">
        <v>79</v>
      </c>
      <c r="F2070" s="151" t="s">
        <v>1698</v>
      </c>
      <c r="H2070" s="150" t="s">
        <v>79</v>
      </c>
      <c r="I2070" s="152"/>
      <c r="L2070" s="148"/>
      <c r="M2070" s="153"/>
      <c r="T2070" s="154"/>
      <c r="AT2070" s="150" t="s">
        <v>151</v>
      </c>
      <c r="AU2070" s="150" t="s">
        <v>91</v>
      </c>
      <c r="AV2070" s="12" t="s">
        <v>88</v>
      </c>
      <c r="AW2070" s="12" t="s">
        <v>42</v>
      </c>
      <c r="AX2070" s="12" t="s">
        <v>81</v>
      </c>
      <c r="AY2070" s="150" t="s">
        <v>140</v>
      </c>
    </row>
    <row r="2071" spans="2:65" s="13" customFormat="1" ht="11.25">
      <c r="B2071" s="155"/>
      <c r="D2071" s="149" t="s">
        <v>151</v>
      </c>
      <c r="E2071" s="156" t="s">
        <v>79</v>
      </c>
      <c r="F2071" s="157" t="s">
        <v>88</v>
      </c>
      <c r="H2071" s="158">
        <v>1</v>
      </c>
      <c r="I2071" s="159"/>
      <c r="L2071" s="155"/>
      <c r="M2071" s="160"/>
      <c r="T2071" s="161"/>
      <c r="AT2071" s="156" t="s">
        <v>151</v>
      </c>
      <c r="AU2071" s="156" t="s">
        <v>91</v>
      </c>
      <c r="AV2071" s="13" t="s">
        <v>91</v>
      </c>
      <c r="AW2071" s="13" t="s">
        <v>42</v>
      </c>
      <c r="AX2071" s="13" t="s">
        <v>88</v>
      </c>
      <c r="AY2071" s="156" t="s">
        <v>140</v>
      </c>
    </row>
    <row r="2072" spans="2:65" s="1" customFormat="1" ht="24.2" customHeight="1">
      <c r="B2072" s="32"/>
      <c r="C2072" s="162" t="s">
        <v>1699</v>
      </c>
      <c r="D2072" s="162" t="s">
        <v>170</v>
      </c>
      <c r="E2072" s="163" t="s">
        <v>1638</v>
      </c>
      <c r="F2072" s="164" t="s">
        <v>1639</v>
      </c>
      <c r="G2072" s="165" t="s">
        <v>280</v>
      </c>
      <c r="H2072" s="166">
        <v>1</v>
      </c>
      <c r="I2072" s="167"/>
      <c r="J2072" s="168">
        <f>ROUND(I2072*H2072,2)</f>
        <v>0</v>
      </c>
      <c r="K2072" s="164" t="s">
        <v>289</v>
      </c>
      <c r="L2072" s="169"/>
      <c r="M2072" s="170" t="s">
        <v>79</v>
      </c>
      <c r="N2072" s="171" t="s">
        <v>51</v>
      </c>
      <c r="P2072" s="140">
        <f>O2072*H2072</f>
        <v>0</v>
      </c>
      <c r="Q2072" s="140">
        <v>0</v>
      </c>
      <c r="R2072" s="140">
        <f>Q2072*H2072</f>
        <v>0</v>
      </c>
      <c r="S2072" s="140">
        <v>0</v>
      </c>
      <c r="T2072" s="141">
        <f>S2072*H2072</f>
        <v>0</v>
      </c>
      <c r="AR2072" s="142" t="s">
        <v>91</v>
      </c>
      <c r="AT2072" s="142" t="s">
        <v>170</v>
      </c>
      <c r="AU2072" s="142" t="s">
        <v>91</v>
      </c>
      <c r="AY2072" s="16" t="s">
        <v>140</v>
      </c>
      <c r="BE2072" s="143">
        <f>IF(N2072="základní",J2072,0)</f>
        <v>0</v>
      </c>
      <c r="BF2072" s="143">
        <f>IF(N2072="snížená",J2072,0)</f>
        <v>0</v>
      </c>
      <c r="BG2072" s="143">
        <f>IF(N2072="zákl. přenesená",J2072,0)</f>
        <v>0</v>
      </c>
      <c r="BH2072" s="143">
        <f>IF(N2072="sníž. přenesená",J2072,0)</f>
        <v>0</v>
      </c>
      <c r="BI2072" s="143">
        <f>IF(N2072="nulová",J2072,0)</f>
        <v>0</v>
      </c>
      <c r="BJ2072" s="16" t="s">
        <v>88</v>
      </c>
      <c r="BK2072" s="143">
        <f>ROUND(I2072*H2072,2)</f>
        <v>0</v>
      </c>
      <c r="BL2072" s="16" t="s">
        <v>88</v>
      </c>
      <c r="BM2072" s="142" t="s">
        <v>1700</v>
      </c>
    </row>
    <row r="2073" spans="2:65" s="12" customFormat="1" ht="11.25">
      <c r="B2073" s="148"/>
      <c r="D2073" s="149" t="s">
        <v>151</v>
      </c>
      <c r="E2073" s="150" t="s">
        <v>79</v>
      </c>
      <c r="F2073" s="151" t="s">
        <v>1210</v>
      </c>
      <c r="H2073" s="150" t="s">
        <v>79</v>
      </c>
      <c r="I2073" s="152"/>
      <c r="L2073" s="148"/>
      <c r="M2073" s="153"/>
      <c r="T2073" s="154"/>
      <c r="AT2073" s="150" t="s">
        <v>151</v>
      </c>
      <c r="AU2073" s="150" t="s">
        <v>91</v>
      </c>
      <c r="AV2073" s="12" t="s">
        <v>88</v>
      </c>
      <c r="AW2073" s="12" t="s">
        <v>42</v>
      </c>
      <c r="AX2073" s="12" t="s">
        <v>81</v>
      </c>
      <c r="AY2073" s="150" t="s">
        <v>140</v>
      </c>
    </row>
    <row r="2074" spans="2:65" s="12" customFormat="1" ht="11.25">
      <c r="B2074" s="148"/>
      <c r="D2074" s="149" t="s">
        <v>151</v>
      </c>
      <c r="E2074" s="150" t="s">
        <v>79</v>
      </c>
      <c r="F2074" s="151" t="s">
        <v>440</v>
      </c>
      <c r="H2074" s="150" t="s">
        <v>79</v>
      </c>
      <c r="I2074" s="152"/>
      <c r="L2074" s="148"/>
      <c r="M2074" s="153"/>
      <c r="T2074" s="154"/>
      <c r="AT2074" s="150" t="s">
        <v>151</v>
      </c>
      <c r="AU2074" s="150" t="s">
        <v>91</v>
      </c>
      <c r="AV2074" s="12" t="s">
        <v>88</v>
      </c>
      <c r="AW2074" s="12" t="s">
        <v>42</v>
      </c>
      <c r="AX2074" s="12" t="s">
        <v>81</v>
      </c>
      <c r="AY2074" s="150" t="s">
        <v>140</v>
      </c>
    </row>
    <row r="2075" spans="2:65" s="12" customFormat="1" ht="33.75">
      <c r="B2075" s="148"/>
      <c r="D2075" s="149" t="s">
        <v>151</v>
      </c>
      <c r="E2075" s="150" t="s">
        <v>79</v>
      </c>
      <c r="F2075" s="151" t="s">
        <v>1701</v>
      </c>
      <c r="H2075" s="150" t="s">
        <v>79</v>
      </c>
      <c r="I2075" s="152"/>
      <c r="L2075" s="148"/>
      <c r="M2075" s="153"/>
      <c r="T2075" s="154"/>
      <c r="AT2075" s="150" t="s">
        <v>151</v>
      </c>
      <c r="AU2075" s="150" t="s">
        <v>91</v>
      </c>
      <c r="AV2075" s="12" t="s">
        <v>88</v>
      </c>
      <c r="AW2075" s="12" t="s">
        <v>42</v>
      </c>
      <c r="AX2075" s="12" t="s">
        <v>81</v>
      </c>
      <c r="AY2075" s="150" t="s">
        <v>140</v>
      </c>
    </row>
    <row r="2076" spans="2:65" s="13" customFormat="1" ht="11.25">
      <c r="B2076" s="155"/>
      <c r="D2076" s="149" t="s">
        <v>151</v>
      </c>
      <c r="E2076" s="156" t="s">
        <v>79</v>
      </c>
      <c r="F2076" s="157" t="s">
        <v>88</v>
      </c>
      <c r="H2076" s="158">
        <v>1</v>
      </c>
      <c r="I2076" s="159"/>
      <c r="L2076" s="155"/>
      <c r="M2076" s="160"/>
      <c r="T2076" s="161"/>
      <c r="AT2076" s="156" t="s">
        <v>151</v>
      </c>
      <c r="AU2076" s="156" t="s">
        <v>91</v>
      </c>
      <c r="AV2076" s="13" t="s">
        <v>91</v>
      </c>
      <c r="AW2076" s="13" t="s">
        <v>42</v>
      </c>
      <c r="AX2076" s="13" t="s">
        <v>88</v>
      </c>
      <c r="AY2076" s="156" t="s">
        <v>140</v>
      </c>
    </row>
    <row r="2077" spans="2:65" s="1" customFormat="1" ht="24.2" customHeight="1">
      <c r="B2077" s="32"/>
      <c r="C2077" s="162" t="s">
        <v>1559</v>
      </c>
      <c r="D2077" s="162" t="s">
        <v>170</v>
      </c>
      <c r="E2077" s="163" t="s">
        <v>1684</v>
      </c>
      <c r="F2077" s="164" t="s">
        <v>1685</v>
      </c>
      <c r="G2077" s="165" t="s">
        <v>280</v>
      </c>
      <c r="H2077" s="166">
        <v>2</v>
      </c>
      <c r="I2077" s="167"/>
      <c r="J2077" s="168">
        <f>ROUND(I2077*H2077,2)</f>
        <v>0</v>
      </c>
      <c r="K2077" s="164" t="s">
        <v>289</v>
      </c>
      <c r="L2077" s="169"/>
      <c r="M2077" s="170" t="s">
        <v>79</v>
      </c>
      <c r="N2077" s="171" t="s">
        <v>51</v>
      </c>
      <c r="P2077" s="140">
        <f>O2077*H2077</f>
        <v>0</v>
      </c>
      <c r="Q2077" s="140">
        <v>0</v>
      </c>
      <c r="R2077" s="140">
        <f>Q2077*H2077</f>
        <v>0</v>
      </c>
      <c r="S2077" s="140">
        <v>0</v>
      </c>
      <c r="T2077" s="141">
        <f>S2077*H2077</f>
        <v>0</v>
      </c>
      <c r="AR2077" s="142" t="s">
        <v>91</v>
      </c>
      <c r="AT2077" s="142" t="s">
        <v>170</v>
      </c>
      <c r="AU2077" s="142" t="s">
        <v>91</v>
      </c>
      <c r="AY2077" s="16" t="s">
        <v>140</v>
      </c>
      <c r="BE2077" s="143">
        <f>IF(N2077="základní",J2077,0)</f>
        <v>0</v>
      </c>
      <c r="BF2077" s="143">
        <f>IF(N2077="snížená",J2077,0)</f>
        <v>0</v>
      </c>
      <c r="BG2077" s="143">
        <f>IF(N2077="zákl. přenesená",J2077,0)</f>
        <v>0</v>
      </c>
      <c r="BH2077" s="143">
        <f>IF(N2077="sníž. přenesená",J2077,0)</f>
        <v>0</v>
      </c>
      <c r="BI2077" s="143">
        <f>IF(N2077="nulová",J2077,0)</f>
        <v>0</v>
      </c>
      <c r="BJ2077" s="16" t="s">
        <v>88</v>
      </c>
      <c r="BK2077" s="143">
        <f>ROUND(I2077*H2077,2)</f>
        <v>0</v>
      </c>
      <c r="BL2077" s="16" t="s">
        <v>88</v>
      </c>
      <c r="BM2077" s="142" t="s">
        <v>1702</v>
      </c>
    </row>
    <row r="2078" spans="2:65" s="12" customFormat="1" ht="11.25">
      <c r="B2078" s="148"/>
      <c r="D2078" s="149" t="s">
        <v>151</v>
      </c>
      <c r="E2078" s="150" t="s">
        <v>79</v>
      </c>
      <c r="F2078" s="151" t="s">
        <v>1210</v>
      </c>
      <c r="H2078" s="150" t="s">
        <v>79</v>
      </c>
      <c r="I2078" s="152"/>
      <c r="L2078" s="148"/>
      <c r="M2078" s="153"/>
      <c r="T2078" s="154"/>
      <c r="AT2078" s="150" t="s">
        <v>151</v>
      </c>
      <c r="AU2078" s="150" t="s">
        <v>91</v>
      </c>
      <c r="AV2078" s="12" t="s">
        <v>88</v>
      </c>
      <c r="AW2078" s="12" t="s">
        <v>42</v>
      </c>
      <c r="AX2078" s="12" t="s">
        <v>81</v>
      </c>
      <c r="AY2078" s="150" t="s">
        <v>140</v>
      </c>
    </row>
    <row r="2079" spans="2:65" s="12" customFormat="1" ht="11.25">
      <c r="B2079" s="148"/>
      <c r="D2079" s="149" t="s">
        <v>151</v>
      </c>
      <c r="E2079" s="150" t="s">
        <v>79</v>
      </c>
      <c r="F2079" s="151" t="s">
        <v>1635</v>
      </c>
      <c r="H2079" s="150" t="s">
        <v>79</v>
      </c>
      <c r="I2079" s="152"/>
      <c r="L2079" s="148"/>
      <c r="M2079" s="153"/>
      <c r="T2079" s="154"/>
      <c r="AT2079" s="150" t="s">
        <v>151</v>
      </c>
      <c r="AU2079" s="150" t="s">
        <v>91</v>
      </c>
      <c r="AV2079" s="12" t="s">
        <v>88</v>
      </c>
      <c r="AW2079" s="12" t="s">
        <v>42</v>
      </c>
      <c r="AX2079" s="12" t="s">
        <v>81</v>
      </c>
      <c r="AY2079" s="150" t="s">
        <v>140</v>
      </c>
    </row>
    <row r="2080" spans="2:65" s="12" customFormat="1" ht="11.25">
      <c r="B2080" s="148"/>
      <c r="D2080" s="149" t="s">
        <v>151</v>
      </c>
      <c r="E2080" s="150" t="s">
        <v>79</v>
      </c>
      <c r="F2080" s="151" t="s">
        <v>440</v>
      </c>
      <c r="H2080" s="150" t="s">
        <v>79</v>
      </c>
      <c r="I2080" s="152"/>
      <c r="L2080" s="148"/>
      <c r="M2080" s="153"/>
      <c r="T2080" s="154"/>
      <c r="AT2080" s="150" t="s">
        <v>151</v>
      </c>
      <c r="AU2080" s="150" t="s">
        <v>91</v>
      </c>
      <c r="AV2080" s="12" t="s">
        <v>88</v>
      </c>
      <c r="AW2080" s="12" t="s">
        <v>42</v>
      </c>
      <c r="AX2080" s="12" t="s">
        <v>81</v>
      </c>
      <c r="AY2080" s="150" t="s">
        <v>140</v>
      </c>
    </row>
    <row r="2081" spans="2:65" s="12" customFormat="1" ht="11.25">
      <c r="B2081" s="148"/>
      <c r="D2081" s="149" t="s">
        <v>151</v>
      </c>
      <c r="E2081" s="150" t="s">
        <v>79</v>
      </c>
      <c r="F2081" s="151" t="s">
        <v>1703</v>
      </c>
      <c r="H2081" s="150" t="s">
        <v>79</v>
      </c>
      <c r="I2081" s="152"/>
      <c r="L2081" s="148"/>
      <c r="M2081" s="153"/>
      <c r="T2081" s="154"/>
      <c r="AT2081" s="150" t="s">
        <v>151</v>
      </c>
      <c r="AU2081" s="150" t="s">
        <v>91</v>
      </c>
      <c r="AV2081" s="12" t="s">
        <v>88</v>
      </c>
      <c r="AW2081" s="12" t="s">
        <v>42</v>
      </c>
      <c r="AX2081" s="12" t="s">
        <v>81</v>
      </c>
      <c r="AY2081" s="150" t="s">
        <v>140</v>
      </c>
    </row>
    <row r="2082" spans="2:65" s="13" customFormat="1" ht="11.25">
      <c r="B2082" s="155"/>
      <c r="D2082" s="149" t="s">
        <v>151</v>
      </c>
      <c r="E2082" s="156" t="s">
        <v>79</v>
      </c>
      <c r="F2082" s="157" t="s">
        <v>91</v>
      </c>
      <c r="H2082" s="158">
        <v>2</v>
      </c>
      <c r="I2082" s="159"/>
      <c r="L2082" s="155"/>
      <c r="M2082" s="160"/>
      <c r="T2082" s="161"/>
      <c r="AT2082" s="156" t="s">
        <v>151</v>
      </c>
      <c r="AU2082" s="156" t="s">
        <v>91</v>
      </c>
      <c r="AV2082" s="13" t="s">
        <v>91</v>
      </c>
      <c r="AW2082" s="13" t="s">
        <v>42</v>
      </c>
      <c r="AX2082" s="13" t="s">
        <v>88</v>
      </c>
      <c r="AY2082" s="156" t="s">
        <v>140</v>
      </c>
    </row>
    <row r="2083" spans="2:65" s="1" customFormat="1" ht="16.5" customHeight="1">
      <c r="B2083" s="32"/>
      <c r="C2083" s="162" t="s">
        <v>1704</v>
      </c>
      <c r="D2083" s="162" t="s">
        <v>170</v>
      </c>
      <c r="E2083" s="163" t="s">
        <v>1705</v>
      </c>
      <c r="F2083" s="164" t="s">
        <v>1670</v>
      </c>
      <c r="G2083" s="165" t="s">
        <v>280</v>
      </c>
      <c r="H2083" s="166">
        <v>1</v>
      </c>
      <c r="I2083" s="167"/>
      <c r="J2083" s="168">
        <f>ROUND(I2083*H2083,2)</f>
        <v>0</v>
      </c>
      <c r="K2083" s="164" t="s">
        <v>289</v>
      </c>
      <c r="L2083" s="169"/>
      <c r="M2083" s="170" t="s">
        <v>79</v>
      </c>
      <c r="N2083" s="171" t="s">
        <v>51</v>
      </c>
      <c r="P2083" s="140">
        <f>O2083*H2083</f>
        <v>0</v>
      </c>
      <c r="Q2083" s="140">
        <v>0</v>
      </c>
      <c r="R2083" s="140">
        <f>Q2083*H2083</f>
        <v>0</v>
      </c>
      <c r="S2083" s="140">
        <v>0</v>
      </c>
      <c r="T2083" s="141">
        <f>S2083*H2083</f>
        <v>0</v>
      </c>
      <c r="AR2083" s="142" t="s">
        <v>91</v>
      </c>
      <c r="AT2083" s="142" t="s">
        <v>170</v>
      </c>
      <c r="AU2083" s="142" t="s">
        <v>91</v>
      </c>
      <c r="AY2083" s="16" t="s">
        <v>140</v>
      </c>
      <c r="BE2083" s="143">
        <f>IF(N2083="základní",J2083,0)</f>
        <v>0</v>
      </c>
      <c r="BF2083" s="143">
        <f>IF(N2083="snížená",J2083,0)</f>
        <v>0</v>
      </c>
      <c r="BG2083" s="143">
        <f>IF(N2083="zákl. přenesená",J2083,0)</f>
        <v>0</v>
      </c>
      <c r="BH2083" s="143">
        <f>IF(N2083="sníž. přenesená",J2083,0)</f>
        <v>0</v>
      </c>
      <c r="BI2083" s="143">
        <f>IF(N2083="nulová",J2083,0)</f>
        <v>0</v>
      </c>
      <c r="BJ2083" s="16" t="s">
        <v>88</v>
      </c>
      <c r="BK2083" s="143">
        <f>ROUND(I2083*H2083,2)</f>
        <v>0</v>
      </c>
      <c r="BL2083" s="16" t="s">
        <v>88</v>
      </c>
      <c r="BM2083" s="142" t="s">
        <v>1706</v>
      </c>
    </row>
    <row r="2084" spans="2:65" s="12" customFormat="1" ht="11.25">
      <c r="B2084" s="148"/>
      <c r="D2084" s="149" t="s">
        <v>151</v>
      </c>
      <c r="E2084" s="150" t="s">
        <v>79</v>
      </c>
      <c r="F2084" s="151" t="s">
        <v>1210</v>
      </c>
      <c r="H2084" s="150" t="s">
        <v>79</v>
      </c>
      <c r="I2084" s="152"/>
      <c r="L2084" s="148"/>
      <c r="M2084" s="153"/>
      <c r="T2084" s="154"/>
      <c r="AT2084" s="150" t="s">
        <v>151</v>
      </c>
      <c r="AU2084" s="150" t="s">
        <v>91</v>
      </c>
      <c r="AV2084" s="12" t="s">
        <v>88</v>
      </c>
      <c r="AW2084" s="12" t="s">
        <v>42</v>
      </c>
      <c r="AX2084" s="12" t="s">
        <v>81</v>
      </c>
      <c r="AY2084" s="150" t="s">
        <v>140</v>
      </c>
    </row>
    <row r="2085" spans="2:65" s="12" customFormat="1" ht="11.25">
      <c r="B2085" s="148"/>
      <c r="D2085" s="149" t="s">
        <v>151</v>
      </c>
      <c r="E2085" s="150" t="s">
        <v>79</v>
      </c>
      <c r="F2085" s="151" t="s">
        <v>440</v>
      </c>
      <c r="H2085" s="150" t="s">
        <v>79</v>
      </c>
      <c r="I2085" s="152"/>
      <c r="L2085" s="148"/>
      <c r="M2085" s="153"/>
      <c r="T2085" s="154"/>
      <c r="AT2085" s="150" t="s">
        <v>151</v>
      </c>
      <c r="AU2085" s="150" t="s">
        <v>91</v>
      </c>
      <c r="AV2085" s="12" t="s">
        <v>88</v>
      </c>
      <c r="AW2085" s="12" t="s">
        <v>42</v>
      </c>
      <c r="AX2085" s="12" t="s">
        <v>81</v>
      </c>
      <c r="AY2085" s="150" t="s">
        <v>140</v>
      </c>
    </row>
    <row r="2086" spans="2:65" s="12" customFormat="1" ht="11.25">
      <c r="B2086" s="148"/>
      <c r="D2086" s="149" t="s">
        <v>151</v>
      </c>
      <c r="E2086" s="150" t="s">
        <v>79</v>
      </c>
      <c r="F2086" s="151" t="s">
        <v>1707</v>
      </c>
      <c r="H2086" s="150" t="s">
        <v>79</v>
      </c>
      <c r="I2086" s="152"/>
      <c r="L2086" s="148"/>
      <c r="M2086" s="153"/>
      <c r="T2086" s="154"/>
      <c r="AT2086" s="150" t="s">
        <v>151</v>
      </c>
      <c r="AU2086" s="150" t="s">
        <v>91</v>
      </c>
      <c r="AV2086" s="12" t="s">
        <v>88</v>
      </c>
      <c r="AW2086" s="12" t="s">
        <v>42</v>
      </c>
      <c r="AX2086" s="12" t="s">
        <v>81</v>
      </c>
      <c r="AY2086" s="150" t="s">
        <v>140</v>
      </c>
    </row>
    <row r="2087" spans="2:65" s="13" customFormat="1" ht="11.25">
      <c r="B2087" s="155"/>
      <c r="D2087" s="149" t="s">
        <v>151</v>
      </c>
      <c r="E2087" s="156" t="s">
        <v>79</v>
      </c>
      <c r="F2087" s="157" t="s">
        <v>88</v>
      </c>
      <c r="H2087" s="158">
        <v>1</v>
      </c>
      <c r="I2087" s="159"/>
      <c r="L2087" s="155"/>
      <c r="M2087" s="160"/>
      <c r="T2087" s="161"/>
      <c r="AT2087" s="156" t="s">
        <v>151</v>
      </c>
      <c r="AU2087" s="156" t="s">
        <v>91</v>
      </c>
      <c r="AV2087" s="13" t="s">
        <v>91</v>
      </c>
      <c r="AW2087" s="13" t="s">
        <v>42</v>
      </c>
      <c r="AX2087" s="13" t="s">
        <v>88</v>
      </c>
      <c r="AY2087" s="156" t="s">
        <v>140</v>
      </c>
    </row>
    <row r="2088" spans="2:65" s="1" customFormat="1" ht="24.2" customHeight="1">
      <c r="B2088" s="32"/>
      <c r="C2088" s="131" t="s">
        <v>1708</v>
      </c>
      <c r="D2088" s="131" t="s">
        <v>142</v>
      </c>
      <c r="E2088" s="132" t="s">
        <v>1689</v>
      </c>
      <c r="F2088" s="133" t="s">
        <v>1690</v>
      </c>
      <c r="G2088" s="134" t="s">
        <v>280</v>
      </c>
      <c r="H2088" s="135">
        <v>1</v>
      </c>
      <c r="I2088" s="136"/>
      <c r="J2088" s="137">
        <f>ROUND(I2088*H2088,2)</f>
        <v>0</v>
      </c>
      <c r="K2088" s="133" t="s">
        <v>146</v>
      </c>
      <c r="L2088" s="32"/>
      <c r="M2088" s="138" t="s">
        <v>79</v>
      </c>
      <c r="N2088" s="139" t="s">
        <v>51</v>
      </c>
      <c r="P2088" s="140">
        <f>O2088*H2088</f>
        <v>0</v>
      </c>
      <c r="Q2088" s="140">
        <v>0</v>
      </c>
      <c r="R2088" s="140">
        <f>Q2088*H2088</f>
        <v>0</v>
      </c>
      <c r="S2088" s="140">
        <v>0</v>
      </c>
      <c r="T2088" s="141">
        <f>S2088*H2088</f>
        <v>0</v>
      </c>
      <c r="AR2088" s="142" t="s">
        <v>88</v>
      </c>
      <c r="AT2088" s="142" t="s">
        <v>142</v>
      </c>
      <c r="AU2088" s="142" t="s">
        <v>91</v>
      </c>
      <c r="AY2088" s="16" t="s">
        <v>140</v>
      </c>
      <c r="BE2088" s="143">
        <f>IF(N2088="základní",J2088,0)</f>
        <v>0</v>
      </c>
      <c r="BF2088" s="143">
        <f>IF(N2088="snížená",J2088,0)</f>
        <v>0</v>
      </c>
      <c r="BG2088" s="143">
        <f>IF(N2088="zákl. přenesená",J2088,0)</f>
        <v>0</v>
      </c>
      <c r="BH2088" s="143">
        <f>IF(N2088="sníž. přenesená",J2088,0)</f>
        <v>0</v>
      </c>
      <c r="BI2088" s="143">
        <f>IF(N2088="nulová",J2088,0)</f>
        <v>0</v>
      </c>
      <c r="BJ2088" s="16" t="s">
        <v>88</v>
      </c>
      <c r="BK2088" s="143">
        <f>ROUND(I2088*H2088,2)</f>
        <v>0</v>
      </c>
      <c r="BL2088" s="16" t="s">
        <v>88</v>
      </c>
      <c r="BM2088" s="142" t="s">
        <v>1709</v>
      </c>
    </row>
    <row r="2089" spans="2:65" s="1" customFormat="1" ht="11.25">
      <c r="B2089" s="32"/>
      <c r="D2089" s="144" t="s">
        <v>149</v>
      </c>
      <c r="F2089" s="145" t="s">
        <v>1692</v>
      </c>
      <c r="I2089" s="146"/>
      <c r="L2089" s="32"/>
      <c r="M2089" s="147"/>
      <c r="T2089" s="53"/>
      <c r="AT2089" s="16" t="s">
        <v>149</v>
      </c>
      <c r="AU2089" s="16" t="s">
        <v>91</v>
      </c>
    </row>
    <row r="2090" spans="2:65" s="12" customFormat="1" ht="11.25">
      <c r="B2090" s="148"/>
      <c r="D2090" s="149" t="s">
        <v>151</v>
      </c>
      <c r="E2090" s="150" t="s">
        <v>79</v>
      </c>
      <c r="F2090" s="151" t="s">
        <v>1210</v>
      </c>
      <c r="H2090" s="150" t="s">
        <v>79</v>
      </c>
      <c r="I2090" s="152"/>
      <c r="L2090" s="148"/>
      <c r="M2090" s="153"/>
      <c r="T2090" s="154"/>
      <c r="AT2090" s="150" t="s">
        <v>151</v>
      </c>
      <c r="AU2090" s="150" t="s">
        <v>91</v>
      </c>
      <c r="AV2090" s="12" t="s">
        <v>88</v>
      </c>
      <c r="AW2090" s="12" t="s">
        <v>42</v>
      </c>
      <c r="AX2090" s="12" t="s">
        <v>81</v>
      </c>
      <c r="AY2090" s="150" t="s">
        <v>140</v>
      </c>
    </row>
    <row r="2091" spans="2:65" s="12" customFormat="1" ht="11.25">
      <c r="B2091" s="148"/>
      <c r="D2091" s="149" t="s">
        <v>151</v>
      </c>
      <c r="E2091" s="150" t="s">
        <v>79</v>
      </c>
      <c r="F2091" s="151" t="s">
        <v>1635</v>
      </c>
      <c r="H2091" s="150" t="s">
        <v>79</v>
      </c>
      <c r="I2091" s="152"/>
      <c r="L2091" s="148"/>
      <c r="M2091" s="153"/>
      <c r="T2091" s="154"/>
      <c r="AT2091" s="150" t="s">
        <v>151</v>
      </c>
      <c r="AU2091" s="150" t="s">
        <v>91</v>
      </c>
      <c r="AV2091" s="12" t="s">
        <v>88</v>
      </c>
      <c r="AW2091" s="12" t="s">
        <v>42</v>
      </c>
      <c r="AX2091" s="12" t="s">
        <v>81</v>
      </c>
      <c r="AY2091" s="150" t="s">
        <v>140</v>
      </c>
    </row>
    <row r="2092" spans="2:65" s="12" customFormat="1" ht="11.25">
      <c r="B2092" s="148"/>
      <c r="D2092" s="149" t="s">
        <v>151</v>
      </c>
      <c r="E2092" s="150" t="s">
        <v>79</v>
      </c>
      <c r="F2092" s="151" t="s">
        <v>440</v>
      </c>
      <c r="H2092" s="150" t="s">
        <v>79</v>
      </c>
      <c r="I2092" s="152"/>
      <c r="L2092" s="148"/>
      <c r="M2092" s="153"/>
      <c r="T2092" s="154"/>
      <c r="AT2092" s="150" t="s">
        <v>151</v>
      </c>
      <c r="AU2092" s="150" t="s">
        <v>91</v>
      </c>
      <c r="AV2092" s="12" t="s">
        <v>88</v>
      </c>
      <c r="AW2092" s="12" t="s">
        <v>42</v>
      </c>
      <c r="AX2092" s="12" t="s">
        <v>81</v>
      </c>
      <c r="AY2092" s="150" t="s">
        <v>140</v>
      </c>
    </row>
    <row r="2093" spans="2:65" s="12" customFormat="1" ht="22.5">
      <c r="B2093" s="148"/>
      <c r="D2093" s="149" t="s">
        <v>151</v>
      </c>
      <c r="E2093" s="150" t="s">
        <v>79</v>
      </c>
      <c r="F2093" s="151" t="s">
        <v>1710</v>
      </c>
      <c r="H2093" s="150" t="s">
        <v>79</v>
      </c>
      <c r="I2093" s="152"/>
      <c r="L2093" s="148"/>
      <c r="M2093" s="153"/>
      <c r="T2093" s="154"/>
      <c r="AT2093" s="150" t="s">
        <v>151</v>
      </c>
      <c r="AU2093" s="150" t="s">
        <v>91</v>
      </c>
      <c r="AV2093" s="12" t="s">
        <v>88</v>
      </c>
      <c r="AW2093" s="12" t="s">
        <v>42</v>
      </c>
      <c r="AX2093" s="12" t="s">
        <v>81</v>
      </c>
      <c r="AY2093" s="150" t="s">
        <v>140</v>
      </c>
    </row>
    <row r="2094" spans="2:65" s="13" customFormat="1" ht="11.25">
      <c r="B2094" s="155"/>
      <c r="D2094" s="149" t="s">
        <v>151</v>
      </c>
      <c r="E2094" s="156" t="s">
        <v>79</v>
      </c>
      <c r="F2094" s="157" t="s">
        <v>88</v>
      </c>
      <c r="H2094" s="158">
        <v>1</v>
      </c>
      <c r="I2094" s="159"/>
      <c r="L2094" s="155"/>
      <c r="M2094" s="160"/>
      <c r="T2094" s="161"/>
      <c r="AT2094" s="156" t="s">
        <v>151</v>
      </c>
      <c r="AU2094" s="156" t="s">
        <v>91</v>
      </c>
      <c r="AV2094" s="13" t="s">
        <v>91</v>
      </c>
      <c r="AW2094" s="13" t="s">
        <v>42</v>
      </c>
      <c r="AX2094" s="13" t="s">
        <v>88</v>
      </c>
      <c r="AY2094" s="156" t="s">
        <v>140</v>
      </c>
    </row>
    <row r="2095" spans="2:65" s="11" customFormat="1" ht="22.9" customHeight="1">
      <c r="B2095" s="119"/>
      <c r="D2095" s="120" t="s">
        <v>80</v>
      </c>
      <c r="E2095" s="129" t="s">
        <v>1711</v>
      </c>
      <c r="F2095" s="129" t="s">
        <v>1712</v>
      </c>
      <c r="I2095" s="122"/>
      <c r="J2095" s="130">
        <f>BK2095</f>
        <v>0</v>
      </c>
      <c r="L2095" s="119"/>
      <c r="M2095" s="124"/>
      <c r="P2095" s="125">
        <f>SUM(P2096:P2303)</f>
        <v>0</v>
      </c>
      <c r="R2095" s="125">
        <f>SUM(R2096:R2303)</f>
        <v>0</v>
      </c>
      <c r="T2095" s="126">
        <f>SUM(T2096:T2303)</f>
        <v>0</v>
      </c>
      <c r="AR2095" s="120" t="s">
        <v>159</v>
      </c>
      <c r="AT2095" s="127" t="s">
        <v>80</v>
      </c>
      <c r="AU2095" s="127" t="s">
        <v>88</v>
      </c>
      <c r="AY2095" s="120" t="s">
        <v>140</v>
      </c>
      <c r="BK2095" s="128">
        <f>SUM(BK2096:BK2303)</f>
        <v>0</v>
      </c>
    </row>
    <row r="2096" spans="2:65" s="1" customFormat="1" ht="55.5" customHeight="1">
      <c r="B2096" s="32"/>
      <c r="C2096" s="131" t="s">
        <v>1713</v>
      </c>
      <c r="D2096" s="131" t="s">
        <v>142</v>
      </c>
      <c r="E2096" s="132" t="s">
        <v>1714</v>
      </c>
      <c r="F2096" s="133" t="s">
        <v>1715</v>
      </c>
      <c r="G2096" s="134" t="s">
        <v>280</v>
      </c>
      <c r="H2096" s="135">
        <v>5</v>
      </c>
      <c r="I2096" s="136"/>
      <c r="J2096" s="137">
        <f>ROUND(I2096*H2096,2)</f>
        <v>0</v>
      </c>
      <c r="K2096" s="133" t="s">
        <v>146</v>
      </c>
      <c r="L2096" s="32"/>
      <c r="M2096" s="138" t="s">
        <v>79</v>
      </c>
      <c r="N2096" s="139" t="s">
        <v>51</v>
      </c>
      <c r="P2096" s="140">
        <f>O2096*H2096</f>
        <v>0</v>
      </c>
      <c r="Q2096" s="140">
        <v>0</v>
      </c>
      <c r="R2096" s="140">
        <f>Q2096*H2096</f>
        <v>0</v>
      </c>
      <c r="S2096" s="140">
        <v>0</v>
      </c>
      <c r="T2096" s="141">
        <f>S2096*H2096</f>
        <v>0</v>
      </c>
      <c r="AR2096" s="142" t="s">
        <v>88</v>
      </c>
      <c r="AT2096" s="142" t="s">
        <v>142</v>
      </c>
      <c r="AU2096" s="142" t="s">
        <v>91</v>
      </c>
      <c r="AY2096" s="16" t="s">
        <v>140</v>
      </c>
      <c r="BE2096" s="143">
        <f>IF(N2096="základní",J2096,0)</f>
        <v>0</v>
      </c>
      <c r="BF2096" s="143">
        <f>IF(N2096="snížená",J2096,0)</f>
        <v>0</v>
      </c>
      <c r="BG2096" s="143">
        <f>IF(N2096="zákl. přenesená",J2096,0)</f>
        <v>0</v>
      </c>
      <c r="BH2096" s="143">
        <f>IF(N2096="sníž. přenesená",J2096,0)</f>
        <v>0</v>
      </c>
      <c r="BI2096" s="143">
        <f>IF(N2096="nulová",J2096,0)</f>
        <v>0</v>
      </c>
      <c r="BJ2096" s="16" t="s">
        <v>88</v>
      </c>
      <c r="BK2096" s="143">
        <f>ROUND(I2096*H2096,2)</f>
        <v>0</v>
      </c>
      <c r="BL2096" s="16" t="s">
        <v>88</v>
      </c>
      <c r="BM2096" s="142" t="s">
        <v>1716</v>
      </c>
    </row>
    <row r="2097" spans="2:65" s="1" customFormat="1" ht="11.25">
      <c r="B2097" s="32"/>
      <c r="D2097" s="144" t="s">
        <v>149</v>
      </c>
      <c r="F2097" s="145" t="s">
        <v>1717</v>
      </c>
      <c r="I2097" s="146"/>
      <c r="L2097" s="32"/>
      <c r="M2097" s="147"/>
      <c r="T2097" s="53"/>
      <c r="AT2097" s="16" t="s">
        <v>149</v>
      </c>
      <c r="AU2097" s="16" t="s">
        <v>91</v>
      </c>
    </row>
    <row r="2098" spans="2:65" s="12" customFormat="1" ht="11.25">
      <c r="B2098" s="148"/>
      <c r="D2098" s="149" t="s">
        <v>151</v>
      </c>
      <c r="E2098" s="150" t="s">
        <v>79</v>
      </c>
      <c r="F2098" s="151" t="s">
        <v>1210</v>
      </c>
      <c r="H2098" s="150" t="s">
        <v>79</v>
      </c>
      <c r="I2098" s="152"/>
      <c r="L2098" s="148"/>
      <c r="M2098" s="153"/>
      <c r="T2098" s="154"/>
      <c r="AT2098" s="150" t="s">
        <v>151</v>
      </c>
      <c r="AU2098" s="150" t="s">
        <v>91</v>
      </c>
      <c r="AV2098" s="12" t="s">
        <v>88</v>
      </c>
      <c r="AW2098" s="12" t="s">
        <v>42</v>
      </c>
      <c r="AX2098" s="12" t="s">
        <v>81</v>
      </c>
      <c r="AY2098" s="150" t="s">
        <v>140</v>
      </c>
    </row>
    <row r="2099" spans="2:65" s="12" customFormat="1" ht="11.25">
      <c r="B2099" s="148"/>
      <c r="D2099" s="149" t="s">
        <v>151</v>
      </c>
      <c r="E2099" s="150" t="s">
        <v>79</v>
      </c>
      <c r="F2099" s="151" t="s">
        <v>518</v>
      </c>
      <c r="H2099" s="150" t="s">
        <v>79</v>
      </c>
      <c r="I2099" s="152"/>
      <c r="L2099" s="148"/>
      <c r="M2099" s="153"/>
      <c r="T2099" s="154"/>
      <c r="AT2099" s="150" t="s">
        <v>151</v>
      </c>
      <c r="AU2099" s="150" t="s">
        <v>91</v>
      </c>
      <c r="AV2099" s="12" t="s">
        <v>88</v>
      </c>
      <c r="AW2099" s="12" t="s">
        <v>42</v>
      </c>
      <c r="AX2099" s="12" t="s">
        <v>81</v>
      </c>
      <c r="AY2099" s="150" t="s">
        <v>140</v>
      </c>
    </row>
    <row r="2100" spans="2:65" s="12" customFormat="1" ht="11.25">
      <c r="B2100" s="148"/>
      <c r="D2100" s="149" t="s">
        <v>151</v>
      </c>
      <c r="E2100" s="150" t="s">
        <v>79</v>
      </c>
      <c r="F2100" s="151" t="s">
        <v>440</v>
      </c>
      <c r="H2100" s="150" t="s">
        <v>79</v>
      </c>
      <c r="I2100" s="152"/>
      <c r="L2100" s="148"/>
      <c r="M2100" s="153"/>
      <c r="T2100" s="154"/>
      <c r="AT2100" s="150" t="s">
        <v>151</v>
      </c>
      <c r="AU2100" s="150" t="s">
        <v>91</v>
      </c>
      <c r="AV2100" s="12" t="s">
        <v>88</v>
      </c>
      <c r="AW2100" s="12" t="s">
        <v>42</v>
      </c>
      <c r="AX2100" s="12" t="s">
        <v>81</v>
      </c>
      <c r="AY2100" s="150" t="s">
        <v>140</v>
      </c>
    </row>
    <row r="2101" spans="2:65" s="12" customFormat="1" ht="22.5">
      <c r="B2101" s="148"/>
      <c r="D2101" s="149" t="s">
        <v>151</v>
      </c>
      <c r="E2101" s="150" t="s">
        <v>79</v>
      </c>
      <c r="F2101" s="151" t="s">
        <v>1718</v>
      </c>
      <c r="H2101" s="150" t="s">
        <v>79</v>
      </c>
      <c r="I2101" s="152"/>
      <c r="L2101" s="148"/>
      <c r="M2101" s="153"/>
      <c r="T2101" s="154"/>
      <c r="AT2101" s="150" t="s">
        <v>151</v>
      </c>
      <c r="AU2101" s="150" t="s">
        <v>91</v>
      </c>
      <c r="AV2101" s="12" t="s">
        <v>88</v>
      </c>
      <c r="AW2101" s="12" t="s">
        <v>42</v>
      </c>
      <c r="AX2101" s="12" t="s">
        <v>81</v>
      </c>
      <c r="AY2101" s="150" t="s">
        <v>140</v>
      </c>
    </row>
    <row r="2102" spans="2:65" s="13" customFormat="1" ht="11.25">
      <c r="B2102" s="155"/>
      <c r="D2102" s="149" t="s">
        <v>151</v>
      </c>
      <c r="E2102" s="156" t="s">
        <v>79</v>
      </c>
      <c r="F2102" s="157" t="s">
        <v>88</v>
      </c>
      <c r="H2102" s="158">
        <v>1</v>
      </c>
      <c r="I2102" s="159"/>
      <c r="L2102" s="155"/>
      <c r="M2102" s="160"/>
      <c r="T2102" s="161"/>
      <c r="AT2102" s="156" t="s">
        <v>151</v>
      </c>
      <c r="AU2102" s="156" t="s">
        <v>91</v>
      </c>
      <c r="AV2102" s="13" t="s">
        <v>91</v>
      </c>
      <c r="AW2102" s="13" t="s">
        <v>42</v>
      </c>
      <c r="AX2102" s="13" t="s">
        <v>81</v>
      </c>
      <c r="AY2102" s="156" t="s">
        <v>140</v>
      </c>
    </row>
    <row r="2103" spans="2:65" s="12" customFormat="1" ht="22.5">
      <c r="B2103" s="148"/>
      <c r="D2103" s="149" t="s">
        <v>151</v>
      </c>
      <c r="E2103" s="150" t="s">
        <v>79</v>
      </c>
      <c r="F2103" s="151" t="s">
        <v>1719</v>
      </c>
      <c r="H2103" s="150" t="s">
        <v>79</v>
      </c>
      <c r="I2103" s="152"/>
      <c r="L2103" s="148"/>
      <c r="M2103" s="153"/>
      <c r="T2103" s="154"/>
      <c r="AT2103" s="150" t="s">
        <v>151</v>
      </c>
      <c r="AU2103" s="150" t="s">
        <v>91</v>
      </c>
      <c r="AV2103" s="12" t="s">
        <v>88</v>
      </c>
      <c r="AW2103" s="12" t="s">
        <v>42</v>
      </c>
      <c r="AX2103" s="12" t="s">
        <v>81</v>
      </c>
      <c r="AY2103" s="150" t="s">
        <v>140</v>
      </c>
    </row>
    <row r="2104" spans="2:65" s="13" customFormat="1" ht="11.25">
      <c r="B2104" s="155"/>
      <c r="D2104" s="149" t="s">
        <v>151</v>
      </c>
      <c r="E2104" s="156" t="s">
        <v>79</v>
      </c>
      <c r="F2104" s="157" t="s">
        <v>88</v>
      </c>
      <c r="H2104" s="158">
        <v>1</v>
      </c>
      <c r="I2104" s="159"/>
      <c r="L2104" s="155"/>
      <c r="M2104" s="160"/>
      <c r="T2104" s="161"/>
      <c r="AT2104" s="156" t="s">
        <v>151</v>
      </c>
      <c r="AU2104" s="156" t="s">
        <v>91</v>
      </c>
      <c r="AV2104" s="13" t="s">
        <v>91</v>
      </c>
      <c r="AW2104" s="13" t="s">
        <v>42</v>
      </c>
      <c r="AX2104" s="13" t="s">
        <v>81</v>
      </c>
      <c r="AY2104" s="156" t="s">
        <v>140</v>
      </c>
    </row>
    <row r="2105" spans="2:65" s="12" customFormat="1" ht="22.5">
      <c r="B2105" s="148"/>
      <c r="D2105" s="149" t="s">
        <v>151</v>
      </c>
      <c r="E2105" s="150" t="s">
        <v>79</v>
      </c>
      <c r="F2105" s="151" t="s">
        <v>1720</v>
      </c>
      <c r="H2105" s="150" t="s">
        <v>79</v>
      </c>
      <c r="I2105" s="152"/>
      <c r="L2105" s="148"/>
      <c r="M2105" s="153"/>
      <c r="T2105" s="154"/>
      <c r="AT2105" s="150" t="s">
        <v>151</v>
      </c>
      <c r="AU2105" s="150" t="s">
        <v>91</v>
      </c>
      <c r="AV2105" s="12" t="s">
        <v>88</v>
      </c>
      <c r="AW2105" s="12" t="s">
        <v>42</v>
      </c>
      <c r="AX2105" s="12" t="s">
        <v>81</v>
      </c>
      <c r="AY2105" s="150" t="s">
        <v>140</v>
      </c>
    </row>
    <row r="2106" spans="2:65" s="13" customFormat="1" ht="11.25">
      <c r="B2106" s="155"/>
      <c r="D2106" s="149" t="s">
        <v>151</v>
      </c>
      <c r="E2106" s="156" t="s">
        <v>79</v>
      </c>
      <c r="F2106" s="157" t="s">
        <v>88</v>
      </c>
      <c r="H2106" s="158">
        <v>1</v>
      </c>
      <c r="I2106" s="159"/>
      <c r="L2106" s="155"/>
      <c r="M2106" s="160"/>
      <c r="T2106" s="161"/>
      <c r="AT2106" s="156" t="s">
        <v>151</v>
      </c>
      <c r="AU2106" s="156" t="s">
        <v>91</v>
      </c>
      <c r="AV2106" s="13" t="s">
        <v>91</v>
      </c>
      <c r="AW2106" s="13" t="s">
        <v>42</v>
      </c>
      <c r="AX2106" s="13" t="s">
        <v>81</v>
      </c>
      <c r="AY2106" s="156" t="s">
        <v>140</v>
      </c>
    </row>
    <row r="2107" spans="2:65" s="12" customFormat="1" ht="22.5">
      <c r="B2107" s="148"/>
      <c r="D2107" s="149" t="s">
        <v>151</v>
      </c>
      <c r="E2107" s="150" t="s">
        <v>79</v>
      </c>
      <c r="F2107" s="151" t="s">
        <v>1721</v>
      </c>
      <c r="H2107" s="150" t="s">
        <v>79</v>
      </c>
      <c r="I2107" s="152"/>
      <c r="L2107" s="148"/>
      <c r="M2107" s="153"/>
      <c r="T2107" s="154"/>
      <c r="AT2107" s="150" t="s">
        <v>151</v>
      </c>
      <c r="AU2107" s="150" t="s">
        <v>91</v>
      </c>
      <c r="AV2107" s="12" t="s">
        <v>88</v>
      </c>
      <c r="AW2107" s="12" t="s">
        <v>42</v>
      </c>
      <c r="AX2107" s="12" t="s">
        <v>81</v>
      </c>
      <c r="AY2107" s="150" t="s">
        <v>140</v>
      </c>
    </row>
    <row r="2108" spans="2:65" s="13" customFormat="1" ht="11.25">
      <c r="B2108" s="155"/>
      <c r="D2108" s="149" t="s">
        <v>151</v>
      </c>
      <c r="E2108" s="156" t="s">
        <v>79</v>
      </c>
      <c r="F2108" s="157" t="s">
        <v>88</v>
      </c>
      <c r="H2108" s="158">
        <v>1</v>
      </c>
      <c r="I2108" s="159"/>
      <c r="L2108" s="155"/>
      <c r="M2108" s="160"/>
      <c r="T2108" s="161"/>
      <c r="AT2108" s="156" t="s">
        <v>151</v>
      </c>
      <c r="AU2108" s="156" t="s">
        <v>91</v>
      </c>
      <c r="AV2108" s="13" t="s">
        <v>91</v>
      </c>
      <c r="AW2108" s="13" t="s">
        <v>42</v>
      </c>
      <c r="AX2108" s="13" t="s">
        <v>81</v>
      </c>
      <c r="AY2108" s="156" t="s">
        <v>140</v>
      </c>
    </row>
    <row r="2109" spans="2:65" s="12" customFormat="1" ht="22.5">
      <c r="B2109" s="148"/>
      <c r="D2109" s="149" t="s">
        <v>151</v>
      </c>
      <c r="E2109" s="150" t="s">
        <v>79</v>
      </c>
      <c r="F2109" s="151" t="s">
        <v>1722</v>
      </c>
      <c r="H2109" s="150" t="s">
        <v>79</v>
      </c>
      <c r="I2109" s="152"/>
      <c r="L2109" s="148"/>
      <c r="M2109" s="153"/>
      <c r="T2109" s="154"/>
      <c r="AT2109" s="150" t="s">
        <v>151</v>
      </c>
      <c r="AU2109" s="150" t="s">
        <v>91</v>
      </c>
      <c r="AV2109" s="12" t="s">
        <v>88</v>
      </c>
      <c r="AW2109" s="12" t="s">
        <v>42</v>
      </c>
      <c r="AX2109" s="12" t="s">
        <v>81</v>
      </c>
      <c r="AY2109" s="150" t="s">
        <v>140</v>
      </c>
    </row>
    <row r="2110" spans="2:65" s="13" customFormat="1" ht="11.25">
      <c r="B2110" s="155"/>
      <c r="D2110" s="149" t="s">
        <v>151</v>
      </c>
      <c r="E2110" s="156" t="s">
        <v>79</v>
      </c>
      <c r="F2110" s="157" t="s">
        <v>88</v>
      </c>
      <c r="H2110" s="158">
        <v>1</v>
      </c>
      <c r="I2110" s="159"/>
      <c r="L2110" s="155"/>
      <c r="M2110" s="160"/>
      <c r="T2110" s="161"/>
      <c r="AT2110" s="156" t="s">
        <v>151</v>
      </c>
      <c r="AU2110" s="156" t="s">
        <v>91</v>
      </c>
      <c r="AV2110" s="13" t="s">
        <v>91</v>
      </c>
      <c r="AW2110" s="13" t="s">
        <v>42</v>
      </c>
      <c r="AX2110" s="13" t="s">
        <v>81</v>
      </c>
      <c r="AY2110" s="156" t="s">
        <v>140</v>
      </c>
    </row>
    <row r="2111" spans="2:65" s="14" customFormat="1" ht="11.25">
      <c r="B2111" s="172"/>
      <c r="D2111" s="149" t="s">
        <v>151</v>
      </c>
      <c r="E2111" s="173" t="s">
        <v>79</v>
      </c>
      <c r="F2111" s="174" t="s">
        <v>260</v>
      </c>
      <c r="H2111" s="175">
        <v>5</v>
      </c>
      <c r="I2111" s="176"/>
      <c r="L2111" s="172"/>
      <c r="M2111" s="177"/>
      <c r="T2111" s="178"/>
      <c r="AT2111" s="173" t="s">
        <v>151</v>
      </c>
      <c r="AU2111" s="173" t="s">
        <v>91</v>
      </c>
      <c r="AV2111" s="14" t="s">
        <v>147</v>
      </c>
      <c r="AW2111" s="14" t="s">
        <v>42</v>
      </c>
      <c r="AX2111" s="14" t="s">
        <v>88</v>
      </c>
      <c r="AY2111" s="173" t="s">
        <v>140</v>
      </c>
    </row>
    <row r="2112" spans="2:65" s="1" customFormat="1" ht="33" customHeight="1">
      <c r="B2112" s="32"/>
      <c r="C2112" s="162" t="s">
        <v>1723</v>
      </c>
      <c r="D2112" s="162" t="s">
        <v>170</v>
      </c>
      <c r="E2112" s="163" t="s">
        <v>1724</v>
      </c>
      <c r="F2112" s="164" t="s">
        <v>1725</v>
      </c>
      <c r="G2112" s="165" t="s">
        <v>280</v>
      </c>
      <c r="H2112" s="166">
        <v>1</v>
      </c>
      <c r="I2112" s="167"/>
      <c r="J2112" s="168">
        <f>ROUND(I2112*H2112,2)</f>
        <v>0</v>
      </c>
      <c r="K2112" s="164" t="s">
        <v>289</v>
      </c>
      <c r="L2112" s="169"/>
      <c r="M2112" s="170" t="s">
        <v>79</v>
      </c>
      <c r="N2112" s="171" t="s">
        <v>51</v>
      </c>
      <c r="P2112" s="140">
        <f>O2112*H2112</f>
        <v>0</v>
      </c>
      <c r="Q2112" s="140">
        <v>0</v>
      </c>
      <c r="R2112" s="140">
        <f>Q2112*H2112</f>
        <v>0</v>
      </c>
      <c r="S2112" s="140">
        <v>0</v>
      </c>
      <c r="T2112" s="141">
        <f>S2112*H2112</f>
        <v>0</v>
      </c>
      <c r="AR2112" s="142" t="s">
        <v>91</v>
      </c>
      <c r="AT2112" s="142" t="s">
        <v>170</v>
      </c>
      <c r="AU2112" s="142" t="s">
        <v>91</v>
      </c>
      <c r="AY2112" s="16" t="s">
        <v>140</v>
      </c>
      <c r="BE2112" s="143">
        <f>IF(N2112="základní",J2112,0)</f>
        <v>0</v>
      </c>
      <c r="BF2112" s="143">
        <f>IF(N2112="snížená",J2112,0)</f>
        <v>0</v>
      </c>
      <c r="BG2112" s="143">
        <f>IF(N2112="zákl. přenesená",J2112,0)</f>
        <v>0</v>
      </c>
      <c r="BH2112" s="143">
        <f>IF(N2112="sníž. přenesená",J2112,0)</f>
        <v>0</v>
      </c>
      <c r="BI2112" s="143">
        <f>IF(N2112="nulová",J2112,0)</f>
        <v>0</v>
      </c>
      <c r="BJ2112" s="16" t="s">
        <v>88</v>
      </c>
      <c r="BK2112" s="143">
        <f>ROUND(I2112*H2112,2)</f>
        <v>0</v>
      </c>
      <c r="BL2112" s="16" t="s">
        <v>88</v>
      </c>
      <c r="BM2112" s="142" t="s">
        <v>1726</v>
      </c>
    </row>
    <row r="2113" spans="2:65" s="12" customFormat="1" ht="11.25">
      <c r="B2113" s="148"/>
      <c r="D2113" s="149" t="s">
        <v>151</v>
      </c>
      <c r="E2113" s="150" t="s">
        <v>79</v>
      </c>
      <c r="F2113" s="151" t="s">
        <v>1210</v>
      </c>
      <c r="H2113" s="150" t="s">
        <v>79</v>
      </c>
      <c r="I2113" s="152"/>
      <c r="L2113" s="148"/>
      <c r="M2113" s="153"/>
      <c r="T2113" s="154"/>
      <c r="AT2113" s="150" t="s">
        <v>151</v>
      </c>
      <c r="AU2113" s="150" t="s">
        <v>91</v>
      </c>
      <c r="AV2113" s="12" t="s">
        <v>88</v>
      </c>
      <c r="AW2113" s="12" t="s">
        <v>42</v>
      </c>
      <c r="AX2113" s="12" t="s">
        <v>81</v>
      </c>
      <c r="AY2113" s="150" t="s">
        <v>140</v>
      </c>
    </row>
    <row r="2114" spans="2:65" s="12" customFormat="1" ht="11.25">
      <c r="B2114" s="148"/>
      <c r="D2114" s="149" t="s">
        <v>151</v>
      </c>
      <c r="E2114" s="150" t="s">
        <v>79</v>
      </c>
      <c r="F2114" s="151" t="s">
        <v>518</v>
      </c>
      <c r="H2114" s="150" t="s">
        <v>79</v>
      </c>
      <c r="I2114" s="152"/>
      <c r="L2114" s="148"/>
      <c r="M2114" s="153"/>
      <c r="T2114" s="154"/>
      <c r="AT2114" s="150" t="s">
        <v>151</v>
      </c>
      <c r="AU2114" s="150" t="s">
        <v>91</v>
      </c>
      <c r="AV2114" s="12" t="s">
        <v>88</v>
      </c>
      <c r="AW2114" s="12" t="s">
        <v>42</v>
      </c>
      <c r="AX2114" s="12" t="s">
        <v>81</v>
      </c>
      <c r="AY2114" s="150" t="s">
        <v>140</v>
      </c>
    </row>
    <row r="2115" spans="2:65" s="12" customFormat="1" ht="11.25">
      <c r="B2115" s="148"/>
      <c r="D2115" s="149" t="s">
        <v>151</v>
      </c>
      <c r="E2115" s="150" t="s">
        <v>79</v>
      </c>
      <c r="F2115" s="151" t="s">
        <v>440</v>
      </c>
      <c r="H2115" s="150" t="s">
        <v>79</v>
      </c>
      <c r="I2115" s="152"/>
      <c r="L2115" s="148"/>
      <c r="M2115" s="153"/>
      <c r="T2115" s="154"/>
      <c r="AT2115" s="150" t="s">
        <v>151</v>
      </c>
      <c r="AU2115" s="150" t="s">
        <v>91</v>
      </c>
      <c r="AV2115" s="12" t="s">
        <v>88</v>
      </c>
      <c r="AW2115" s="12" t="s">
        <v>42</v>
      </c>
      <c r="AX2115" s="12" t="s">
        <v>81</v>
      </c>
      <c r="AY2115" s="150" t="s">
        <v>140</v>
      </c>
    </row>
    <row r="2116" spans="2:65" s="12" customFormat="1" ht="22.5">
      <c r="B2116" s="148"/>
      <c r="D2116" s="149" t="s">
        <v>151</v>
      </c>
      <c r="E2116" s="150" t="s">
        <v>79</v>
      </c>
      <c r="F2116" s="151" t="s">
        <v>1727</v>
      </c>
      <c r="H2116" s="150" t="s">
        <v>79</v>
      </c>
      <c r="I2116" s="152"/>
      <c r="L2116" s="148"/>
      <c r="M2116" s="153"/>
      <c r="T2116" s="154"/>
      <c r="AT2116" s="150" t="s">
        <v>151</v>
      </c>
      <c r="AU2116" s="150" t="s">
        <v>91</v>
      </c>
      <c r="AV2116" s="12" t="s">
        <v>88</v>
      </c>
      <c r="AW2116" s="12" t="s">
        <v>42</v>
      </c>
      <c r="AX2116" s="12" t="s">
        <v>81</v>
      </c>
      <c r="AY2116" s="150" t="s">
        <v>140</v>
      </c>
    </row>
    <row r="2117" spans="2:65" s="13" customFormat="1" ht="11.25">
      <c r="B2117" s="155"/>
      <c r="D2117" s="149" t="s">
        <v>151</v>
      </c>
      <c r="E2117" s="156" t="s">
        <v>79</v>
      </c>
      <c r="F2117" s="157" t="s">
        <v>88</v>
      </c>
      <c r="H2117" s="158">
        <v>1</v>
      </c>
      <c r="I2117" s="159"/>
      <c r="L2117" s="155"/>
      <c r="M2117" s="160"/>
      <c r="T2117" s="161"/>
      <c r="AT2117" s="156" t="s">
        <v>151</v>
      </c>
      <c r="AU2117" s="156" t="s">
        <v>91</v>
      </c>
      <c r="AV2117" s="13" t="s">
        <v>91</v>
      </c>
      <c r="AW2117" s="13" t="s">
        <v>42</v>
      </c>
      <c r="AX2117" s="13" t="s">
        <v>88</v>
      </c>
      <c r="AY2117" s="156" t="s">
        <v>140</v>
      </c>
    </row>
    <row r="2118" spans="2:65" s="1" customFormat="1" ht="24.2" customHeight="1">
      <c r="B2118" s="32"/>
      <c r="C2118" s="162" t="s">
        <v>1728</v>
      </c>
      <c r="D2118" s="162" t="s">
        <v>170</v>
      </c>
      <c r="E2118" s="163" t="s">
        <v>1729</v>
      </c>
      <c r="F2118" s="164" t="s">
        <v>1730</v>
      </c>
      <c r="G2118" s="165" t="s">
        <v>280</v>
      </c>
      <c r="H2118" s="166">
        <v>4</v>
      </c>
      <c r="I2118" s="167"/>
      <c r="J2118" s="168">
        <f>ROUND(I2118*H2118,2)</f>
        <v>0</v>
      </c>
      <c r="K2118" s="164" t="s">
        <v>289</v>
      </c>
      <c r="L2118" s="169"/>
      <c r="M2118" s="170" t="s">
        <v>79</v>
      </c>
      <c r="N2118" s="171" t="s">
        <v>51</v>
      </c>
      <c r="P2118" s="140">
        <f>O2118*H2118</f>
        <v>0</v>
      </c>
      <c r="Q2118" s="140">
        <v>0</v>
      </c>
      <c r="R2118" s="140">
        <f>Q2118*H2118</f>
        <v>0</v>
      </c>
      <c r="S2118" s="140">
        <v>0</v>
      </c>
      <c r="T2118" s="141">
        <f>S2118*H2118</f>
        <v>0</v>
      </c>
      <c r="AR2118" s="142" t="s">
        <v>91</v>
      </c>
      <c r="AT2118" s="142" t="s">
        <v>170</v>
      </c>
      <c r="AU2118" s="142" t="s">
        <v>91</v>
      </c>
      <c r="AY2118" s="16" t="s">
        <v>140</v>
      </c>
      <c r="BE2118" s="143">
        <f>IF(N2118="základní",J2118,0)</f>
        <v>0</v>
      </c>
      <c r="BF2118" s="143">
        <f>IF(N2118="snížená",J2118,0)</f>
        <v>0</v>
      </c>
      <c r="BG2118" s="143">
        <f>IF(N2118="zákl. přenesená",J2118,0)</f>
        <v>0</v>
      </c>
      <c r="BH2118" s="143">
        <f>IF(N2118="sníž. přenesená",J2118,0)</f>
        <v>0</v>
      </c>
      <c r="BI2118" s="143">
        <f>IF(N2118="nulová",J2118,0)</f>
        <v>0</v>
      </c>
      <c r="BJ2118" s="16" t="s">
        <v>88</v>
      </c>
      <c r="BK2118" s="143">
        <f>ROUND(I2118*H2118,2)</f>
        <v>0</v>
      </c>
      <c r="BL2118" s="16" t="s">
        <v>88</v>
      </c>
      <c r="BM2118" s="142" t="s">
        <v>1731</v>
      </c>
    </row>
    <row r="2119" spans="2:65" s="12" customFormat="1" ht="11.25">
      <c r="B2119" s="148"/>
      <c r="D2119" s="149" t="s">
        <v>151</v>
      </c>
      <c r="E2119" s="150" t="s">
        <v>79</v>
      </c>
      <c r="F2119" s="151" t="s">
        <v>1210</v>
      </c>
      <c r="H2119" s="150" t="s">
        <v>79</v>
      </c>
      <c r="I2119" s="152"/>
      <c r="L2119" s="148"/>
      <c r="M2119" s="153"/>
      <c r="T2119" s="154"/>
      <c r="AT2119" s="150" t="s">
        <v>151</v>
      </c>
      <c r="AU2119" s="150" t="s">
        <v>91</v>
      </c>
      <c r="AV2119" s="12" t="s">
        <v>88</v>
      </c>
      <c r="AW2119" s="12" t="s">
        <v>42</v>
      </c>
      <c r="AX2119" s="12" t="s">
        <v>81</v>
      </c>
      <c r="AY2119" s="150" t="s">
        <v>140</v>
      </c>
    </row>
    <row r="2120" spans="2:65" s="12" customFormat="1" ht="11.25">
      <c r="B2120" s="148"/>
      <c r="D2120" s="149" t="s">
        <v>151</v>
      </c>
      <c r="E2120" s="150" t="s">
        <v>79</v>
      </c>
      <c r="F2120" s="151" t="s">
        <v>518</v>
      </c>
      <c r="H2120" s="150" t="s">
        <v>79</v>
      </c>
      <c r="I2120" s="152"/>
      <c r="L2120" s="148"/>
      <c r="M2120" s="153"/>
      <c r="T2120" s="154"/>
      <c r="AT2120" s="150" t="s">
        <v>151</v>
      </c>
      <c r="AU2120" s="150" t="s">
        <v>91</v>
      </c>
      <c r="AV2120" s="12" t="s">
        <v>88</v>
      </c>
      <c r="AW2120" s="12" t="s">
        <v>42</v>
      </c>
      <c r="AX2120" s="12" t="s">
        <v>81</v>
      </c>
      <c r="AY2120" s="150" t="s">
        <v>140</v>
      </c>
    </row>
    <row r="2121" spans="2:65" s="12" customFormat="1" ht="11.25">
      <c r="B2121" s="148"/>
      <c r="D2121" s="149" t="s">
        <v>151</v>
      </c>
      <c r="E2121" s="150" t="s">
        <v>79</v>
      </c>
      <c r="F2121" s="151" t="s">
        <v>440</v>
      </c>
      <c r="H2121" s="150" t="s">
        <v>79</v>
      </c>
      <c r="I2121" s="152"/>
      <c r="L2121" s="148"/>
      <c r="M2121" s="153"/>
      <c r="T2121" s="154"/>
      <c r="AT2121" s="150" t="s">
        <v>151</v>
      </c>
      <c r="AU2121" s="150" t="s">
        <v>91</v>
      </c>
      <c r="AV2121" s="12" t="s">
        <v>88</v>
      </c>
      <c r="AW2121" s="12" t="s">
        <v>42</v>
      </c>
      <c r="AX2121" s="12" t="s">
        <v>81</v>
      </c>
      <c r="AY2121" s="150" t="s">
        <v>140</v>
      </c>
    </row>
    <row r="2122" spans="2:65" s="12" customFormat="1" ht="22.5">
      <c r="B2122" s="148"/>
      <c r="D2122" s="149" t="s">
        <v>151</v>
      </c>
      <c r="E2122" s="150" t="s">
        <v>79</v>
      </c>
      <c r="F2122" s="151" t="s">
        <v>1732</v>
      </c>
      <c r="H2122" s="150" t="s">
        <v>79</v>
      </c>
      <c r="I2122" s="152"/>
      <c r="L2122" s="148"/>
      <c r="M2122" s="153"/>
      <c r="T2122" s="154"/>
      <c r="AT2122" s="150" t="s">
        <v>151</v>
      </c>
      <c r="AU2122" s="150" t="s">
        <v>91</v>
      </c>
      <c r="AV2122" s="12" t="s">
        <v>88</v>
      </c>
      <c r="AW2122" s="12" t="s">
        <v>42</v>
      </c>
      <c r="AX2122" s="12" t="s">
        <v>81</v>
      </c>
      <c r="AY2122" s="150" t="s">
        <v>140</v>
      </c>
    </row>
    <row r="2123" spans="2:65" s="13" customFormat="1" ht="11.25">
      <c r="B2123" s="155"/>
      <c r="D2123" s="149" t="s">
        <v>151</v>
      </c>
      <c r="E2123" s="156" t="s">
        <v>79</v>
      </c>
      <c r="F2123" s="157" t="s">
        <v>88</v>
      </c>
      <c r="H2123" s="158">
        <v>1</v>
      </c>
      <c r="I2123" s="159"/>
      <c r="L2123" s="155"/>
      <c r="M2123" s="160"/>
      <c r="T2123" s="161"/>
      <c r="AT2123" s="156" t="s">
        <v>151</v>
      </c>
      <c r="AU2123" s="156" t="s">
        <v>91</v>
      </c>
      <c r="AV2123" s="13" t="s">
        <v>91</v>
      </c>
      <c r="AW2123" s="13" t="s">
        <v>42</v>
      </c>
      <c r="AX2123" s="13" t="s">
        <v>81</v>
      </c>
      <c r="AY2123" s="156" t="s">
        <v>140</v>
      </c>
    </row>
    <row r="2124" spans="2:65" s="12" customFormat="1" ht="22.5">
      <c r="B2124" s="148"/>
      <c r="D2124" s="149" t="s">
        <v>151</v>
      </c>
      <c r="E2124" s="150" t="s">
        <v>79</v>
      </c>
      <c r="F2124" s="151" t="s">
        <v>1733</v>
      </c>
      <c r="H2124" s="150" t="s">
        <v>79</v>
      </c>
      <c r="I2124" s="152"/>
      <c r="L2124" s="148"/>
      <c r="M2124" s="153"/>
      <c r="T2124" s="154"/>
      <c r="AT2124" s="150" t="s">
        <v>151</v>
      </c>
      <c r="AU2124" s="150" t="s">
        <v>91</v>
      </c>
      <c r="AV2124" s="12" t="s">
        <v>88</v>
      </c>
      <c r="AW2124" s="12" t="s">
        <v>42</v>
      </c>
      <c r="AX2124" s="12" t="s">
        <v>81</v>
      </c>
      <c r="AY2124" s="150" t="s">
        <v>140</v>
      </c>
    </row>
    <row r="2125" spans="2:65" s="13" customFormat="1" ht="11.25">
      <c r="B2125" s="155"/>
      <c r="D2125" s="149" t="s">
        <v>151</v>
      </c>
      <c r="E2125" s="156" t="s">
        <v>79</v>
      </c>
      <c r="F2125" s="157" t="s">
        <v>88</v>
      </c>
      <c r="H2125" s="158">
        <v>1</v>
      </c>
      <c r="I2125" s="159"/>
      <c r="L2125" s="155"/>
      <c r="M2125" s="160"/>
      <c r="T2125" s="161"/>
      <c r="AT2125" s="156" t="s">
        <v>151</v>
      </c>
      <c r="AU2125" s="156" t="s">
        <v>91</v>
      </c>
      <c r="AV2125" s="13" t="s">
        <v>91</v>
      </c>
      <c r="AW2125" s="13" t="s">
        <v>42</v>
      </c>
      <c r="AX2125" s="13" t="s">
        <v>81</v>
      </c>
      <c r="AY2125" s="156" t="s">
        <v>140</v>
      </c>
    </row>
    <row r="2126" spans="2:65" s="12" customFormat="1" ht="22.5">
      <c r="B2126" s="148"/>
      <c r="D2126" s="149" t="s">
        <v>151</v>
      </c>
      <c r="E2126" s="150" t="s">
        <v>79</v>
      </c>
      <c r="F2126" s="151" t="s">
        <v>1734</v>
      </c>
      <c r="H2126" s="150" t="s">
        <v>79</v>
      </c>
      <c r="I2126" s="152"/>
      <c r="L2126" s="148"/>
      <c r="M2126" s="153"/>
      <c r="T2126" s="154"/>
      <c r="AT2126" s="150" t="s">
        <v>151</v>
      </c>
      <c r="AU2126" s="150" t="s">
        <v>91</v>
      </c>
      <c r="AV2126" s="12" t="s">
        <v>88</v>
      </c>
      <c r="AW2126" s="12" t="s">
        <v>42</v>
      </c>
      <c r="AX2126" s="12" t="s">
        <v>81</v>
      </c>
      <c r="AY2126" s="150" t="s">
        <v>140</v>
      </c>
    </row>
    <row r="2127" spans="2:65" s="13" customFormat="1" ht="11.25">
      <c r="B2127" s="155"/>
      <c r="D2127" s="149" t="s">
        <v>151</v>
      </c>
      <c r="E2127" s="156" t="s">
        <v>79</v>
      </c>
      <c r="F2127" s="157" t="s">
        <v>88</v>
      </c>
      <c r="H2127" s="158">
        <v>1</v>
      </c>
      <c r="I2127" s="159"/>
      <c r="L2127" s="155"/>
      <c r="M2127" s="160"/>
      <c r="T2127" s="161"/>
      <c r="AT2127" s="156" t="s">
        <v>151</v>
      </c>
      <c r="AU2127" s="156" t="s">
        <v>91</v>
      </c>
      <c r="AV2127" s="13" t="s">
        <v>91</v>
      </c>
      <c r="AW2127" s="13" t="s">
        <v>42</v>
      </c>
      <c r="AX2127" s="13" t="s">
        <v>81</v>
      </c>
      <c r="AY2127" s="156" t="s">
        <v>140</v>
      </c>
    </row>
    <row r="2128" spans="2:65" s="12" customFormat="1" ht="22.5">
      <c r="B2128" s="148"/>
      <c r="D2128" s="149" t="s">
        <v>151</v>
      </c>
      <c r="E2128" s="150" t="s">
        <v>79</v>
      </c>
      <c r="F2128" s="151" t="s">
        <v>1735</v>
      </c>
      <c r="H2128" s="150" t="s">
        <v>79</v>
      </c>
      <c r="I2128" s="152"/>
      <c r="L2128" s="148"/>
      <c r="M2128" s="153"/>
      <c r="T2128" s="154"/>
      <c r="AT2128" s="150" t="s">
        <v>151</v>
      </c>
      <c r="AU2128" s="150" t="s">
        <v>91</v>
      </c>
      <c r="AV2128" s="12" t="s">
        <v>88</v>
      </c>
      <c r="AW2128" s="12" t="s">
        <v>42</v>
      </c>
      <c r="AX2128" s="12" t="s">
        <v>81</v>
      </c>
      <c r="AY2128" s="150" t="s">
        <v>140</v>
      </c>
    </row>
    <row r="2129" spans="2:65" s="13" customFormat="1" ht="11.25">
      <c r="B2129" s="155"/>
      <c r="D2129" s="149" t="s">
        <v>151</v>
      </c>
      <c r="E2129" s="156" t="s">
        <v>79</v>
      </c>
      <c r="F2129" s="157" t="s">
        <v>88</v>
      </c>
      <c r="H2129" s="158">
        <v>1</v>
      </c>
      <c r="I2129" s="159"/>
      <c r="L2129" s="155"/>
      <c r="M2129" s="160"/>
      <c r="T2129" s="161"/>
      <c r="AT2129" s="156" t="s">
        <v>151</v>
      </c>
      <c r="AU2129" s="156" t="s">
        <v>91</v>
      </c>
      <c r="AV2129" s="13" t="s">
        <v>91</v>
      </c>
      <c r="AW2129" s="13" t="s">
        <v>42</v>
      </c>
      <c r="AX2129" s="13" t="s">
        <v>81</v>
      </c>
      <c r="AY2129" s="156" t="s">
        <v>140</v>
      </c>
    </row>
    <row r="2130" spans="2:65" s="14" customFormat="1" ht="11.25">
      <c r="B2130" s="172"/>
      <c r="D2130" s="149" t="s">
        <v>151</v>
      </c>
      <c r="E2130" s="173" t="s">
        <v>79</v>
      </c>
      <c r="F2130" s="174" t="s">
        <v>260</v>
      </c>
      <c r="H2130" s="175">
        <v>4</v>
      </c>
      <c r="I2130" s="176"/>
      <c r="L2130" s="172"/>
      <c r="M2130" s="177"/>
      <c r="T2130" s="178"/>
      <c r="AT2130" s="173" t="s">
        <v>151</v>
      </c>
      <c r="AU2130" s="173" t="s">
        <v>91</v>
      </c>
      <c r="AV2130" s="14" t="s">
        <v>147</v>
      </c>
      <c r="AW2130" s="14" t="s">
        <v>42</v>
      </c>
      <c r="AX2130" s="14" t="s">
        <v>88</v>
      </c>
      <c r="AY2130" s="173" t="s">
        <v>140</v>
      </c>
    </row>
    <row r="2131" spans="2:65" s="1" customFormat="1" ht="24.2" customHeight="1">
      <c r="B2131" s="32"/>
      <c r="C2131" s="131" t="s">
        <v>1736</v>
      </c>
      <c r="D2131" s="131" t="s">
        <v>142</v>
      </c>
      <c r="E2131" s="132" t="s">
        <v>1737</v>
      </c>
      <c r="F2131" s="133" t="s">
        <v>1738</v>
      </c>
      <c r="G2131" s="134" t="s">
        <v>280</v>
      </c>
      <c r="H2131" s="135">
        <v>5</v>
      </c>
      <c r="I2131" s="136"/>
      <c r="J2131" s="137">
        <f>ROUND(I2131*H2131,2)</f>
        <v>0</v>
      </c>
      <c r="K2131" s="133" t="s">
        <v>289</v>
      </c>
      <c r="L2131" s="32"/>
      <c r="M2131" s="138" t="s">
        <v>79</v>
      </c>
      <c r="N2131" s="139" t="s">
        <v>51</v>
      </c>
      <c r="P2131" s="140">
        <f>O2131*H2131</f>
        <v>0</v>
      </c>
      <c r="Q2131" s="140">
        <v>0</v>
      </c>
      <c r="R2131" s="140">
        <f>Q2131*H2131</f>
        <v>0</v>
      </c>
      <c r="S2131" s="140">
        <v>0</v>
      </c>
      <c r="T2131" s="141">
        <f>S2131*H2131</f>
        <v>0</v>
      </c>
      <c r="AR2131" s="142" t="s">
        <v>88</v>
      </c>
      <c r="AT2131" s="142" t="s">
        <v>142</v>
      </c>
      <c r="AU2131" s="142" t="s">
        <v>91</v>
      </c>
      <c r="AY2131" s="16" t="s">
        <v>140</v>
      </c>
      <c r="BE2131" s="143">
        <f>IF(N2131="základní",J2131,0)</f>
        <v>0</v>
      </c>
      <c r="BF2131" s="143">
        <f>IF(N2131="snížená",J2131,0)</f>
        <v>0</v>
      </c>
      <c r="BG2131" s="143">
        <f>IF(N2131="zákl. přenesená",J2131,0)</f>
        <v>0</v>
      </c>
      <c r="BH2131" s="143">
        <f>IF(N2131="sníž. přenesená",J2131,0)</f>
        <v>0</v>
      </c>
      <c r="BI2131" s="143">
        <f>IF(N2131="nulová",J2131,0)</f>
        <v>0</v>
      </c>
      <c r="BJ2131" s="16" t="s">
        <v>88</v>
      </c>
      <c r="BK2131" s="143">
        <f>ROUND(I2131*H2131,2)</f>
        <v>0</v>
      </c>
      <c r="BL2131" s="16" t="s">
        <v>88</v>
      </c>
      <c r="BM2131" s="142" t="s">
        <v>1739</v>
      </c>
    </row>
    <row r="2132" spans="2:65" s="12" customFormat="1" ht="11.25">
      <c r="B2132" s="148"/>
      <c r="D2132" s="149" t="s">
        <v>151</v>
      </c>
      <c r="E2132" s="150" t="s">
        <v>79</v>
      </c>
      <c r="F2132" s="151" t="s">
        <v>1210</v>
      </c>
      <c r="H2132" s="150" t="s">
        <v>79</v>
      </c>
      <c r="I2132" s="152"/>
      <c r="L2132" s="148"/>
      <c r="M2132" s="153"/>
      <c r="T2132" s="154"/>
      <c r="AT2132" s="150" t="s">
        <v>151</v>
      </c>
      <c r="AU2132" s="150" t="s">
        <v>91</v>
      </c>
      <c r="AV2132" s="12" t="s">
        <v>88</v>
      </c>
      <c r="AW2132" s="12" t="s">
        <v>42</v>
      </c>
      <c r="AX2132" s="12" t="s">
        <v>81</v>
      </c>
      <c r="AY2132" s="150" t="s">
        <v>140</v>
      </c>
    </row>
    <row r="2133" spans="2:65" s="12" customFormat="1" ht="11.25">
      <c r="B2133" s="148"/>
      <c r="D2133" s="149" t="s">
        <v>151</v>
      </c>
      <c r="E2133" s="150" t="s">
        <v>79</v>
      </c>
      <c r="F2133" s="151" t="s">
        <v>518</v>
      </c>
      <c r="H2133" s="150" t="s">
        <v>79</v>
      </c>
      <c r="I2133" s="152"/>
      <c r="L2133" s="148"/>
      <c r="M2133" s="153"/>
      <c r="T2133" s="154"/>
      <c r="AT2133" s="150" t="s">
        <v>151</v>
      </c>
      <c r="AU2133" s="150" t="s">
        <v>91</v>
      </c>
      <c r="AV2133" s="12" t="s">
        <v>88</v>
      </c>
      <c r="AW2133" s="12" t="s">
        <v>42</v>
      </c>
      <c r="AX2133" s="12" t="s">
        <v>81</v>
      </c>
      <c r="AY2133" s="150" t="s">
        <v>140</v>
      </c>
    </row>
    <row r="2134" spans="2:65" s="12" customFormat="1" ht="11.25">
      <c r="B2134" s="148"/>
      <c r="D2134" s="149" t="s">
        <v>151</v>
      </c>
      <c r="E2134" s="150" t="s">
        <v>79</v>
      </c>
      <c r="F2134" s="151" t="s">
        <v>440</v>
      </c>
      <c r="H2134" s="150" t="s">
        <v>79</v>
      </c>
      <c r="I2134" s="152"/>
      <c r="L2134" s="148"/>
      <c r="M2134" s="153"/>
      <c r="T2134" s="154"/>
      <c r="AT2134" s="150" t="s">
        <v>151</v>
      </c>
      <c r="AU2134" s="150" t="s">
        <v>91</v>
      </c>
      <c r="AV2134" s="12" t="s">
        <v>88</v>
      </c>
      <c r="AW2134" s="12" t="s">
        <v>42</v>
      </c>
      <c r="AX2134" s="12" t="s">
        <v>81</v>
      </c>
      <c r="AY2134" s="150" t="s">
        <v>140</v>
      </c>
    </row>
    <row r="2135" spans="2:65" s="12" customFormat="1" ht="22.5">
      <c r="B2135" s="148"/>
      <c r="D2135" s="149" t="s">
        <v>151</v>
      </c>
      <c r="E2135" s="150" t="s">
        <v>79</v>
      </c>
      <c r="F2135" s="151" t="s">
        <v>1740</v>
      </c>
      <c r="H2135" s="150" t="s">
        <v>79</v>
      </c>
      <c r="I2135" s="152"/>
      <c r="L2135" s="148"/>
      <c r="M2135" s="153"/>
      <c r="T2135" s="154"/>
      <c r="AT2135" s="150" t="s">
        <v>151</v>
      </c>
      <c r="AU2135" s="150" t="s">
        <v>91</v>
      </c>
      <c r="AV2135" s="12" t="s">
        <v>88</v>
      </c>
      <c r="AW2135" s="12" t="s">
        <v>42</v>
      </c>
      <c r="AX2135" s="12" t="s">
        <v>81</v>
      </c>
      <c r="AY2135" s="150" t="s">
        <v>140</v>
      </c>
    </row>
    <row r="2136" spans="2:65" s="13" customFormat="1" ht="11.25">
      <c r="B2136" s="155"/>
      <c r="D2136" s="149" t="s">
        <v>151</v>
      </c>
      <c r="E2136" s="156" t="s">
        <v>79</v>
      </c>
      <c r="F2136" s="157" t="s">
        <v>88</v>
      </c>
      <c r="H2136" s="158">
        <v>1</v>
      </c>
      <c r="I2136" s="159"/>
      <c r="L2136" s="155"/>
      <c r="M2136" s="160"/>
      <c r="T2136" s="161"/>
      <c r="AT2136" s="156" t="s">
        <v>151</v>
      </c>
      <c r="AU2136" s="156" t="s">
        <v>91</v>
      </c>
      <c r="AV2136" s="13" t="s">
        <v>91</v>
      </c>
      <c r="AW2136" s="13" t="s">
        <v>42</v>
      </c>
      <c r="AX2136" s="13" t="s">
        <v>81</v>
      </c>
      <c r="AY2136" s="156" t="s">
        <v>140</v>
      </c>
    </row>
    <row r="2137" spans="2:65" s="12" customFormat="1" ht="22.5">
      <c r="B2137" s="148"/>
      <c r="D2137" s="149" t="s">
        <v>151</v>
      </c>
      <c r="E2137" s="150" t="s">
        <v>79</v>
      </c>
      <c r="F2137" s="151" t="s">
        <v>1741</v>
      </c>
      <c r="H2137" s="150" t="s">
        <v>79</v>
      </c>
      <c r="I2137" s="152"/>
      <c r="L2137" s="148"/>
      <c r="M2137" s="153"/>
      <c r="T2137" s="154"/>
      <c r="AT2137" s="150" t="s">
        <v>151</v>
      </c>
      <c r="AU2137" s="150" t="s">
        <v>91</v>
      </c>
      <c r="AV2137" s="12" t="s">
        <v>88</v>
      </c>
      <c r="AW2137" s="12" t="s">
        <v>42</v>
      </c>
      <c r="AX2137" s="12" t="s">
        <v>81</v>
      </c>
      <c r="AY2137" s="150" t="s">
        <v>140</v>
      </c>
    </row>
    <row r="2138" spans="2:65" s="13" customFormat="1" ht="11.25">
      <c r="B2138" s="155"/>
      <c r="D2138" s="149" t="s">
        <v>151</v>
      </c>
      <c r="E2138" s="156" t="s">
        <v>79</v>
      </c>
      <c r="F2138" s="157" t="s">
        <v>88</v>
      </c>
      <c r="H2138" s="158">
        <v>1</v>
      </c>
      <c r="I2138" s="159"/>
      <c r="L2138" s="155"/>
      <c r="M2138" s="160"/>
      <c r="T2138" s="161"/>
      <c r="AT2138" s="156" t="s">
        <v>151</v>
      </c>
      <c r="AU2138" s="156" t="s">
        <v>91</v>
      </c>
      <c r="AV2138" s="13" t="s">
        <v>91</v>
      </c>
      <c r="AW2138" s="13" t="s">
        <v>42</v>
      </c>
      <c r="AX2138" s="13" t="s">
        <v>81</v>
      </c>
      <c r="AY2138" s="156" t="s">
        <v>140</v>
      </c>
    </row>
    <row r="2139" spans="2:65" s="12" customFormat="1" ht="22.5">
      <c r="B2139" s="148"/>
      <c r="D2139" s="149" t="s">
        <v>151</v>
      </c>
      <c r="E2139" s="150" t="s">
        <v>79</v>
      </c>
      <c r="F2139" s="151" t="s">
        <v>1742</v>
      </c>
      <c r="H2139" s="150" t="s">
        <v>79</v>
      </c>
      <c r="I2139" s="152"/>
      <c r="L2139" s="148"/>
      <c r="M2139" s="153"/>
      <c r="T2139" s="154"/>
      <c r="AT2139" s="150" t="s">
        <v>151</v>
      </c>
      <c r="AU2139" s="150" t="s">
        <v>91</v>
      </c>
      <c r="AV2139" s="12" t="s">
        <v>88</v>
      </c>
      <c r="AW2139" s="12" t="s">
        <v>42</v>
      </c>
      <c r="AX2139" s="12" t="s">
        <v>81</v>
      </c>
      <c r="AY2139" s="150" t="s">
        <v>140</v>
      </c>
    </row>
    <row r="2140" spans="2:65" s="13" customFormat="1" ht="11.25">
      <c r="B2140" s="155"/>
      <c r="D2140" s="149" t="s">
        <v>151</v>
      </c>
      <c r="E2140" s="156" t="s">
        <v>79</v>
      </c>
      <c r="F2140" s="157" t="s">
        <v>88</v>
      </c>
      <c r="H2140" s="158">
        <v>1</v>
      </c>
      <c r="I2140" s="159"/>
      <c r="L2140" s="155"/>
      <c r="M2140" s="160"/>
      <c r="T2140" s="161"/>
      <c r="AT2140" s="156" t="s">
        <v>151</v>
      </c>
      <c r="AU2140" s="156" t="s">
        <v>91</v>
      </c>
      <c r="AV2140" s="13" t="s">
        <v>91</v>
      </c>
      <c r="AW2140" s="13" t="s">
        <v>42</v>
      </c>
      <c r="AX2140" s="13" t="s">
        <v>81</v>
      </c>
      <c r="AY2140" s="156" t="s">
        <v>140</v>
      </c>
    </row>
    <row r="2141" spans="2:65" s="12" customFormat="1" ht="22.5">
      <c r="B2141" s="148"/>
      <c r="D2141" s="149" t="s">
        <v>151</v>
      </c>
      <c r="E2141" s="150" t="s">
        <v>79</v>
      </c>
      <c r="F2141" s="151" t="s">
        <v>1743</v>
      </c>
      <c r="H2141" s="150" t="s">
        <v>79</v>
      </c>
      <c r="I2141" s="152"/>
      <c r="L2141" s="148"/>
      <c r="M2141" s="153"/>
      <c r="T2141" s="154"/>
      <c r="AT2141" s="150" t="s">
        <v>151</v>
      </c>
      <c r="AU2141" s="150" t="s">
        <v>91</v>
      </c>
      <c r="AV2141" s="12" t="s">
        <v>88</v>
      </c>
      <c r="AW2141" s="12" t="s">
        <v>42</v>
      </c>
      <c r="AX2141" s="12" t="s">
        <v>81</v>
      </c>
      <c r="AY2141" s="150" t="s">
        <v>140</v>
      </c>
    </row>
    <row r="2142" spans="2:65" s="13" customFormat="1" ht="11.25">
      <c r="B2142" s="155"/>
      <c r="D2142" s="149" t="s">
        <v>151</v>
      </c>
      <c r="E2142" s="156" t="s">
        <v>79</v>
      </c>
      <c r="F2142" s="157" t="s">
        <v>88</v>
      </c>
      <c r="H2142" s="158">
        <v>1</v>
      </c>
      <c r="I2142" s="159"/>
      <c r="L2142" s="155"/>
      <c r="M2142" s="160"/>
      <c r="T2142" s="161"/>
      <c r="AT2142" s="156" t="s">
        <v>151</v>
      </c>
      <c r="AU2142" s="156" t="s">
        <v>91</v>
      </c>
      <c r="AV2142" s="13" t="s">
        <v>91</v>
      </c>
      <c r="AW2142" s="13" t="s">
        <v>42</v>
      </c>
      <c r="AX2142" s="13" t="s">
        <v>81</v>
      </c>
      <c r="AY2142" s="156" t="s">
        <v>140</v>
      </c>
    </row>
    <row r="2143" spans="2:65" s="12" customFormat="1" ht="22.5">
      <c r="B2143" s="148"/>
      <c r="D2143" s="149" t="s">
        <v>151</v>
      </c>
      <c r="E2143" s="150" t="s">
        <v>79</v>
      </c>
      <c r="F2143" s="151" t="s">
        <v>1744</v>
      </c>
      <c r="H2143" s="150" t="s">
        <v>79</v>
      </c>
      <c r="I2143" s="152"/>
      <c r="L2143" s="148"/>
      <c r="M2143" s="153"/>
      <c r="T2143" s="154"/>
      <c r="AT2143" s="150" t="s">
        <v>151</v>
      </c>
      <c r="AU2143" s="150" t="s">
        <v>91</v>
      </c>
      <c r="AV2143" s="12" t="s">
        <v>88</v>
      </c>
      <c r="AW2143" s="12" t="s">
        <v>42</v>
      </c>
      <c r="AX2143" s="12" t="s">
        <v>81</v>
      </c>
      <c r="AY2143" s="150" t="s">
        <v>140</v>
      </c>
    </row>
    <row r="2144" spans="2:65" s="13" customFormat="1" ht="11.25">
      <c r="B2144" s="155"/>
      <c r="D2144" s="149" t="s">
        <v>151</v>
      </c>
      <c r="E2144" s="156" t="s">
        <v>79</v>
      </c>
      <c r="F2144" s="157" t="s">
        <v>88</v>
      </c>
      <c r="H2144" s="158">
        <v>1</v>
      </c>
      <c r="I2144" s="159"/>
      <c r="L2144" s="155"/>
      <c r="M2144" s="160"/>
      <c r="T2144" s="161"/>
      <c r="AT2144" s="156" t="s">
        <v>151</v>
      </c>
      <c r="AU2144" s="156" t="s">
        <v>91</v>
      </c>
      <c r="AV2144" s="13" t="s">
        <v>91</v>
      </c>
      <c r="AW2144" s="13" t="s">
        <v>42</v>
      </c>
      <c r="AX2144" s="13" t="s">
        <v>81</v>
      </c>
      <c r="AY2144" s="156" t="s">
        <v>140</v>
      </c>
    </row>
    <row r="2145" spans="2:65" s="14" customFormat="1" ht="11.25">
      <c r="B2145" s="172"/>
      <c r="D2145" s="149" t="s">
        <v>151</v>
      </c>
      <c r="E2145" s="173" t="s">
        <v>79</v>
      </c>
      <c r="F2145" s="174" t="s">
        <v>260</v>
      </c>
      <c r="H2145" s="175">
        <v>5</v>
      </c>
      <c r="I2145" s="176"/>
      <c r="L2145" s="172"/>
      <c r="M2145" s="177"/>
      <c r="T2145" s="178"/>
      <c r="AT2145" s="173" t="s">
        <v>151</v>
      </c>
      <c r="AU2145" s="173" t="s">
        <v>91</v>
      </c>
      <c r="AV2145" s="14" t="s">
        <v>147</v>
      </c>
      <c r="AW2145" s="14" t="s">
        <v>42</v>
      </c>
      <c r="AX2145" s="14" t="s">
        <v>88</v>
      </c>
      <c r="AY2145" s="173" t="s">
        <v>140</v>
      </c>
    </row>
    <row r="2146" spans="2:65" s="1" customFormat="1" ht="78" customHeight="1">
      <c r="B2146" s="32"/>
      <c r="C2146" s="131" t="s">
        <v>1745</v>
      </c>
      <c r="D2146" s="131" t="s">
        <v>142</v>
      </c>
      <c r="E2146" s="132" t="s">
        <v>1746</v>
      </c>
      <c r="F2146" s="133" t="s">
        <v>1747</v>
      </c>
      <c r="G2146" s="134" t="s">
        <v>280</v>
      </c>
      <c r="H2146" s="135">
        <v>5</v>
      </c>
      <c r="I2146" s="136"/>
      <c r="J2146" s="137">
        <f>ROUND(I2146*H2146,2)</f>
        <v>0</v>
      </c>
      <c r="K2146" s="133" t="s">
        <v>146</v>
      </c>
      <c r="L2146" s="32"/>
      <c r="M2146" s="138" t="s">
        <v>79</v>
      </c>
      <c r="N2146" s="139" t="s">
        <v>51</v>
      </c>
      <c r="P2146" s="140">
        <f>O2146*H2146</f>
        <v>0</v>
      </c>
      <c r="Q2146" s="140">
        <v>0</v>
      </c>
      <c r="R2146" s="140">
        <f>Q2146*H2146</f>
        <v>0</v>
      </c>
      <c r="S2146" s="140">
        <v>0</v>
      </c>
      <c r="T2146" s="141">
        <f>S2146*H2146</f>
        <v>0</v>
      </c>
      <c r="AR2146" s="142" t="s">
        <v>88</v>
      </c>
      <c r="AT2146" s="142" t="s">
        <v>142</v>
      </c>
      <c r="AU2146" s="142" t="s">
        <v>91</v>
      </c>
      <c r="AY2146" s="16" t="s">
        <v>140</v>
      </c>
      <c r="BE2146" s="143">
        <f>IF(N2146="základní",J2146,0)</f>
        <v>0</v>
      </c>
      <c r="BF2146" s="143">
        <f>IF(N2146="snížená",J2146,0)</f>
        <v>0</v>
      </c>
      <c r="BG2146" s="143">
        <f>IF(N2146="zákl. přenesená",J2146,0)</f>
        <v>0</v>
      </c>
      <c r="BH2146" s="143">
        <f>IF(N2146="sníž. přenesená",J2146,0)</f>
        <v>0</v>
      </c>
      <c r="BI2146" s="143">
        <f>IF(N2146="nulová",J2146,0)</f>
        <v>0</v>
      </c>
      <c r="BJ2146" s="16" t="s">
        <v>88</v>
      </c>
      <c r="BK2146" s="143">
        <f>ROUND(I2146*H2146,2)</f>
        <v>0</v>
      </c>
      <c r="BL2146" s="16" t="s">
        <v>88</v>
      </c>
      <c r="BM2146" s="142" t="s">
        <v>1748</v>
      </c>
    </row>
    <row r="2147" spans="2:65" s="1" customFormat="1" ht="11.25">
      <c r="B2147" s="32"/>
      <c r="D2147" s="144" t="s">
        <v>149</v>
      </c>
      <c r="F2147" s="145" t="s">
        <v>1749</v>
      </c>
      <c r="I2147" s="146"/>
      <c r="L2147" s="32"/>
      <c r="M2147" s="147"/>
      <c r="T2147" s="53"/>
      <c r="AT2147" s="16" t="s">
        <v>149</v>
      </c>
      <c r="AU2147" s="16" t="s">
        <v>91</v>
      </c>
    </row>
    <row r="2148" spans="2:65" s="12" customFormat="1" ht="11.25">
      <c r="B2148" s="148"/>
      <c r="D2148" s="149" t="s">
        <v>151</v>
      </c>
      <c r="E2148" s="150" t="s">
        <v>79</v>
      </c>
      <c r="F2148" s="151" t="s">
        <v>1210</v>
      </c>
      <c r="H2148" s="150" t="s">
        <v>79</v>
      </c>
      <c r="I2148" s="152"/>
      <c r="L2148" s="148"/>
      <c r="M2148" s="153"/>
      <c r="T2148" s="154"/>
      <c r="AT2148" s="150" t="s">
        <v>151</v>
      </c>
      <c r="AU2148" s="150" t="s">
        <v>91</v>
      </c>
      <c r="AV2148" s="12" t="s">
        <v>88</v>
      </c>
      <c r="AW2148" s="12" t="s">
        <v>42</v>
      </c>
      <c r="AX2148" s="12" t="s">
        <v>81</v>
      </c>
      <c r="AY2148" s="150" t="s">
        <v>140</v>
      </c>
    </row>
    <row r="2149" spans="2:65" s="12" customFormat="1" ht="11.25">
      <c r="B2149" s="148"/>
      <c r="D2149" s="149" t="s">
        <v>151</v>
      </c>
      <c r="E2149" s="150" t="s">
        <v>79</v>
      </c>
      <c r="F2149" s="151" t="s">
        <v>518</v>
      </c>
      <c r="H2149" s="150" t="s">
        <v>79</v>
      </c>
      <c r="I2149" s="152"/>
      <c r="L2149" s="148"/>
      <c r="M2149" s="153"/>
      <c r="T2149" s="154"/>
      <c r="AT2149" s="150" t="s">
        <v>151</v>
      </c>
      <c r="AU2149" s="150" t="s">
        <v>91</v>
      </c>
      <c r="AV2149" s="12" t="s">
        <v>88</v>
      </c>
      <c r="AW2149" s="12" t="s">
        <v>42</v>
      </c>
      <c r="AX2149" s="12" t="s">
        <v>81</v>
      </c>
      <c r="AY2149" s="150" t="s">
        <v>140</v>
      </c>
    </row>
    <row r="2150" spans="2:65" s="12" customFormat="1" ht="11.25">
      <c r="B2150" s="148"/>
      <c r="D2150" s="149" t="s">
        <v>151</v>
      </c>
      <c r="E2150" s="150" t="s">
        <v>79</v>
      </c>
      <c r="F2150" s="151" t="s">
        <v>440</v>
      </c>
      <c r="H2150" s="150" t="s">
        <v>79</v>
      </c>
      <c r="I2150" s="152"/>
      <c r="L2150" s="148"/>
      <c r="M2150" s="153"/>
      <c r="T2150" s="154"/>
      <c r="AT2150" s="150" t="s">
        <v>151</v>
      </c>
      <c r="AU2150" s="150" t="s">
        <v>91</v>
      </c>
      <c r="AV2150" s="12" t="s">
        <v>88</v>
      </c>
      <c r="AW2150" s="12" t="s">
        <v>42</v>
      </c>
      <c r="AX2150" s="12" t="s">
        <v>81</v>
      </c>
      <c r="AY2150" s="150" t="s">
        <v>140</v>
      </c>
    </row>
    <row r="2151" spans="2:65" s="12" customFormat="1" ht="22.5">
      <c r="B2151" s="148"/>
      <c r="D2151" s="149" t="s">
        <v>151</v>
      </c>
      <c r="E2151" s="150" t="s">
        <v>79</v>
      </c>
      <c r="F2151" s="151" t="s">
        <v>1740</v>
      </c>
      <c r="H2151" s="150" t="s">
        <v>79</v>
      </c>
      <c r="I2151" s="152"/>
      <c r="L2151" s="148"/>
      <c r="M2151" s="153"/>
      <c r="T2151" s="154"/>
      <c r="AT2151" s="150" t="s">
        <v>151</v>
      </c>
      <c r="AU2151" s="150" t="s">
        <v>91</v>
      </c>
      <c r="AV2151" s="12" t="s">
        <v>88</v>
      </c>
      <c r="AW2151" s="12" t="s">
        <v>42</v>
      </c>
      <c r="AX2151" s="12" t="s">
        <v>81</v>
      </c>
      <c r="AY2151" s="150" t="s">
        <v>140</v>
      </c>
    </row>
    <row r="2152" spans="2:65" s="13" customFormat="1" ht="11.25">
      <c r="B2152" s="155"/>
      <c r="D2152" s="149" t="s">
        <v>151</v>
      </c>
      <c r="E2152" s="156" t="s">
        <v>79</v>
      </c>
      <c r="F2152" s="157" t="s">
        <v>88</v>
      </c>
      <c r="H2152" s="158">
        <v>1</v>
      </c>
      <c r="I2152" s="159"/>
      <c r="L2152" s="155"/>
      <c r="M2152" s="160"/>
      <c r="T2152" s="161"/>
      <c r="AT2152" s="156" t="s">
        <v>151</v>
      </c>
      <c r="AU2152" s="156" t="s">
        <v>91</v>
      </c>
      <c r="AV2152" s="13" t="s">
        <v>91</v>
      </c>
      <c r="AW2152" s="13" t="s">
        <v>42</v>
      </c>
      <c r="AX2152" s="13" t="s">
        <v>81</v>
      </c>
      <c r="AY2152" s="156" t="s">
        <v>140</v>
      </c>
    </row>
    <row r="2153" spans="2:65" s="12" customFormat="1" ht="22.5">
      <c r="B2153" s="148"/>
      <c r="D2153" s="149" t="s">
        <v>151</v>
      </c>
      <c r="E2153" s="150" t="s">
        <v>79</v>
      </c>
      <c r="F2153" s="151" t="s">
        <v>1741</v>
      </c>
      <c r="H2153" s="150" t="s">
        <v>79</v>
      </c>
      <c r="I2153" s="152"/>
      <c r="L2153" s="148"/>
      <c r="M2153" s="153"/>
      <c r="T2153" s="154"/>
      <c r="AT2153" s="150" t="s">
        <v>151</v>
      </c>
      <c r="AU2153" s="150" t="s">
        <v>91</v>
      </c>
      <c r="AV2153" s="12" t="s">
        <v>88</v>
      </c>
      <c r="AW2153" s="12" t="s">
        <v>42</v>
      </c>
      <c r="AX2153" s="12" t="s">
        <v>81</v>
      </c>
      <c r="AY2153" s="150" t="s">
        <v>140</v>
      </c>
    </row>
    <row r="2154" spans="2:65" s="13" customFormat="1" ht="11.25">
      <c r="B2154" s="155"/>
      <c r="D2154" s="149" t="s">
        <v>151</v>
      </c>
      <c r="E2154" s="156" t="s">
        <v>79</v>
      </c>
      <c r="F2154" s="157" t="s">
        <v>88</v>
      </c>
      <c r="H2154" s="158">
        <v>1</v>
      </c>
      <c r="I2154" s="159"/>
      <c r="L2154" s="155"/>
      <c r="M2154" s="160"/>
      <c r="T2154" s="161"/>
      <c r="AT2154" s="156" t="s">
        <v>151</v>
      </c>
      <c r="AU2154" s="156" t="s">
        <v>91</v>
      </c>
      <c r="AV2154" s="13" t="s">
        <v>91</v>
      </c>
      <c r="AW2154" s="13" t="s">
        <v>42</v>
      </c>
      <c r="AX2154" s="13" t="s">
        <v>81</v>
      </c>
      <c r="AY2154" s="156" t="s">
        <v>140</v>
      </c>
    </row>
    <row r="2155" spans="2:65" s="12" customFormat="1" ht="22.5">
      <c r="B2155" s="148"/>
      <c r="D2155" s="149" t="s">
        <v>151</v>
      </c>
      <c r="E2155" s="150" t="s">
        <v>79</v>
      </c>
      <c r="F2155" s="151" t="s">
        <v>1742</v>
      </c>
      <c r="H2155" s="150" t="s">
        <v>79</v>
      </c>
      <c r="I2155" s="152"/>
      <c r="L2155" s="148"/>
      <c r="M2155" s="153"/>
      <c r="T2155" s="154"/>
      <c r="AT2155" s="150" t="s">
        <v>151</v>
      </c>
      <c r="AU2155" s="150" t="s">
        <v>91</v>
      </c>
      <c r="AV2155" s="12" t="s">
        <v>88</v>
      </c>
      <c r="AW2155" s="12" t="s">
        <v>42</v>
      </c>
      <c r="AX2155" s="12" t="s">
        <v>81</v>
      </c>
      <c r="AY2155" s="150" t="s">
        <v>140</v>
      </c>
    </row>
    <row r="2156" spans="2:65" s="13" customFormat="1" ht="11.25">
      <c r="B2156" s="155"/>
      <c r="D2156" s="149" t="s">
        <v>151</v>
      </c>
      <c r="E2156" s="156" t="s">
        <v>79</v>
      </c>
      <c r="F2156" s="157" t="s">
        <v>88</v>
      </c>
      <c r="H2156" s="158">
        <v>1</v>
      </c>
      <c r="I2156" s="159"/>
      <c r="L2156" s="155"/>
      <c r="M2156" s="160"/>
      <c r="T2156" s="161"/>
      <c r="AT2156" s="156" t="s">
        <v>151</v>
      </c>
      <c r="AU2156" s="156" t="s">
        <v>91</v>
      </c>
      <c r="AV2156" s="13" t="s">
        <v>91</v>
      </c>
      <c r="AW2156" s="13" t="s">
        <v>42</v>
      </c>
      <c r="AX2156" s="13" t="s">
        <v>81</v>
      </c>
      <c r="AY2156" s="156" t="s">
        <v>140</v>
      </c>
    </row>
    <row r="2157" spans="2:65" s="12" customFormat="1" ht="22.5">
      <c r="B2157" s="148"/>
      <c r="D2157" s="149" t="s">
        <v>151</v>
      </c>
      <c r="E2157" s="150" t="s">
        <v>79</v>
      </c>
      <c r="F2157" s="151" t="s">
        <v>1743</v>
      </c>
      <c r="H2157" s="150" t="s">
        <v>79</v>
      </c>
      <c r="I2157" s="152"/>
      <c r="L2157" s="148"/>
      <c r="M2157" s="153"/>
      <c r="T2157" s="154"/>
      <c r="AT2157" s="150" t="s">
        <v>151</v>
      </c>
      <c r="AU2157" s="150" t="s">
        <v>91</v>
      </c>
      <c r="AV2157" s="12" t="s">
        <v>88</v>
      </c>
      <c r="AW2157" s="12" t="s">
        <v>42</v>
      </c>
      <c r="AX2157" s="12" t="s">
        <v>81</v>
      </c>
      <c r="AY2157" s="150" t="s">
        <v>140</v>
      </c>
    </row>
    <row r="2158" spans="2:65" s="13" customFormat="1" ht="11.25">
      <c r="B2158" s="155"/>
      <c r="D2158" s="149" t="s">
        <v>151</v>
      </c>
      <c r="E2158" s="156" t="s">
        <v>79</v>
      </c>
      <c r="F2158" s="157" t="s">
        <v>88</v>
      </c>
      <c r="H2158" s="158">
        <v>1</v>
      </c>
      <c r="I2158" s="159"/>
      <c r="L2158" s="155"/>
      <c r="M2158" s="160"/>
      <c r="T2158" s="161"/>
      <c r="AT2158" s="156" t="s">
        <v>151</v>
      </c>
      <c r="AU2158" s="156" t="s">
        <v>91</v>
      </c>
      <c r="AV2158" s="13" t="s">
        <v>91</v>
      </c>
      <c r="AW2158" s="13" t="s">
        <v>42</v>
      </c>
      <c r="AX2158" s="13" t="s">
        <v>81</v>
      </c>
      <c r="AY2158" s="156" t="s">
        <v>140</v>
      </c>
    </row>
    <row r="2159" spans="2:65" s="12" customFormat="1" ht="22.5">
      <c r="B2159" s="148"/>
      <c r="D2159" s="149" t="s">
        <v>151</v>
      </c>
      <c r="E2159" s="150" t="s">
        <v>79</v>
      </c>
      <c r="F2159" s="151" t="s">
        <v>1744</v>
      </c>
      <c r="H2159" s="150" t="s">
        <v>79</v>
      </c>
      <c r="I2159" s="152"/>
      <c r="L2159" s="148"/>
      <c r="M2159" s="153"/>
      <c r="T2159" s="154"/>
      <c r="AT2159" s="150" t="s">
        <v>151</v>
      </c>
      <c r="AU2159" s="150" t="s">
        <v>91</v>
      </c>
      <c r="AV2159" s="12" t="s">
        <v>88</v>
      </c>
      <c r="AW2159" s="12" t="s">
        <v>42</v>
      </c>
      <c r="AX2159" s="12" t="s">
        <v>81</v>
      </c>
      <c r="AY2159" s="150" t="s">
        <v>140</v>
      </c>
    </row>
    <row r="2160" spans="2:65" s="13" customFormat="1" ht="11.25">
      <c r="B2160" s="155"/>
      <c r="D2160" s="149" t="s">
        <v>151</v>
      </c>
      <c r="E2160" s="156" t="s">
        <v>79</v>
      </c>
      <c r="F2160" s="157" t="s">
        <v>88</v>
      </c>
      <c r="H2160" s="158">
        <v>1</v>
      </c>
      <c r="I2160" s="159"/>
      <c r="L2160" s="155"/>
      <c r="M2160" s="160"/>
      <c r="T2160" s="161"/>
      <c r="AT2160" s="156" t="s">
        <v>151</v>
      </c>
      <c r="AU2160" s="156" t="s">
        <v>91</v>
      </c>
      <c r="AV2160" s="13" t="s">
        <v>91</v>
      </c>
      <c r="AW2160" s="13" t="s">
        <v>42</v>
      </c>
      <c r="AX2160" s="13" t="s">
        <v>81</v>
      </c>
      <c r="AY2160" s="156" t="s">
        <v>140</v>
      </c>
    </row>
    <row r="2161" spans="2:65" s="14" customFormat="1" ht="11.25">
      <c r="B2161" s="172"/>
      <c r="D2161" s="149" t="s">
        <v>151</v>
      </c>
      <c r="E2161" s="173" t="s">
        <v>79</v>
      </c>
      <c r="F2161" s="174" t="s">
        <v>260</v>
      </c>
      <c r="H2161" s="175">
        <v>5</v>
      </c>
      <c r="I2161" s="176"/>
      <c r="L2161" s="172"/>
      <c r="M2161" s="177"/>
      <c r="T2161" s="178"/>
      <c r="AT2161" s="173" t="s">
        <v>151</v>
      </c>
      <c r="AU2161" s="173" t="s">
        <v>91</v>
      </c>
      <c r="AV2161" s="14" t="s">
        <v>147</v>
      </c>
      <c r="AW2161" s="14" t="s">
        <v>42</v>
      </c>
      <c r="AX2161" s="14" t="s">
        <v>88</v>
      </c>
      <c r="AY2161" s="173" t="s">
        <v>140</v>
      </c>
    </row>
    <row r="2162" spans="2:65" s="1" customFormat="1" ht="78" customHeight="1">
      <c r="B2162" s="32"/>
      <c r="C2162" s="131" t="s">
        <v>1750</v>
      </c>
      <c r="D2162" s="131" t="s">
        <v>142</v>
      </c>
      <c r="E2162" s="132" t="s">
        <v>1751</v>
      </c>
      <c r="F2162" s="133" t="s">
        <v>1752</v>
      </c>
      <c r="G2162" s="134" t="s">
        <v>280</v>
      </c>
      <c r="H2162" s="135">
        <v>5</v>
      </c>
      <c r="I2162" s="136"/>
      <c r="J2162" s="137">
        <f>ROUND(I2162*H2162,2)</f>
        <v>0</v>
      </c>
      <c r="K2162" s="133" t="s">
        <v>146</v>
      </c>
      <c r="L2162" s="32"/>
      <c r="M2162" s="138" t="s">
        <v>79</v>
      </c>
      <c r="N2162" s="139" t="s">
        <v>51</v>
      </c>
      <c r="P2162" s="140">
        <f>O2162*H2162</f>
        <v>0</v>
      </c>
      <c r="Q2162" s="140">
        <v>0</v>
      </c>
      <c r="R2162" s="140">
        <f>Q2162*H2162</f>
        <v>0</v>
      </c>
      <c r="S2162" s="140">
        <v>0</v>
      </c>
      <c r="T2162" s="141">
        <f>S2162*H2162</f>
        <v>0</v>
      </c>
      <c r="AR2162" s="142" t="s">
        <v>88</v>
      </c>
      <c r="AT2162" s="142" t="s">
        <v>142</v>
      </c>
      <c r="AU2162" s="142" t="s">
        <v>91</v>
      </c>
      <c r="AY2162" s="16" t="s">
        <v>140</v>
      </c>
      <c r="BE2162" s="143">
        <f>IF(N2162="základní",J2162,0)</f>
        <v>0</v>
      </c>
      <c r="BF2162" s="143">
        <f>IF(N2162="snížená",J2162,0)</f>
        <v>0</v>
      </c>
      <c r="BG2162" s="143">
        <f>IF(N2162="zákl. přenesená",J2162,0)</f>
        <v>0</v>
      </c>
      <c r="BH2162" s="143">
        <f>IF(N2162="sníž. přenesená",J2162,0)</f>
        <v>0</v>
      </c>
      <c r="BI2162" s="143">
        <f>IF(N2162="nulová",J2162,0)</f>
        <v>0</v>
      </c>
      <c r="BJ2162" s="16" t="s">
        <v>88</v>
      </c>
      <c r="BK2162" s="143">
        <f>ROUND(I2162*H2162,2)</f>
        <v>0</v>
      </c>
      <c r="BL2162" s="16" t="s">
        <v>88</v>
      </c>
      <c r="BM2162" s="142" t="s">
        <v>1753</v>
      </c>
    </row>
    <row r="2163" spans="2:65" s="1" customFormat="1" ht="11.25">
      <c r="B2163" s="32"/>
      <c r="D2163" s="144" t="s">
        <v>149</v>
      </c>
      <c r="F2163" s="145" t="s">
        <v>1754</v>
      </c>
      <c r="I2163" s="146"/>
      <c r="L2163" s="32"/>
      <c r="M2163" s="147"/>
      <c r="T2163" s="53"/>
      <c r="AT2163" s="16" t="s">
        <v>149</v>
      </c>
      <c r="AU2163" s="16" t="s">
        <v>91</v>
      </c>
    </row>
    <row r="2164" spans="2:65" s="12" customFormat="1" ht="11.25">
      <c r="B2164" s="148"/>
      <c r="D2164" s="149" t="s">
        <v>151</v>
      </c>
      <c r="E2164" s="150" t="s">
        <v>79</v>
      </c>
      <c r="F2164" s="151" t="s">
        <v>1210</v>
      </c>
      <c r="H2164" s="150" t="s">
        <v>79</v>
      </c>
      <c r="I2164" s="152"/>
      <c r="L2164" s="148"/>
      <c r="M2164" s="153"/>
      <c r="T2164" s="154"/>
      <c r="AT2164" s="150" t="s">
        <v>151</v>
      </c>
      <c r="AU2164" s="150" t="s">
        <v>91</v>
      </c>
      <c r="AV2164" s="12" t="s">
        <v>88</v>
      </c>
      <c r="AW2164" s="12" t="s">
        <v>42</v>
      </c>
      <c r="AX2164" s="12" t="s">
        <v>81</v>
      </c>
      <c r="AY2164" s="150" t="s">
        <v>140</v>
      </c>
    </row>
    <row r="2165" spans="2:65" s="12" customFormat="1" ht="11.25">
      <c r="B2165" s="148"/>
      <c r="D2165" s="149" t="s">
        <v>151</v>
      </c>
      <c r="E2165" s="150" t="s">
        <v>79</v>
      </c>
      <c r="F2165" s="151" t="s">
        <v>518</v>
      </c>
      <c r="H2165" s="150" t="s">
        <v>79</v>
      </c>
      <c r="I2165" s="152"/>
      <c r="L2165" s="148"/>
      <c r="M2165" s="153"/>
      <c r="T2165" s="154"/>
      <c r="AT2165" s="150" t="s">
        <v>151</v>
      </c>
      <c r="AU2165" s="150" t="s">
        <v>91</v>
      </c>
      <c r="AV2165" s="12" t="s">
        <v>88</v>
      </c>
      <c r="AW2165" s="12" t="s">
        <v>42</v>
      </c>
      <c r="AX2165" s="12" t="s">
        <v>81</v>
      </c>
      <c r="AY2165" s="150" t="s">
        <v>140</v>
      </c>
    </row>
    <row r="2166" spans="2:65" s="12" customFormat="1" ht="11.25">
      <c r="B2166" s="148"/>
      <c r="D2166" s="149" t="s">
        <v>151</v>
      </c>
      <c r="E2166" s="150" t="s">
        <v>79</v>
      </c>
      <c r="F2166" s="151" t="s">
        <v>440</v>
      </c>
      <c r="H2166" s="150" t="s">
        <v>79</v>
      </c>
      <c r="I2166" s="152"/>
      <c r="L2166" s="148"/>
      <c r="M2166" s="153"/>
      <c r="T2166" s="154"/>
      <c r="AT2166" s="150" t="s">
        <v>151</v>
      </c>
      <c r="AU2166" s="150" t="s">
        <v>91</v>
      </c>
      <c r="AV2166" s="12" t="s">
        <v>88</v>
      </c>
      <c r="AW2166" s="12" t="s">
        <v>42</v>
      </c>
      <c r="AX2166" s="12" t="s">
        <v>81</v>
      </c>
      <c r="AY2166" s="150" t="s">
        <v>140</v>
      </c>
    </row>
    <row r="2167" spans="2:65" s="12" customFormat="1" ht="22.5">
      <c r="B2167" s="148"/>
      <c r="D2167" s="149" t="s">
        <v>151</v>
      </c>
      <c r="E2167" s="150" t="s">
        <v>79</v>
      </c>
      <c r="F2167" s="151" t="s">
        <v>1740</v>
      </c>
      <c r="H2167" s="150" t="s">
        <v>79</v>
      </c>
      <c r="I2167" s="152"/>
      <c r="L2167" s="148"/>
      <c r="M2167" s="153"/>
      <c r="T2167" s="154"/>
      <c r="AT2167" s="150" t="s">
        <v>151</v>
      </c>
      <c r="AU2167" s="150" t="s">
        <v>91</v>
      </c>
      <c r="AV2167" s="12" t="s">
        <v>88</v>
      </c>
      <c r="AW2167" s="12" t="s">
        <v>42</v>
      </c>
      <c r="AX2167" s="12" t="s">
        <v>81</v>
      </c>
      <c r="AY2167" s="150" t="s">
        <v>140</v>
      </c>
    </row>
    <row r="2168" spans="2:65" s="13" customFormat="1" ht="11.25">
      <c r="B2168" s="155"/>
      <c r="D2168" s="149" t="s">
        <v>151</v>
      </c>
      <c r="E2168" s="156" t="s">
        <v>79</v>
      </c>
      <c r="F2168" s="157" t="s">
        <v>88</v>
      </c>
      <c r="H2168" s="158">
        <v>1</v>
      </c>
      <c r="I2168" s="159"/>
      <c r="L2168" s="155"/>
      <c r="M2168" s="160"/>
      <c r="T2168" s="161"/>
      <c r="AT2168" s="156" t="s">
        <v>151</v>
      </c>
      <c r="AU2168" s="156" t="s">
        <v>91</v>
      </c>
      <c r="AV2168" s="13" t="s">
        <v>91</v>
      </c>
      <c r="AW2168" s="13" t="s">
        <v>42</v>
      </c>
      <c r="AX2168" s="13" t="s">
        <v>81</v>
      </c>
      <c r="AY2168" s="156" t="s">
        <v>140</v>
      </c>
    </row>
    <row r="2169" spans="2:65" s="12" customFormat="1" ht="22.5">
      <c r="B2169" s="148"/>
      <c r="D2169" s="149" t="s">
        <v>151</v>
      </c>
      <c r="E2169" s="150" t="s">
        <v>79</v>
      </c>
      <c r="F2169" s="151" t="s">
        <v>1741</v>
      </c>
      <c r="H2169" s="150" t="s">
        <v>79</v>
      </c>
      <c r="I2169" s="152"/>
      <c r="L2169" s="148"/>
      <c r="M2169" s="153"/>
      <c r="T2169" s="154"/>
      <c r="AT2169" s="150" t="s">
        <v>151</v>
      </c>
      <c r="AU2169" s="150" t="s">
        <v>91</v>
      </c>
      <c r="AV2169" s="12" t="s">
        <v>88</v>
      </c>
      <c r="AW2169" s="12" t="s">
        <v>42</v>
      </c>
      <c r="AX2169" s="12" t="s">
        <v>81</v>
      </c>
      <c r="AY2169" s="150" t="s">
        <v>140</v>
      </c>
    </row>
    <row r="2170" spans="2:65" s="13" customFormat="1" ht="11.25">
      <c r="B2170" s="155"/>
      <c r="D2170" s="149" t="s">
        <v>151</v>
      </c>
      <c r="E2170" s="156" t="s">
        <v>79</v>
      </c>
      <c r="F2170" s="157" t="s">
        <v>88</v>
      </c>
      <c r="H2170" s="158">
        <v>1</v>
      </c>
      <c r="I2170" s="159"/>
      <c r="L2170" s="155"/>
      <c r="M2170" s="160"/>
      <c r="T2170" s="161"/>
      <c r="AT2170" s="156" t="s">
        <v>151</v>
      </c>
      <c r="AU2170" s="156" t="s">
        <v>91</v>
      </c>
      <c r="AV2170" s="13" t="s">
        <v>91</v>
      </c>
      <c r="AW2170" s="13" t="s">
        <v>42</v>
      </c>
      <c r="AX2170" s="13" t="s">
        <v>81</v>
      </c>
      <c r="AY2170" s="156" t="s">
        <v>140</v>
      </c>
    </row>
    <row r="2171" spans="2:65" s="12" customFormat="1" ht="22.5">
      <c r="B2171" s="148"/>
      <c r="D2171" s="149" t="s">
        <v>151</v>
      </c>
      <c r="E2171" s="150" t="s">
        <v>79</v>
      </c>
      <c r="F2171" s="151" t="s">
        <v>1742</v>
      </c>
      <c r="H2171" s="150" t="s">
        <v>79</v>
      </c>
      <c r="I2171" s="152"/>
      <c r="L2171" s="148"/>
      <c r="M2171" s="153"/>
      <c r="T2171" s="154"/>
      <c r="AT2171" s="150" t="s">
        <v>151</v>
      </c>
      <c r="AU2171" s="150" t="s">
        <v>91</v>
      </c>
      <c r="AV2171" s="12" t="s">
        <v>88</v>
      </c>
      <c r="AW2171" s="12" t="s">
        <v>42</v>
      </c>
      <c r="AX2171" s="12" t="s">
        <v>81</v>
      </c>
      <c r="AY2171" s="150" t="s">
        <v>140</v>
      </c>
    </row>
    <row r="2172" spans="2:65" s="13" customFormat="1" ht="11.25">
      <c r="B2172" s="155"/>
      <c r="D2172" s="149" t="s">
        <v>151</v>
      </c>
      <c r="E2172" s="156" t="s">
        <v>79</v>
      </c>
      <c r="F2172" s="157" t="s">
        <v>88</v>
      </c>
      <c r="H2172" s="158">
        <v>1</v>
      </c>
      <c r="I2172" s="159"/>
      <c r="L2172" s="155"/>
      <c r="M2172" s="160"/>
      <c r="T2172" s="161"/>
      <c r="AT2172" s="156" t="s">
        <v>151</v>
      </c>
      <c r="AU2172" s="156" t="s">
        <v>91</v>
      </c>
      <c r="AV2172" s="13" t="s">
        <v>91</v>
      </c>
      <c r="AW2172" s="13" t="s">
        <v>42</v>
      </c>
      <c r="AX2172" s="13" t="s">
        <v>81</v>
      </c>
      <c r="AY2172" s="156" t="s">
        <v>140</v>
      </c>
    </row>
    <row r="2173" spans="2:65" s="12" customFormat="1" ht="22.5">
      <c r="B2173" s="148"/>
      <c r="D2173" s="149" t="s">
        <v>151</v>
      </c>
      <c r="E2173" s="150" t="s">
        <v>79</v>
      </c>
      <c r="F2173" s="151" t="s">
        <v>1743</v>
      </c>
      <c r="H2173" s="150" t="s">
        <v>79</v>
      </c>
      <c r="I2173" s="152"/>
      <c r="L2173" s="148"/>
      <c r="M2173" s="153"/>
      <c r="T2173" s="154"/>
      <c r="AT2173" s="150" t="s">
        <v>151</v>
      </c>
      <c r="AU2173" s="150" t="s">
        <v>91</v>
      </c>
      <c r="AV2173" s="12" t="s">
        <v>88</v>
      </c>
      <c r="AW2173" s="12" t="s">
        <v>42</v>
      </c>
      <c r="AX2173" s="12" t="s">
        <v>81</v>
      </c>
      <c r="AY2173" s="150" t="s">
        <v>140</v>
      </c>
    </row>
    <row r="2174" spans="2:65" s="13" customFormat="1" ht="11.25">
      <c r="B2174" s="155"/>
      <c r="D2174" s="149" t="s">
        <v>151</v>
      </c>
      <c r="E2174" s="156" t="s">
        <v>79</v>
      </c>
      <c r="F2174" s="157" t="s">
        <v>88</v>
      </c>
      <c r="H2174" s="158">
        <v>1</v>
      </c>
      <c r="I2174" s="159"/>
      <c r="L2174" s="155"/>
      <c r="M2174" s="160"/>
      <c r="T2174" s="161"/>
      <c r="AT2174" s="156" t="s">
        <v>151</v>
      </c>
      <c r="AU2174" s="156" t="s">
        <v>91</v>
      </c>
      <c r="AV2174" s="13" t="s">
        <v>91</v>
      </c>
      <c r="AW2174" s="13" t="s">
        <v>42</v>
      </c>
      <c r="AX2174" s="13" t="s">
        <v>81</v>
      </c>
      <c r="AY2174" s="156" t="s">
        <v>140</v>
      </c>
    </row>
    <row r="2175" spans="2:65" s="12" customFormat="1" ht="22.5">
      <c r="B2175" s="148"/>
      <c r="D2175" s="149" t="s">
        <v>151</v>
      </c>
      <c r="E2175" s="150" t="s">
        <v>79</v>
      </c>
      <c r="F2175" s="151" t="s">
        <v>1744</v>
      </c>
      <c r="H2175" s="150" t="s">
        <v>79</v>
      </c>
      <c r="I2175" s="152"/>
      <c r="L2175" s="148"/>
      <c r="M2175" s="153"/>
      <c r="T2175" s="154"/>
      <c r="AT2175" s="150" t="s">
        <v>151</v>
      </c>
      <c r="AU2175" s="150" t="s">
        <v>91</v>
      </c>
      <c r="AV2175" s="12" t="s">
        <v>88</v>
      </c>
      <c r="AW2175" s="12" t="s">
        <v>42</v>
      </c>
      <c r="AX2175" s="12" t="s">
        <v>81</v>
      </c>
      <c r="AY2175" s="150" t="s">
        <v>140</v>
      </c>
    </row>
    <row r="2176" spans="2:65" s="13" customFormat="1" ht="11.25">
      <c r="B2176" s="155"/>
      <c r="D2176" s="149" t="s">
        <v>151</v>
      </c>
      <c r="E2176" s="156" t="s">
        <v>79</v>
      </c>
      <c r="F2176" s="157" t="s">
        <v>88</v>
      </c>
      <c r="H2176" s="158">
        <v>1</v>
      </c>
      <c r="I2176" s="159"/>
      <c r="L2176" s="155"/>
      <c r="M2176" s="160"/>
      <c r="T2176" s="161"/>
      <c r="AT2176" s="156" t="s">
        <v>151</v>
      </c>
      <c r="AU2176" s="156" t="s">
        <v>91</v>
      </c>
      <c r="AV2176" s="13" t="s">
        <v>91</v>
      </c>
      <c r="AW2176" s="13" t="s">
        <v>42</v>
      </c>
      <c r="AX2176" s="13" t="s">
        <v>81</v>
      </c>
      <c r="AY2176" s="156" t="s">
        <v>140</v>
      </c>
    </row>
    <row r="2177" spans="2:65" s="14" customFormat="1" ht="11.25">
      <c r="B2177" s="172"/>
      <c r="D2177" s="149" t="s">
        <v>151</v>
      </c>
      <c r="E2177" s="173" t="s">
        <v>79</v>
      </c>
      <c r="F2177" s="174" t="s">
        <v>260</v>
      </c>
      <c r="H2177" s="175">
        <v>5</v>
      </c>
      <c r="I2177" s="176"/>
      <c r="L2177" s="172"/>
      <c r="M2177" s="177"/>
      <c r="T2177" s="178"/>
      <c r="AT2177" s="173" t="s">
        <v>151</v>
      </c>
      <c r="AU2177" s="173" t="s">
        <v>91</v>
      </c>
      <c r="AV2177" s="14" t="s">
        <v>147</v>
      </c>
      <c r="AW2177" s="14" t="s">
        <v>42</v>
      </c>
      <c r="AX2177" s="14" t="s">
        <v>88</v>
      </c>
      <c r="AY2177" s="173" t="s">
        <v>140</v>
      </c>
    </row>
    <row r="2178" spans="2:65" s="1" customFormat="1" ht="21.75" customHeight="1">
      <c r="B2178" s="32"/>
      <c r="C2178" s="131" t="s">
        <v>1755</v>
      </c>
      <c r="D2178" s="131" t="s">
        <v>142</v>
      </c>
      <c r="E2178" s="132" t="s">
        <v>1756</v>
      </c>
      <c r="F2178" s="133" t="s">
        <v>1757</v>
      </c>
      <c r="G2178" s="134" t="s">
        <v>280</v>
      </c>
      <c r="H2178" s="135">
        <v>5</v>
      </c>
      <c r="I2178" s="136"/>
      <c r="J2178" s="137">
        <f>ROUND(I2178*H2178,2)</f>
        <v>0</v>
      </c>
      <c r="K2178" s="133" t="s">
        <v>146</v>
      </c>
      <c r="L2178" s="32"/>
      <c r="M2178" s="138" t="s">
        <v>79</v>
      </c>
      <c r="N2178" s="139" t="s">
        <v>51</v>
      </c>
      <c r="P2178" s="140">
        <f>O2178*H2178</f>
        <v>0</v>
      </c>
      <c r="Q2178" s="140">
        <v>0</v>
      </c>
      <c r="R2178" s="140">
        <f>Q2178*H2178</f>
        <v>0</v>
      </c>
      <c r="S2178" s="140">
        <v>0</v>
      </c>
      <c r="T2178" s="141">
        <f>S2178*H2178</f>
        <v>0</v>
      </c>
      <c r="AR2178" s="142" t="s">
        <v>88</v>
      </c>
      <c r="AT2178" s="142" t="s">
        <v>142</v>
      </c>
      <c r="AU2178" s="142" t="s">
        <v>91</v>
      </c>
      <c r="AY2178" s="16" t="s">
        <v>140</v>
      </c>
      <c r="BE2178" s="143">
        <f>IF(N2178="základní",J2178,0)</f>
        <v>0</v>
      </c>
      <c r="BF2178" s="143">
        <f>IF(N2178="snížená",J2178,0)</f>
        <v>0</v>
      </c>
      <c r="BG2178" s="143">
        <f>IF(N2178="zákl. přenesená",J2178,0)</f>
        <v>0</v>
      </c>
      <c r="BH2178" s="143">
        <f>IF(N2178="sníž. přenesená",J2178,0)</f>
        <v>0</v>
      </c>
      <c r="BI2178" s="143">
        <f>IF(N2178="nulová",J2178,0)</f>
        <v>0</v>
      </c>
      <c r="BJ2178" s="16" t="s">
        <v>88</v>
      </c>
      <c r="BK2178" s="143">
        <f>ROUND(I2178*H2178,2)</f>
        <v>0</v>
      </c>
      <c r="BL2178" s="16" t="s">
        <v>88</v>
      </c>
      <c r="BM2178" s="142" t="s">
        <v>1758</v>
      </c>
    </row>
    <row r="2179" spans="2:65" s="1" customFormat="1" ht="11.25">
      <c r="B2179" s="32"/>
      <c r="D2179" s="144" t="s">
        <v>149</v>
      </c>
      <c r="F2179" s="145" t="s">
        <v>1759</v>
      </c>
      <c r="I2179" s="146"/>
      <c r="L2179" s="32"/>
      <c r="M2179" s="147"/>
      <c r="T2179" s="53"/>
      <c r="AT2179" s="16" t="s">
        <v>149</v>
      </c>
      <c r="AU2179" s="16" t="s">
        <v>91</v>
      </c>
    </row>
    <row r="2180" spans="2:65" s="12" customFormat="1" ht="11.25">
      <c r="B2180" s="148"/>
      <c r="D2180" s="149" t="s">
        <v>151</v>
      </c>
      <c r="E2180" s="150" t="s">
        <v>79</v>
      </c>
      <c r="F2180" s="151" t="s">
        <v>1210</v>
      </c>
      <c r="H2180" s="150" t="s">
        <v>79</v>
      </c>
      <c r="I2180" s="152"/>
      <c r="L2180" s="148"/>
      <c r="M2180" s="153"/>
      <c r="T2180" s="154"/>
      <c r="AT2180" s="150" t="s">
        <v>151</v>
      </c>
      <c r="AU2180" s="150" t="s">
        <v>91</v>
      </c>
      <c r="AV2180" s="12" t="s">
        <v>88</v>
      </c>
      <c r="AW2180" s="12" t="s">
        <v>42</v>
      </c>
      <c r="AX2180" s="12" t="s">
        <v>81</v>
      </c>
      <c r="AY2180" s="150" t="s">
        <v>140</v>
      </c>
    </row>
    <row r="2181" spans="2:65" s="12" customFormat="1" ht="11.25">
      <c r="B2181" s="148"/>
      <c r="D2181" s="149" t="s">
        <v>151</v>
      </c>
      <c r="E2181" s="150" t="s">
        <v>79</v>
      </c>
      <c r="F2181" s="151" t="s">
        <v>518</v>
      </c>
      <c r="H2181" s="150" t="s">
        <v>79</v>
      </c>
      <c r="I2181" s="152"/>
      <c r="L2181" s="148"/>
      <c r="M2181" s="153"/>
      <c r="T2181" s="154"/>
      <c r="AT2181" s="150" t="s">
        <v>151</v>
      </c>
      <c r="AU2181" s="150" t="s">
        <v>91</v>
      </c>
      <c r="AV2181" s="12" t="s">
        <v>88</v>
      </c>
      <c r="AW2181" s="12" t="s">
        <v>42</v>
      </c>
      <c r="AX2181" s="12" t="s">
        <v>81</v>
      </c>
      <c r="AY2181" s="150" t="s">
        <v>140</v>
      </c>
    </row>
    <row r="2182" spans="2:65" s="12" customFormat="1" ht="11.25">
      <c r="B2182" s="148"/>
      <c r="D2182" s="149" t="s">
        <v>151</v>
      </c>
      <c r="E2182" s="150" t="s">
        <v>79</v>
      </c>
      <c r="F2182" s="151" t="s">
        <v>440</v>
      </c>
      <c r="H2182" s="150" t="s">
        <v>79</v>
      </c>
      <c r="I2182" s="152"/>
      <c r="L2182" s="148"/>
      <c r="M2182" s="153"/>
      <c r="T2182" s="154"/>
      <c r="AT2182" s="150" t="s">
        <v>151</v>
      </c>
      <c r="AU2182" s="150" t="s">
        <v>91</v>
      </c>
      <c r="AV2182" s="12" t="s">
        <v>88</v>
      </c>
      <c r="AW2182" s="12" t="s">
        <v>42</v>
      </c>
      <c r="AX2182" s="12" t="s">
        <v>81</v>
      </c>
      <c r="AY2182" s="150" t="s">
        <v>140</v>
      </c>
    </row>
    <row r="2183" spans="2:65" s="12" customFormat="1" ht="22.5">
      <c r="B2183" s="148"/>
      <c r="D2183" s="149" t="s">
        <v>151</v>
      </c>
      <c r="E2183" s="150" t="s">
        <v>79</v>
      </c>
      <c r="F2183" s="151" t="s">
        <v>1740</v>
      </c>
      <c r="H2183" s="150" t="s">
        <v>79</v>
      </c>
      <c r="I2183" s="152"/>
      <c r="L2183" s="148"/>
      <c r="M2183" s="153"/>
      <c r="T2183" s="154"/>
      <c r="AT2183" s="150" t="s">
        <v>151</v>
      </c>
      <c r="AU2183" s="150" t="s">
        <v>91</v>
      </c>
      <c r="AV2183" s="12" t="s">
        <v>88</v>
      </c>
      <c r="AW2183" s="12" t="s">
        <v>42</v>
      </c>
      <c r="AX2183" s="12" t="s">
        <v>81</v>
      </c>
      <c r="AY2183" s="150" t="s">
        <v>140</v>
      </c>
    </row>
    <row r="2184" spans="2:65" s="13" customFormat="1" ht="11.25">
      <c r="B2184" s="155"/>
      <c r="D2184" s="149" t="s">
        <v>151</v>
      </c>
      <c r="E2184" s="156" t="s">
        <v>79</v>
      </c>
      <c r="F2184" s="157" t="s">
        <v>88</v>
      </c>
      <c r="H2184" s="158">
        <v>1</v>
      </c>
      <c r="I2184" s="159"/>
      <c r="L2184" s="155"/>
      <c r="M2184" s="160"/>
      <c r="T2184" s="161"/>
      <c r="AT2184" s="156" t="s">
        <v>151</v>
      </c>
      <c r="AU2184" s="156" t="s">
        <v>91</v>
      </c>
      <c r="AV2184" s="13" t="s">
        <v>91</v>
      </c>
      <c r="AW2184" s="13" t="s">
        <v>42</v>
      </c>
      <c r="AX2184" s="13" t="s">
        <v>81</v>
      </c>
      <c r="AY2184" s="156" t="s">
        <v>140</v>
      </c>
    </row>
    <row r="2185" spans="2:65" s="12" customFormat="1" ht="22.5">
      <c r="B2185" s="148"/>
      <c r="D2185" s="149" t="s">
        <v>151</v>
      </c>
      <c r="E2185" s="150" t="s">
        <v>79</v>
      </c>
      <c r="F2185" s="151" t="s">
        <v>1741</v>
      </c>
      <c r="H2185" s="150" t="s">
        <v>79</v>
      </c>
      <c r="I2185" s="152"/>
      <c r="L2185" s="148"/>
      <c r="M2185" s="153"/>
      <c r="T2185" s="154"/>
      <c r="AT2185" s="150" t="s">
        <v>151</v>
      </c>
      <c r="AU2185" s="150" t="s">
        <v>91</v>
      </c>
      <c r="AV2185" s="12" t="s">
        <v>88</v>
      </c>
      <c r="AW2185" s="12" t="s">
        <v>42</v>
      </c>
      <c r="AX2185" s="12" t="s">
        <v>81</v>
      </c>
      <c r="AY2185" s="150" t="s">
        <v>140</v>
      </c>
    </row>
    <row r="2186" spans="2:65" s="13" customFormat="1" ht="11.25">
      <c r="B2186" s="155"/>
      <c r="D2186" s="149" t="s">
        <v>151</v>
      </c>
      <c r="E2186" s="156" t="s">
        <v>79</v>
      </c>
      <c r="F2186" s="157" t="s">
        <v>88</v>
      </c>
      <c r="H2186" s="158">
        <v>1</v>
      </c>
      <c r="I2186" s="159"/>
      <c r="L2186" s="155"/>
      <c r="M2186" s="160"/>
      <c r="T2186" s="161"/>
      <c r="AT2186" s="156" t="s">
        <v>151</v>
      </c>
      <c r="AU2186" s="156" t="s">
        <v>91</v>
      </c>
      <c r="AV2186" s="13" t="s">
        <v>91</v>
      </c>
      <c r="AW2186" s="13" t="s">
        <v>42</v>
      </c>
      <c r="AX2186" s="13" t="s">
        <v>81</v>
      </c>
      <c r="AY2186" s="156" t="s">
        <v>140</v>
      </c>
    </row>
    <row r="2187" spans="2:65" s="12" customFormat="1" ht="22.5">
      <c r="B2187" s="148"/>
      <c r="D2187" s="149" t="s">
        <v>151</v>
      </c>
      <c r="E2187" s="150" t="s">
        <v>79</v>
      </c>
      <c r="F2187" s="151" t="s">
        <v>1742</v>
      </c>
      <c r="H2187" s="150" t="s">
        <v>79</v>
      </c>
      <c r="I2187" s="152"/>
      <c r="L2187" s="148"/>
      <c r="M2187" s="153"/>
      <c r="T2187" s="154"/>
      <c r="AT2187" s="150" t="s">
        <v>151</v>
      </c>
      <c r="AU2187" s="150" t="s">
        <v>91</v>
      </c>
      <c r="AV2187" s="12" t="s">
        <v>88</v>
      </c>
      <c r="AW2187" s="12" t="s">
        <v>42</v>
      </c>
      <c r="AX2187" s="12" t="s">
        <v>81</v>
      </c>
      <c r="AY2187" s="150" t="s">
        <v>140</v>
      </c>
    </row>
    <row r="2188" spans="2:65" s="13" customFormat="1" ht="11.25">
      <c r="B2188" s="155"/>
      <c r="D2188" s="149" t="s">
        <v>151</v>
      </c>
      <c r="E2188" s="156" t="s">
        <v>79</v>
      </c>
      <c r="F2188" s="157" t="s">
        <v>88</v>
      </c>
      <c r="H2188" s="158">
        <v>1</v>
      </c>
      <c r="I2188" s="159"/>
      <c r="L2188" s="155"/>
      <c r="M2188" s="160"/>
      <c r="T2188" s="161"/>
      <c r="AT2188" s="156" t="s">
        <v>151</v>
      </c>
      <c r="AU2188" s="156" t="s">
        <v>91</v>
      </c>
      <c r="AV2188" s="13" t="s">
        <v>91</v>
      </c>
      <c r="AW2188" s="13" t="s">
        <v>42</v>
      </c>
      <c r="AX2188" s="13" t="s">
        <v>81</v>
      </c>
      <c r="AY2188" s="156" t="s">
        <v>140</v>
      </c>
    </row>
    <row r="2189" spans="2:65" s="12" customFormat="1" ht="22.5">
      <c r="B2189" s="148"/>
      <c r="D2189" s="149" t="s">
        <v>151</v>
      </c>
      <c r="E2189" s="150" t="s">
        <v>79</v>
      </c>
      <c r="F2189" s="151" t="s">
        <v>1743</v>
      </c>
      <c r="H2189" s="150" t="s">
        <v>79</v>
      </c>
      <c r="I2189" s="152"/>
      <c r="L2189" s="148"/>
      <c r="M2189" s="153"/>
      <c r="T2189" s="154"/>
      <c r="AT2189" s="150" t="s">
        <v>151</v>
      </c>
      <c r="AU2189" s="150" t="s">
        <v>91</v>
      </c>
      <c r="AV2189" s="12" t="s">
        <v>88</v>
      </c>
      <c r="AW2189" s="12" t="s">
        <v>42</v>
      </c>
      <c r="AX2189" s="12" t="s">
        <v>81</v>
      </c>
      <c r="AY2189" s="150" t="s">
        <v>140</v>
      </c>
    </row>
    <row r="2190" spans="2:65" s="13" customFormat="1" ht="11.25">
      <c r="B2190" s="155"/>
      <c r="D2190" s="149" t="s">
        <v>151</v>
      </c>
      <c r="E2190" s="156" t="s">
        <v>79</v>
      </c>
      <c r="F2190" s="157" t="s">
        <v>88</v>
      </c>
      <c r="H2190" s="158">
        <v>1</v>
      </c>
      <c r="I2190" s="159"/>
      <c r="L2190" s="155"/>
      <c r="M2190" s="160"/>
      <c r="T2190" s="161"/>
      <c r="AT2190" s="156" t="s">
        <v>151</v>
      </c>
      <c r="AU2190" s="156" t="s">
        <v>91</v>
      </c>
      <c r="AV2190" s="13" t="s">
        <v>91</v>
      </c>
      <c r="AW2190" s="13" t="s">
        <v>42</v>
      </c>
      <c r="AX2190" s="13" t="s">
        <v>81</v>
      </c>
      <c r="AY2190" s="156" t="s">
        <v>140</v>
      </c>
    </row>
    <row r="2191" spans="2:65" s="12" customFormat="1" ht="22.5">
      <c r="B2191" s="148"/>
      <c r="D2191" s="149" t="s">
        <v>151</v>
      </c>
      <c r="E2191" s="150" t="s">
        <v>79</v>
      </c>
      <c r="F2191" s="151" t="s">
        <v>1744</v>
      </c>
      <c r="H2191" s="150" t="s">
        <v>79</v>
      </c>
      <c r="I2191" s="152"/>
      <c r="L2191" s="148"/>
      <c r="M2191" s="153"/>
      <c r="T2191" s="154"/>
      <c r="AT2191" s="150" t="s">
        <v>151</v>
      </c>
      <c r="AU2191" s="150" t="s">
        <v>91</v>
      </c>
      <c r="AV2191" s="12" t="s">
        <v>88</v>
      </c>
      <c r="AW2191" s="12" t="s">
        <v>42</v>
      </c>
      <c r="AX2191" s="12" t="s">
        <v>81</v>
      </c>
      <c r="AY2191" s="150" t="s">
        <v>140</v>
      </c>
    </row>
    <row r="2192" spans="2:65" s="13" customFormat="1" ht="11.25">
      <c r="B2192" s="155"/>
      <c r="D2192" s="149" t="s">
        <v>151</v>
      </c>
      <c r="E2192" s="156" t="s">
        <v>79</v>
      </c>
      <c r="F2192" s="157" t="s">
        <v>88</v>
      </c>
      <c r="H2192" s="158">
        <v>1</v>
      </c>
      <c r="I2192" s="159"/>
      <c r="L2192" s="155"/>
      <c r="M2192" s="160"/>
      <c r="T2192" s="161"/>
      <c r="AT2192" s="156" t="s">
        <v>151</v>
      </c>
      <c r="AU2192" s="156" t="s">
        <v>91</v>
      </c>
      <c r="AV2192" s="13" t="s">
        <v>91</v>
      </c>
      <c r="AW2192" s="13" t="s">
        <v>42</v>
      </c>
      <c r="AX2192" s="13" t="s">
        <v>81</v>
      </c>
      <c r="AY2192" s="156" t="s">
        <v>140</v>
      </c>
    </row>
    <row r="2193" spans="2:65" s="14" customFormat="1" ht="11.25">
      <c r="B2193" s="172"/>
      <c r="D2193" s="149" t="s">
        <v>151</v>
      </c>
      <c r="E2193" s="173" t="s">
        <v>79</v>
      </c>
      <c r="F2193" s="174" t="s">
        <v>260</v>
      </c>
      <c r="H2193" s="175">
        <v>5</v>
      </c>
      <c r="I2193" s="176"/>
      <c r="L2193" s="172"/>
      <c r="M2193" s="177"/>
      <c r="T2193" s="178"/>
      <c r="AT2193" s="173" t="s">
        <v>151</v>
      </c>
      <c r="AU2193" s="173" t="s">
        <v>91</v>
      </c>
      <c r="AV2193" s="14" t="s">
        <v>147</v>
      </c>
      <c r="AW2193" s="14" t="s">
        <v>42</v>
      </c>
      <c r="AX2193" s="14" t="s">
        <v>88</v>
      </c>
      <c r="AY2193" s="173" t="s">
        <v>140</v>
      </c>
    </row>
    <row r="2194" spans="2:65" s="1" customFormat="1" ht="55.5" customHeight="1">
      <c r="B2194" s="32"/>
      <c r="C2194" s="131" t="s">
        <v>1760</v>
      </c>
      <c r="D2194" s="131" t="s">
        <v>142</v>
      </c>
      <c r="E2194" s="132" t="s">
        <v>1761</v>
      </c>
      <c r="F2194" s="133" t="s">
        <v>1762</v>
      </c>
      <c r="G2194" s="134" t="s">
        <v>280</v>
      </c>
      <c r="H2194" s="135">
        <v>5</v>
      </c>
      <c r="I2194" s="136"/>
      <c r="J2194" s="137">
        <f>ROUND(I2194*H2194,2)</f>
        <v>0</v>
      </c>
      <c r="K2194" s="133" t="s">
        <v>146</v>
      </c>
      <c r="L2194" s="32"/>
      <c r="M2194" s="138" t="s">
        <v>79</v>
      </c>
      <c r="N2194" s="139" t="s">
        <v>51</v>
      </c>
      <c r="P2194" s="140">
        <f>O2194*H2194</f>
        <v>0</v>
      </c>
      <c r="Q2194" s="140">
        <v>0</v>
      </c>
      <c r="R2194" s="140">
        <f>Q2194*H2194</f>
        <v>0</v>
      </c>
      <c r="S2194" s="140">
        <v>0</v>
      </c>
      <c r="T2194" s="141">
        <f>S2194*H2194</f>
        <v>0</v>
      </c>
      <c r="AR2194" s="142" t="s">
        <v>88</v>
      </c>
      <c r="AT2194" s="142" t="s">
        <v>142</v>
      </c>
      <c r="AU2194" s="142" t="s">
        <v>91</v>
      </c>
      <c r="AY2194" s="16" t="s">
        <v>140</v>
      </c>
      <c r="BE2194" s="143">
        <f>IF(N2194="základní",J2194,0)</f>
        <v>0</v>
      </c>
      <c r="BF2194" s="143">
        <f>IF(N2194="snížená",J2194,0)</f>
        <v>0</v>
      </c>
      <c r="BG2194" s="143">
        <f>IF(N2194="zákl. přenesená",J2194,0)</f>
        <v>0</v>
      </c>
      <c r="BH2194" s="143">
        <f>IF(N2194="sníž. přenesená",J2194,0)</f>
        <v>0</v>
      </c>
      <c r="BI2194" s="143">
        <f>IF(N2194="nulová",J2194,0)</f>
        <v>0</v>
      </c>
      <c r="BJ2194" s="16" t="s">
        <v>88</v>
      </c>
      <c r="BK2194" s="143">
        <f>ROUND(I2194*H2194,2)</f>
        <v>0</v>
      </c>
      <c r="BL2194" s="16" t="s">
        <v>88</v>
      </c>
      <c r="BM2194" s="142" t="s">
        <v>1763</v>
      </c>
    </row>
    <row r="2195" spans="2:65" s="1" customFormat="1" ht="11.25">
      <c r="B2195" s="32"/>
      <c r="D2195" s="144" t="s">
        <v>149</v>
      </c>
      <c r="F2195" s="145" t="s">
        <v>1764</v>
      </c>
      <c r="I2195" s="146"/>
      <c r="L2195" s="32"/>
      <c r="M2195" s="147"/>
      <c r="T2195" s="53"/>
      <c r="AT2195" s="16" t="s">
        <v>149</v>
      </c>
      <c r="AU2195" s="16" t="s">
        <v>91</v>
      </c>
    </row>
    <row r="2196" spans="2:65" s="12" customFormat="1" ht="11.25">
      <c r="B2196" s="148"/>
      <c r="D2196" s="149" t="s">
        <v>151</v>
      </c>
      <c r="E2196" s="150" t="s">
        <v>79</v>
      </c>
      <c r="F2196" s="151" t="s">
        <v>1210</v>
      </c>
      <c r="H2196" s="150" t="s">
        <v>79</v>
      </c>
      <c r="I2196" s="152"/>
      <c r="L2196" s="148"/>
      <c r="M2196" s="153"/>
      <c r="T2196" s="154"/>
      <c r="AT2196" s="150" t="s">
        <v>151</v>
      </c>
      <c r="AU2196" s="150" t="s">
        <v>91</v>
      </c>
      <c r="AV2196" s="12" t="s">
        <v>88</v>
      </c>
      <c r="AW2196" s="12" t="s">
        <v>42</v>
      </c>
      <c r="AX2196" s="12" t="s">
        <v>81</v>
      </c>
      <c r="AY2196" s="150" t="s">
        <v>140</v>
      </c>
    </row>
    <row r="2197" spans="2:65" s="12" customFormat="1" ht="11.25">
      <c r="B2197" s="148"/>
      <c r="D2197" s="149" t="s">
        <v>151</v>
      </c>
      <c r="E2197" s="150" t="s">
        <v>79</v>
      </c>
      <c r="F2197" s="151" t="s">
        <v>518</v>
      </c>
      <c r="H2197" s="150" t="s">
        <v>79</v>
      </c>
      <c r="I2197" s="152"/>
      <c r="L2197" s="148"/>
      <c r="M2197" s="153"/>
      <c r="T2197" s="154"/>
      <c r="AT2197" s="150" t="s">
        <v>151</v>
      </c>
      <c r="AU2197" s="150" t="s">
        <v>91</v>
      </c>
      <c r="AV2197" s="12" t="s">
        <v>88</v>
      </c>
      <c r="AW2197" s="12" t="s">
        <v>42</v>
      </c>
      <c r="AX2197" s="12" t="s">
        <v>81</v>
      </c>
      <c r="AY2197" s="150" t="s">
        <v>140</v>
      </c>
    </row>
    <row r="2198" spans="2:65" s="12" customFormat="1" ht="11.25">
      <c r="B2198" s="148"/>
      <c r="D2198" s="149" t="s">
        <v>151</v>
      </c>
      <c r="E2198" s="150" t="s">
        <v>79</v>
      </c>
      <c r="F2198" s="151" t="s">
        <v>440</v>
      </c>
      <c r="H2198" s="150" t="s">
        <v>79</v>
      </c>
      <c r="I2198" s="152"/>
      <c r="L2198" s="148"/>
      <c r="M2198" s="153"/>
      <c r="T2198" s="154"/>
      <c r="AT2198" s="150" t="s">
        <v>151</v>
      </c>
      <c r="AU2198" s="150" t="s">
        <v>91</v>
      </c>
      <c r="AV2198" s="12" t="s">
        <v>88</v>
      </c>
      <c r="AW2198" s="12" t="s">
        <v>42</v>
      </c>
      <c r="AX2198" s="12" t="s">
        <v>81</v>
      </c>
      <c r="AY2198" s="150" t="s">
        <v>140</v>
      </c>
    </row>
    <row r="2199" spans="2:65" s="12" customFormat="1" ht="22.5">
      <c r="B2199" s="148"/>
      <c r="D2199" s="149" t="s">
        <v>151</v>
      </c>
      <c r="E2199" s="150" t="s">
        <v>79</v>
      </c>
      <c r="F2199" s="151" t="s">
        <v>1740</v>
      </c>
      <c r="H2199" s="150" t="s">
        <v>79</v>
      </c>
      <c r="I2199" s="152"/>
      <c r="L2199" s="148"/>
      <c r="M2199" s="153"/>
      <c r="T2199" s="154"/>
      <c r="AT2199" s="150" t="s">
        <v>151</v>
      </c>
      <c r="AU2199" s="150" t="s">
        <v>91</v>
      </c>
      <c r="AV2199" s="12" t="s">
        <v>88</v>
      </c>
      <c r="AW2199" s="12" t="s">
        <v>42</v>
      </c>
      <c r="AX2199" s="12" t="s">
        <v>81</v>
      </c>
      <c r="AY2199" s="150" t="s">
        <v>140</v>
      </c>
    </row>
    <row r="2200" spans="2:65" s="13" customFormat="1" ht="11.25">
      <c r="B2200" s="155"/>
      <c r="D2200" s="149" t="s">
        <v>151</v>
      </c>
      <c r="E2200" s="156" t="s">
        <v>79</v>
      </c>
      <c r="F2200" s="157" t="s">
        <v>88</v>
      </c>
      <c r="H2200" s="158">
        <v>1</v>
      </c>
      <c r="I2200" s="159"/>
      <c r="L2200" s="155"/>
      <c r="M2200" s="160"/>
      <c r="T2200" s="161"/>
      <c r="AT2200" s="156" t="s">
        <v>151</v>
      </c>
      <c r="AU2200" s="156" t="s">
        <v>91</v>
      </c>
      <c r="AV2200" s="13" t="s">
        <v>91</v>
      </c>
      <c r="AW2200" s="13" t="s">
        <v>42</v>
      </c>
      <c r="AX2200" s="13" t="s">
        <v>81</v>
      </c>
      <c r="AY2200" s="156" t="s">
        <v>140</v>
      </c>
    </row>
    <row r="2201" spans="2:65" s="12" customFormat="1" ht="22.5">
      <c r="B2201" s="148"/>
      <c r="D2201" s="149" t="s">
        <v>151</v>
      </c>
      <c r="E2201" s="150" t="s">
        <v>79</v>
      </c>
      <c r="F2201" s="151" t="s">
        <v>1741</v>
      </c>
      <c r="H2201" s="150" t="s">
        <v>79</v>
      </c>
      <c r="I2201" s="152"/>
      <c r="L2201" s="148"/>
      <c r="M2201" s="153"/>
      <c r="T2201" s="154"/>
      <c r="AT2201" s="150" t="s">
        <v>151</v>
      </c>
      <c r="AU2201" s="150" t="s">
        <v>91</v>
      </c>
      <c r="AV2201" s="12" t="s">
        <v>88</v>
      </c>
      <c r="AW2201" s="12" t="s">
        <v>42</v>
      </c>
      <c r="AX2201" s="12" t="s">
        <v>81</v>
      </c>
      <c r="AY2201" s="150" t="s">
        <v>140</v>
      </c>
    </row>
    <row r="2202" spans="2:65" s="13" customFormat="1" ht="11.25">
      <c r="B2202" s="155"/>
      <c r="D2202" s="149" t="s">
        <v>151</v>
      </c>
      <c r="E2202" s="156" t="s">
        <v>79</v>
      </c>
      <c r="F2202" s="157" t="s">
        <v>88</v>
      </c>
      <c r="H2202" s="158">
        <v>1</v>
      </c>
      <c r="I2202" s="159"/>
      <c r="L2202" s="155"/>
      <c r="M2202" s="160"/>
      <c r="T2202" s="161"/>
      <c r="AT2202" s="156" t="s">
        <v>151</v>
      </c>
      <c r="AU2202" s="156" t="s">
        <v>91</v>
      </c>
      <c r="AV2202" s="13" t="s">
        <v>91</v>
      </c>
      <c r="AW2202" s="13" t="s">
        <v>42</v>
      </c>
      <c r="AX2202" s="13" t="s">
        <v>81</v>
      </c>
      <c r="AY2202" s="156" t="s">
        <v>140</v>
      </c>
    </row>
    <row r="2203" spans="2:65" s="12" customFormat="1" ht="22.5">
      <c r="B2203" s="148"/>
      <c r="D2203" s="149" t="s">
        <v>151</v>
      </c>
      <c r="E2203" s="150" t="s">
        <v>79</v>
      </c>
      <c r="F2203" s="151" t="s">
        <v>1742</v>
      </c>
      <c r="H2203" s="150" t="s">
        <v>79</v>
      </c>
      <c r="I2203" s="152"/>
      <c r="L2203" s="148"/>
      <c r="M2203" s="153"/>
      <c r="T2203" s="154"/>
      <c r="AT2203" s="150" t="s">
        <v>151</v>
      </c>
      <c r="AU2203" s="150" t="s">
        <v>91</v>
      </c>
      <c r="AV2203" s="12" t="s">
        <v>88</v>
      </c>
      <c r="AW2203" s="12" t="s">
        <v>42</v>
      </c>
      <c r="AX2203" s="12" t="s">
        <v>81</v>
      </c>
      <c r="AY2203" s="150" t="s">
        <v>140</v>
      </c>
    </row>
    <row r="2204" spans="2:65" s="13" customFormat="1" ht="11.25">
      <c r="B2204" s="155"/>
      <c r="D2204" s="149" t="s">
        <v>151</v>
      </c>
      <c r="E2204" s="156" t="s">
        <v>79</v>
      </c>
      <c r="F2204" s="157" t="s">
        <v>88</v>
      </c>
      <c r="H2204" s="158">
        <v>1</v>
      </c>
      <c r="I2204" s="159"/>
      <c r="L2204" s="155"/>
      <c r="M2204" s="160"/>
      <c r="T2204" s="161"/>
      <c r="AT2204" s="156" t="s">
        <v>151</v>
      </c>
      <c r="AU2204" s="156" t="s">
        <v>91</v>
      </c>
      <c r="AV2204" s="13" t="s">
        <v>91</v>
      </c>
      <c r="AW2204" s="13" t="s">
        <v>42</v>
      </c>
      <c r="AX2204" s="13" t="s">
        <v>81</v>
      </c>
      <c r="AY2204" s="156" t="s">
        <v>140</v>
      </c>
    </row>
    <row r="2205" spans="2:65" s="12" customFormat="1" ht="22.5">
      <c r="B2205" s="148"/>
      <c r="D2205" s="149" t="s">
        <v>151</v>
      </c>
      <c r="E2205" s="150" t="s">
        <v>79</v>
      </c>
      <c r="F2205" s="151" t="s">
        <v>1743</v>
      </c>
      <c r="H2205" s="150" t="s">
        <v>79</v>
      </c>
      <c r="I2205" s="152"/>
      <c r="L2205" s="148"/>
      <c r="M2205" s="153"/>
      <c r="T2205" s="154"/>
      <c r="AT2205" s="150" t="s">
        <v>151</v>
      </c>
      <c r="AU2205" s="150" t="s">
        <v>91</v>
      </c>
      <c r="AV2205" s="12" t="s">
        <v>88</v>
      </c>
      <c r="AW2205" s="12" t="s">
        <v>42</v>
      </c>
      <c r="AX2205" s="12" t="s">
        <v>81</v>
      </c>
      <c r="AY2205" s="150" t="s">
        <v>140</v>
      </c>
    </row>
    <row r="2206" spans="2:65" s="13" customFormat="1" ht="11.25">
      <c r="B2206" s="155"/>
      <c r="D2206" s="149" t="s">
        <v>151</v>
      </c>
      <c r="E2206" s="156" t="s">
        <v>79</v>
      </c>
      <c r="F2206" s="157" t="s">
        <v>88</v>
      </c>
      <c r="H2206" s="158">
        <v>1</v>
      </c>
      <c r="I2206" s="159"/>
      <c r="L2206" s="155"/>
      <c r="M2206" s="160"/>
      <c r="T2206" s="161"/>
      <c r="AT2206" s="156" t="s">
        <v>151</v>
      </c>
      <c r="AU2206" s="156" t="s">
        <v>91</v>
      </c>
      <c r="AV2206" s="13" t="s">
        <v>91</v>
      </c>
      <c r="AW2206" s="13" t="s">
        <v>42</v>
      </c>
      <c r="AX2206" s="13" t="s">
        <v>81</v>
      </c>
      <c r="AY2206" s="156" t="s">
        <v>140</v>
      </c>
    </row>
    <row r="2207" spans="2:65" s="12" customFormat="1" ht="22.5">
      <c r="B2207" s="148"/>
      <c r="D2207" s="149" t="s">
        <v>151</v>
      </c>
      <c r="E2207" s="150" t="s">
        <v>79</v>
      </c>
      <c r="F2207" s="151" t="s">
        <v>1744</v>
      </c>
      <c r="H2207" s="150" t="s">
        <v>79</v>
      </c>
      <c r="I2207" s="152"/>
      <c r="L2207" s="148"/>
      <c r="M2207" s="153"/>
      <c r="T2207" s="154"/>
      <c r="AT2207" s="150" t="s">
        <v>151</v>
      </c>
      <c r="AU2207" s="150" t="s">
        <v>91</v>
      </c>
      <c r="AV2207" s="12" t="s">
        <v>88</v>
      </c>
      <c r="AW2207" s="12" t="s">
        <v>42</v>
      </c>
      <c r="AX2207" s="12" t="s">
        <v>81</v>
      </c>
      <c r="AY2207" s="150" t="s">
        <v>140</v>
      </c>
    </row>
    <row r="2208" spans="2:65" s="13" customFormat="1" ht="11.25">
      <c r="B2208" s="155"/>
      <c r="D2208" s="149" t="s">
        <v>151</v>
      </c>
      <c r="E2208" s="156" t="s">
        <v>79</v>
      </c>
      <c r="F2208" s="157" t="s">
        <v>88</v>
      </c>
      <c r="H2208" s="158">
        <v>1</v>
      </c>
      <c r="I2208" s="159"/>
      <c r="L2208" s="155"/>
      <c r="M2208" s="160"/>
      <c r="T2208" s="161"/>
      <c r="AT2208" s="156" t="s">
        <v>151</v>
      </c>
      <c r="AU2208" s="156" t="s">
        <v>91</v>
      </c>
      <c r="AV2208" s="13" t="s">
        <v>91</v>
      </c>
      <c r="AW2208" s="13" t="s">
        <v>42</v>
      </c>
      <c r="AX2208" s="13" t="s">
        <v>81</v>
      </c>
      <c r="AY2208" s="156" t="s">
        <v>140</v>
      </c>
    </row>
    <row r="2209" spans="2:65" s="14" customFormat="1" ht="11.25">
      <c r="B2209" s="172"/>
      <c r="D2209" s="149" t="s">
        <v>151</v>
      </c>
      <c r="E2209" s="173" t="s">
        <v>79</v>
      </c>
      <c r="F2209" s="174" t="s">
        <v>260</v>
      </c>
      <c r="H2209" s="175">
        <v>5</v>
      </c>
      <c r="I2209" s="176"/>
      <c r="L2209" s="172"/>
      <c r="M2209" s="177"/>
      <c r="T2209" s="178"/>
      <c r="AT2209" s="173" t="s">
        <v>151</v>
      </c>
      <c r="AU2209" s="173" t="s">
        <v>91</v>
      </c>
      <c r="AV2209" s="14" t="s">
        <v>147</v>
      </c>
      <c r="AW2209" s="14" t="s">
        <v>42</v>
      </c>
      <c r="AX2209" s="14" t="s">
        <v>88</v>
      </c>
      <c r="AY2209" s="173" t="s">
        <v>140</v>
      </c>
    </row>
    <row r="2210" spans="2:65" s="1" customFormat="1" ht="101.25" customHeight="1">
      <c r="B2210" s="32"/>
      <c r="C2210" s="162" t="s">
        <v>1765</v>
      </c>
      <c r="D2210" s="162" t="s">
        <v>170</v>
      </c>
      <c r="E2210" s="163" t="s">
        <v>1766</v>
      </c>
      <c r="F2210" s="164" t="s">
        <v>1767</v>
      </c>
      <c r="G2210" s="165" t="s">
        <v>280</v>
      </c>
      <c r="H2210" s="166">
        <v>1</v>
      </c>
      <c r="I2210" s="167"/>
      <c r="J2210" s="168">
        <f>ROUND(I2210*H2210,2)</f>
        <v>0</v>
      </c>
      <c r="K2210" s="164" t="s">
        <v>289</v>
      </c>
      <c r="L2210" s="169"/>
      <c r="M2210" s="170" t="s">
        <v>79</v>
      </c>
      <c r="N2210" s="171" t="s">
        <v>51</v>
      </c>
      <c r="P2210" s="140">
        <f>O2210*H2210</f>
        <v>0</v>
      </c>
      <c r="Q2210" s="140">
        <v>0</v>
      </c>
      <c r="R2210" s="140">
        <f>Q2210*H2210</f>
        <v>0</v>
      </c>
      <c r="S2210" s="140">
        <v>0</v>
      </c>
      <c r="T2210" s="141">
        <f>S2210*H2210</f>
        <v>0</v>
      </c>
      <c r="AR2210" s="142" t="s">
        <v>91</v>
      </c>
      <c r="AT2210" s="142" t="s">
        <v>170</v>
      </c>
      <c r="AU2210" s="142" t="s">
        <v>91</v>
      </c>
      <c r="AY2210" s="16" t="s">
        <v>140</v>
      </c>
      <c r="BE2210" s="143">
        <f>IF(N2210="základní",J2210,0)</f>
        <v>0</v>
      </c>
      <c r="BF2210" s="143">
        <f>IF(N2210="snížená",J2210,0)</f>
        <v>0</v>
      </c>
      <c r="BG2210" s="143">
        <f>IF(N2210="zákl. přenesená",J2210,0)</f>
        <v>0</v>
      </c>
      <c r="BH2210" s="143">
        <f>IF(N2210="sníž. přenesená",J2210,0)</f>
        <v>0</v>
      </c>
      <c r="BI2210" s="143">
        <f>IF(N2210="nulová",J2210,0)</f>
        <v>0</v>
      </c>
      <c r="BJ2210" s="16" t="s">
        <v>88</v>
      </c>
      <c r="BK2210" s="143">
        <f>ROUND(I2210*H2210,2)</f>
        <v>0</v>
      </c>
      <c r="BL2210" s="16" t="s">
        <v>88</v>
      </c>
      <c r="BM2210" s="142" t="s">
        <v>1768</v>
      </c>
    </row>
    <row r="2211" spans="2:65" s="12" customFormat="1" ht="11.25">
      <c r="B2211" s="148"/>
      <c r="D2211" s="149" t="s">
        <v>151</v>
      </c>
      <c r="E2211" s="150" t="s">
        <v>79</v>
      </c>
      <c r="F2211" s="151" t="s">
        <v>1210</v>
      </c>
      <c r="H2211" s="150" t="s">
        <v>79</v>
      </c>
      <c r="I2211" s="152"/>
      <c r="L2211" s="148"/>
      <c r="M2211" s="153"/>
      <c r="T2211" s="154"/>
      <c r="AT2211" s="150" t="s">
        <v>151</v>
      </c>
      <c r="AU2211" s="150" t="s">
        <v>91</v>
      </c>
      <c r="AV2211" s="12" t="s">
        <v>88</v>
      </c>
      <c r="AW2211" s="12" t="s">
        <v>42</v>
      </c>
      <c r="AX2211" s="12" t="s">
        <v>81</v>
      </c>
      <c r="AY2211" s="150" t="s">
        <v>140</v>
      </c>
    </row>
    <row r="2212" spans="2:65" s="12" customFormat="1" ht="11.25">
      <c r="B2212" s="148"/>
      <c r="D2212" s="149" t="s">
        <v>151</v>
      </c>
      <c r="E2212" s="150" t="s">
        <v>79</v>
      </c>
      <c r="F2212" s="151" t="s">
        <v>518</v>
      </c>
      <c r="H2212" s="150" t="s">
        <v>79</v>
      </c>
      <c r="I2212" s="152"/>
      <c r="L2212" s="148"/>
      <c r="M2212" s="153"/>
      <c r="T2212" s="154"/>
      <c r="AT2212" s="150" t="s">
        <v>151</v>
      </c>
      <c r="AU2212" s="150" t="s">
        <v>91</v>
      </c>
      <c r="AV2212" s="12" t="s">
        <v>88</v>
      </c>
      <c r="AW2212" s="12" t="s">
        <v>42</v>
      </c>
      <c r="AX2212" s="12" t="s">
        <v>81</v>
      </c>
      <c r="AY2212" s="150" t="s">
        <v>140</v>
      </c>
    </row>
    <row r="2213" spans="2:65" s="12" customFormat="1" ht="11.25">
      <c r="B2213" s="148"/>
      <c r="D2213" s="149" t="s">
        <v>151</v>
      </c>
      <c r="E2213" s="150" t="s">
        <v>79</v>
      </c>
      <c r="F2213" s="151" t="s">
        <v>440</v>
      </c>
      <c r="H2213" s="150" t="s">
        <v>79</v>
      </c>
      <c r="I2213" s="152"/>
      <c r="L2213" s="148"/>
      <c r="M2213" s="153"/>
      <c r="T2213" s="154"/>
      <c r="AT2213" s="150" t="s">
        <v>151</v>
      </c>
      <c r="AU2213" s="150" t="s">
        <v>91</v>
      </c>
      <c r="AV2213" s="12" t="s">
        <v>88</v>
      </c>
      <c r="AW2213" s="12" t="s">
        <v>42</v>
      </c>
      <c r="AX2213" s="12" t="s">
        <v>81</v>
      </c>
      <c r="AY2213" s="150" t="s">
        <v>140</v>
      </c>
    </row>
    <row r="2214" spans="2:65" s="12" customFormat="1" ht="22.5">
      <c r="B2214" s="148"/>
      <c r="D2214" s="149" t="s">
        <v>151</v>
      </c>
      <c r="E2214" s="150" t="s">
        <v>79</v>
      </c>
      <c r="F2214" s="151" t="s">
        <v>1769</v>
      </c>
      <c r="H2214" s="150" t="s">
        <v>79</v>
      </c>
      <c r="I2214" s="152"/>
      <c r="L2214" s="148"/>
      <c r="M2214" s="153"/>
      <c r="T2214" s="154"/>
      <c r="AT2214" s="150" t="s">
        <v>151</v>
      </c>
      <c r="AU2214" s="150" t="s">
        <v>91</v>
      </c>
      <c r="AV2214" s="12" t="s">
        <v>88</v>
      </c>
      <c r="AW2214" s="12" t="s">
        <v>42</v>
      </c>
      <c r="AX2214" s="12" t="s">
        <v>81</v>
      </c>
      <c r="AY2214" s="150" t="s">
        <v>140</v>
      </c>
    </row>
    <row r="2215" spans="2:65" s="13" customFormat="1" ht="11.25">
      <c r="B2215" s="155"/>
      <c r="D2215" s="149" t="s">
        <v>151</v>
      </c>
      <c r="E2215" s="156" t="s">
        <v>79</v>
      </c>
      <c r="F2215" s="157" t="s">
        <v>88</v>
      </c>
      <c r="H2215" s="158">
        <v>1</v>
      </c>
      <c r="I2215" s="159"/>
      <c r="L2215" s="155"/>
      <c r="M2215" s="160"/>
      <c r="T2215" s="161"/>
      <c r="AT2215" s="156" t="s">
        <v>151</v>
      </c>
      <c r="AU2215" s="156" t="s">
        <v>91</v>
      </c>
      <c r="AV2215" s="13" t="s">
        <v>91</v>
      </c>
      <c r="AW2215" s="13" t="s">
        <v>42</v>
      </c>
      <c r="AX2215" s="13" t="s">
        <v>88</v>
      </c>
      <c r="AY2215" s="156" t="s">
        <v>140</v>
      </c>
    </row>
    <row r="2216" spans="2:65" s="1" customFormat="1" ht="145.5" customHeight="1">
      <c r="B2216" s="32"/>
      <c r="C2216" s="162" t="s">
        <v>1770</v>
      </c>
      <c r="D2216" s="162" t="s">
        <v>170</v>
      </c>
      <c r="E2216" s="163" t="s">
        <v>1771</v>
      </c>
      <c r="F2216" s="164" t="s">
        <v>1772</v>
      </c>
      <c r="G2216" s="165" t="s">
        <v>280</v>
      </c>
      <c r="H2216" s="166">
        <v>4</v>
      </c>
      <c r="I2216" s="167"/>
      <c r="J2216" s="168">
        <f>ROUND(I2216*H2216,2)</f>
        <v>0</v>
      </c>
      <c r="K2216" s="164" t="s">
        <v>289</v>
      </c>
      <c r="L2216" s="169"/>
      <c r="M2216" s="170" t="s">
        <v>79</v>
      </c>
      <c r="N2216" s="171" t="s">
        <v>51</v>
      </c>
      <c r="P2216" s="140">
        <f>O2216*H2216</f>
        <v>0</v>
      </c>
      <c r="Q2216" s="140">
        <v>0</v>
      </c>
      <c r="R2216" s="140">
        <f>Q2216*H2216</f>
        <v>0</v>
      </c>
      <c r="S2216" s="140">
        <v>0</v>
      </c>
      <c r="T2216" s="141">
        <f>S2216*H2216</f>
        <v>0</v>
      </c>
      <c r="AR2216" s="142" t="s">
        <v>91</v>
      </c>
      <c r="AT2216" s="142" t="s">
        <v>170</v>
      </c>
      <c r="AU2216" s="142" t="s">
        <v>91</v>
      </c>
      <c r="AY2216" s="16" t="s">
        <v>140</v>
      </c>
      <c r="BE2216" s="143">
        <f>IF(N2216="základní",J2216,0)</f>
        <v>0</v>
      </c>
      <c r="BF2216" s="143">
        <f>IF(N2216="snížená",J2216,0)</f>
        <v>0</v>
      </c>
      <c r="BG2216" s="143">
        <f>IF(N2216="zákl. přenesená",J2216,0)</f>
        <v>0</v>
      </c>
      <c r="BH2216" s="143">
        <f>IF(N2216="sníž. přenesená",J2216,0)</f>
        <v>0</v>
      </c>
      <c r="BI2216" s="143">
        <f>IF(N2216="nulová",J2216,0)</f>
        <v>0</v>
      </c>
      <c r="BJ2216" s="16" t="s">
        <v>88</v>
      </c>
      <c r="BK2216" s="143">
        <f>ROUND(I2216*H2216,2)</f>
        <v>0</v>
      </c>
      <c r="BL2216" s="16" t="s">
        <v>88</v>
      </c>
      <c r="BM2216" s="142" t="s">
        <v>1773</v>
      </c>
    </row>
    <row r="2217" spans="2:65" s="12" customFormat="1" ht="11.25">
      <c r="B2217" s="148"/>
      <c r="D2217" s="149" t="s">
        <v>151</v>
      </c>
      <c r="E2217" s="150" t="s">
        <v>79</v>
      </c>
      <c r="F2217" s="151" t="s">
        <v>1210</v>
      </c>
      <c r="H2217" s="150" t="s">
        <v>79</v>
      </c>
      <c r="I2217" s="152"/>
      <c r="L2217" s="148"/>
      <c r="M2217" s="153"/>
      <c r="T2217" s="154"/>
      <c r="AT2217" s="150" t="s">
        <v>151</v>
      </c>
      <c r="AU2217" s="150" t="s">
        <v>91</v>
      </c>
      <c r="AV2217" s="12" t="s">
        <v>88</v>
      </c>
      <c r="AW2217" s="12" t="s">
        <v>42</v>
      </c>
      <c r="AX2217" s="12" t="s">
        <v>81</v>
      </c>
      <c r="AY2217" s="150" t="s">
        <v>140</v>
      </c>
    </row>
    <row r="2218" spans="2:65" s="12" customFormat="1" ht="11.25">
      <c r="B2218" s="148"/>
      <c r="D2218" s="149" t="s">
        <v>151</v>
      </c>
      <c r="E2218" s="150" t="s">
        <v>79</v>
      </c>
      <c r="F2218" s="151" t="s">
        <v>518</v>
      </c>
      <c r="H2218" s="150" t="s">
        <v>79</v>
      </c>
      <c r="I2218" s="152"/>
      <c r="L2218" s="148"/>
      <c r="M2218" s="153"/>
      <c r="T2218" s="154"/>
      <c r="AT2218" s="150" t="s">
        <v>151</v>
      </c>
      <c r="AU2218" s="150" t="s">
        <v>91</v>
      </c>
      <c r="AV2218" s="12" t="s">
        <v>88</v>
      </c>
      <c r="AW2218" s="12" t="s">
        <v>42</v>
      </c>
      <c r="AX2218" s="12" t="s">
        <v>81</v>
      </c>
      <c r="AY2218" s="150" t="s">
        <v>140</v>
      </c>
    </row>
    <row r="2219" spans="2:65" s="12" customFormat="1" ht="11.25">
      <c r="B2219" s="148"/>
      <c r="D2219" s="149" t="s">
        <v>151</v>
      </c>
      <c r="E2219" s="150" t="s">
        <v>79</v>
      </c>
      <c r="F2219" s="151" t="s">
        <v>440</v>
      </c>
      <c r="H2219" s="150" t="s">
        <v>79</v>
      </c>
      <c r="I2219" s="152"/>
      <c r="L2219" s="148"/>
      <c r="M2219" s="153"/>
      <c r="T2219" s="154"/>
      <c r="AT2219" s="150" t="s">
        <v>151</v>
      </c>
      <c r="AU2219" s="150" t="s">
        <v>91</v>
      </c>
      <c r="AV2219" s="12" t="s">
        <v>88</v>
      </c>
      <c r="AW2219" s="12" t="s">
        <v>42</v>
      </c>
      <c r="AX2219" s="12" t="s">
        <v>81</v>
      </c>
      <c r="AY2219" s="150" t="s">
        <v>140</v>
      </c>
    </row>
    <row r="2220" spans="2:65" s="12" customFormat="1" ht="22.5">
      <c r="B2220" s="148"/>
      <c r="D2220" s="149" t="s">
        <v>151</v>
      </c>
      <c r="E2220" s="150" t="s">
        <v>79</v>
      </c>
      <c r="F2220" s="151" t="s">
        <v>1774</v>
      </c>
      <c r="H2220" s="150" t="s">
        <v>79</v>
      </c>
      <c r="I2220" s="152"/>
      <c r="L2220" s="148"/>
      <c r="M2220" s="153"/>
      <c r="T2220" s="154"/>
      <c r="AT2220" s="150" t="s">
        <v>151</v>
      </c>
      <c r="AU2220" s="150" t="s">
        <v>91</v>
      </c>
      <c r="AV2220" s="12" t="s">
        <v>88</v>
      </c>
      <c r="AW2220" s="12" t="s">
        <v>42</v>
      </c>
      <c r="AX2220" s="12" t="s">
        <v>81</v>
      </c>
      <c r="AY2220" s="150" t="s">
        <v>140</v>
      </c>
    </row>
    <row r="2221" spans="2:65" s="13" customFormat="1" ht="11.25">
      <c r="B2221" s="155"/>
      <c r="D2221" s="149" t="s">
        <v>151</v>
      </c>
      <c r="E2221" s="156" t="s">
        <v>79</v>
      </c>
      <c r="F2221" s="157" t="s">
        <v>88</v>
      </c>
      <c r="H2221" s="158">
        <v>1</v>
      </c>
      <c r="I2221" s="159"/>
      <c r="L2221" s="155"/>
      <c r="M2221" s="160"/>
      <c r="T2221" s="161"/>
      <c r="AT2221" s="156" t="s">
        <v>151</v>
      </c>
      <c r="AU2221" s="156" t="s">
        <v>91</v>
      </c>
      <c r="AV2221" s="13" t="s">
        <v>91</v>
      </c>
      <c r="AW2221" s="13" t="s">
        <v>42</v>
      </c>
      <c r="AX2221" s="13" t="s">
        <v>81</v>
      </c>
      <c r="AY2221" s="156" t="s">
        <v>140</v>
      </c>
    </row>
    <row r="2222" spans="2:65" s="12" customFormat="1" ht="22.5">
      <c r="B2222" s="148"/>
      <c r="D2222" s="149" t="s">
        <v>151</v>
      </c>
      <c r="E2222" s="150" t="s">
        <v>79</v>
      </c>
      <c r="F2222" s="151" t="s">
        <v>1775</v>
      </c>
      <c r="H2222" s="150" t="s">
        <v>79</v>
      </c>
      <c r="I2222" s="152"/>
      <c r="L2222" s="148"/>
      <c r="M2222" s="153"/>
      <c r="T2222" s="154"/>
      <c r="AT2222" s="150" t="s">
        <v>151</v>
      </c>
      <c r="AU2222" s="150" t="s">
        <v>91</v>
      </c>
      <c r="AV2222" s="12" t="s">
        <v>88</v>
      </c>
      <c r="AW2222" s="12" t="s">
        <v>42</v>
      </c>
      <c r="AX2222" s="12" t="s">
        <v>81</v>
      </c>
      <c r="AY2222" s="150" t="s">
        <v>140</v>
      </c>
    </row>
    <row r="2223" spans="2:65" s="13" customFormat="1" ht="11.25">
      <c r="B2223" s="155"/>
      <c r="D2223" s="149" t="s">
        <v>151</v>
      </c>
      <c r="E2223" s="156" t="s">
        <v>79</v>
      </c>
      <c r="F2223" s="157" t="s">
        <v>88</v>
      </c>
      <c r="H2223" s="158">
        <v>1</v>
      </c>
      <c r="I2223" s="159"/>
      <c r="L2223" s="155"/>
      <c r="M2223" s="160"/>
      <c r="T2223" s="161"/>
      <c r="AT2223" s="156" t="s">
        <v>151</v>
      </c>
      <c r="AU2223" s="156" t="s">
        <v>91</v>
      </c>
      <c r="AV2223" s="13" t="s">
        <v>91</v>
      </c>
      <c r="AW2223" s="13" t="s">
        <v>42</v>
      </c>
      <c r="AX2223" s="13" t="s">
        <v>81</v>
      </c>
      <c r="AY2223" s="156" t="s">
        <v>140</v>
      </c>
    </row>
    <row r="2224" spans="2:65" s="12" customFormat="1" ht="22.5">
      <c r="B2224" s="148"/>
      <c r="D2224" s="149" t="s">
        <v>151</v>
      </c>
      <c r="E2224" s="150" t="s">
        <v>79</v>
      </c>
      <c r="F2224" s="151" t="s">
        <v>1776</v>
      </c>
      <c r="H2224" s="150" t="s">
        <v>79</v>
      </c>
      <c r="I2224" s="152"/>
      <c r="L2224" s="148"/>
      <c r="M2224" s="153"/>
      <c r="T2224" s="154"/>
      <c r="AT2224" s="150" t="s">
        <v>151</v>
      </c>
      <c r="AU2224" s="150" t="s">
        <v>91</v>
      </c>
      <c r="AV2224" s="12" t="s">
        <v>88</v>
      </c>
      <c r="AW2224" s="12" t="s">
        <v>42</v>
      </c>
      <c r="AX2224" s="12" t="s">
        <v>81</v>
      </c>
      <c r="AY2224" s="150" t="s">
        <v>140</v>
      </c>
    </row>
    <row r="2225" spans="2:65" s="13" customFormat="1" ht="11.25">
      <c r="B2225" s="155"/>
      <c r="D2225" s="149" t="s">
        <v>151</v>
      </c>
      <c r="E2225" s="156" t="s">
        <v>79</v>
      </c>
      <c r="F2225" s="157" t="s">
        <v>88</v>
      </c>
      <c r="H2225" s="158">
        <v>1</v>
      </c>
      <c r="I2225" s="159"/>
      <c r="L2225" s="155"/>
      <c r="M2225" s="160"/>
      <c r="T2225" s="161"/>
      <c r="AT2225" s="156" t="s">
        <v>151</v>
      </c>
      <c r="AU2225" s="156" t="s">
        <v>91</v>
      </c>
      <c r="AV2225" s="13" t="s">
        <v>91</v>
      </c>
      <c r="AW2225" s="13" t="s">
        <v>42</v>
      </c>
      <c r="AX2225" s="13" t="s">
        <v>81</v>
      </c>
      <c r="AY2225" s="156" t="s">
        <v>140</v>
      </c>
    </row>
    <row r="2226" spans="2:65" s="12" customFormat="1" ht="22.5">
      <c r="B2226" s="148"/>
      <c r="D2226" s="149" t="s">
        <v>151</v>
      </c>
      <c r="E2226" s="150" t="s">
        <v>79</v>
      </c>
      <c r="F2226" s="151" t="s">
        <v>1777</v>
      </c>
      <c r="H2226" s="150" t="s">
        <v>79</v>
      </c>
      <c r="I2226" s="152"/>
      <c r="L2226" s="148"/>
      <c r="M2226" s="153"/>
      <c r="T2226" s="154"/>
      <c r="AT2226" s="150" t="s">
        <v>151</v>
      </c>
      <c r="AU2226" s="150" t="s">
        <v>91</v>
      </c>
      <c r="AV2226" s="12" t="s">
        <v>88</v>
      </c>
      <c r="AW2226" s="12" t="s">
        <v>42</v>
      </c>
      <c r="AX2226" s="12" t="s">
        <v>81</v>
      </c>
      <c r="AY2226" s="150" t="s">
        <v>140</v>
      </c>
    </row>
    <row r="2227" spans="2:65" s="13" customFormat="1" ht="11.25">
      <c r="B2227" s="155"/>
      <c r="D2227" s="149" t="s">
        <v>151</v>
      </c>
      <c r="E2227" s="156" t="s">
        <v>79</v>
      </c>
      <c r="F2227" s="157" t="s">
        <v>88</v>
      </c>
      <c r="H2227" s="158">
        <v>1</v>
      </c>
      <c r="I2227" s="159"/>
      <c r="L2227" s="155"/>
      <c r="M2227" s="160"/>
      <c r="T2227" s="161"/>
      <c r="AT2227" s="156" t="s">
        <v>151</v>
      </c>
      <c r="AU2227" s="156" t="s">
        <v>91</v>
      </c>
      <c r="AV2227" s="13" t="s">
        <v>91</v>
      </c>
      <c r="AW2227" s="13" t="s">
        <v>42</v>
      </c>
      <c r="AX2227" s="13" t="s">
        <v>81</v>
      </c>
      <c r="AY2227" s="156" t="s">
        <v>140</v>
      </c>
    </row>
    <row r="2228" spans="2:65" s="14" customFormat="1" ht="11.25">
      <c r="B2228" s="172"/>
      <c r="D2228" s="149" t="s">
        <v>151</v>
      </c>
      <c r="E2228" s="173" t="s">
        <v>79</v>
      </c>
      <c r="F2228" s="174" t="s">
        <v>260</v>
      </c>
      <c r="H2228" s="175">
        <v>4</v>
      </c>
      <c r="I2228" s="176"/>
      <c r="L2228" s="172"/>
      <c r="M2228" s="177"/>
      <c r="T2228" s="178"/>
      <c r="AT2228" s="173" t="s">
        <v>151</v>
      </c>
      <c r="AU2228" s="173" t="s">
        <v>91</v>
      </c>
      <c r="AV2228" s="14" t="s">
        <v>147</v>
      </c>
      <c r="AW2228" s="14" t="s">
        <v>42</v>
      </c>
      <c r="AX2228" s="14" t="s">
        <v>88</v>
      </c>
      <c r="AY2228" s="173" t="s">
        <v>140</v>
      </c>
    </row>
    <row r="2229" spans="2:65" s="1" customFormat="1" ht="16.5" customHeight="1">
      <c r="B2229" s="32"/>
      <c r="C2229" s="162" t="s">
        <v>1778</v>
      </c>
      <c r="D2229" s="162" t="s">
        <v>170</v>
      </c>
      <c r="E2229" s="163" t="s">
        <v>1779</v>
      </c>
      <c r="F2229" s="164" t="s">
        <v>1780</v>
      </c>
      <c r="G2229" s="165" t="s">
        <v>280</v>
      </c>
      <c r="H2229" s="166">
        <v>5</v>
      </c>
      <c r="I2229" s="167"/>
      <c r="J2229" s="168">
        <f>ROUND(I2229*H2229,2)</f>
        <v>0</v>
      </c>
      <c r="K2229" s="164" t="s">
        <v>289</v>
      </c>
      <c r="L2229" s="169"/>
      <c r="M2229" s="170" t="s">
        <v>79</v>
      </c>
      <c r="N2229" s="171" t="s">
        <v>51</v>
      </c>
      <c r="P2229" s="140">
        <f>O2229*H2229</f>
        <v>0</v>
      </c>
      <c r="Q2229" s="140">
        <v>0</v>
      </c>
      <c r="R2229" s="140">
        <f>Q2229*H2229</f>
        <v>0</v>
      </c>
      <c r="S2229" s="140">
        <v>0</v>
      </c>
      <c r="T2229" s="141">
        <f>S2229*H2229</f>
        <v>0</v>
      </c>
      <c r="AR2229" s="142" t="s">
        <v>91</v>
      </c>
      <c r="AT2229" s="142" t="s">
        <v>170</v>
      </c>
      <c r="AU2229" s="142" t="s">
        <v>91</v>
      </c>
      <c r="AY2229" s="16" t="s">
        <v>140</v>
      </c>
      <c r="BE2229" s="143">
        <f>IF(N2229="základní",J2229,0)</f>
        <v>0</v>
      </c>
      <c r="BF2229" s="143">
        <f>IF(N2229="snížená",J2229,0)</f>
        <v>0</v>
      </c>
      <c r="BG2229" s="143">
        <f>IF(N2229="zákl. přenesená",J2229,0)</f>
        <v>0</v>
      </c>
      <c r="BH2229" s="143">
        <f>IF(N2229="sníž. přenesená",J2229,0)</f>
        <v>0</v>
      </c>
      <c r="BI2229" s="143">
        <f>IF(N2229="nulová",J2229,0)</f>
        <v>0</v>
      </c>
      <c r="BJ2229" s="16" t="s">
        <v>88</v>
      </c>
      <c r="BK2229" s="143">
        <f>ROUND(I2229*H2229,2)</f>
        <v>0</v>
      </c>
      <c r="BL2229" s="16" t="s">
        <v>88</v>
      </c>
      <c r="BM2229" s="142" t="s">
        <v>1781</v>
      </c>
    </row>
    <row r="2230" spans="2:65" s="12" customFormat="1" ht="11.25">
      <c r="B2230" s="148"/>
      <c r="D2230" s="149" t="s">
        <v>151</v>
      </c>
      <c r="E2230" s="150" t="s">
        <v>79</v>
      </c>
      <c r="F2230" s="151" t="s">
        <v>1210</v>
      </c>
      <c r="H2230" s="150" t="s">
        <v>79</v>
      </c>
      <c r="I2230" s="152"/>
      <c r="L2230" s="148"/>
      <c r="M2230" s="153"/>
      <c r="T2230" s="154"/>
      <c r="AT2230" s="150" t="s">
        <v>151</v>
      </c>
      <c r="AU2230" s="150" t="s">
        <v>91</v>
      </c>
      <c r="AV2230" s="12" t="s">
        <v>88</v>
      </c>
      <c r="AW2230" s="12" t="s">
        <v>42</v>
      </c>
      <c r="AX2230" s="12" t="s">
        <v>81</v>
      </c>
      <c r="AY2230" s="150" t="s">
        <v>140</v>
      </c>
    </row>
    <row r="2231" spans="2:65" s="12" customFormat="1" ht="11.25">
      <c r="B2231" s="148"/>
      <c r="D2231" s="149" t="s">
        <v>151</v>
      </c>
      <c r="E2231" s="150" t="s">
        <v>79</v>
      </c>
      <c r="F2231" s="151" t="s">
        <v>518</v>
      </c>
      <c r="H2231" s="150" t="s">
        <v>79</v>
      </c>
      <c r="I2231" s="152"/>
      <c r="L2231" s="148"/>
      <c r="M2231" s="153"/>
      <c r="T2231" s="154"/>
      <c r="AT2231" s="150" t="s">
        <v>151</v>
      </c>
      <c r="AU2231" s="150" t="s">
        <v>91</v>
      </c>
      <c r="AV2231" s="12" t="s">
        <v>88</v>
      </c>
      <c r="AW2231" s="12" t="s">
        <v>42</v>
      </c>
      <c r="AX2231" s="12" t="s">
        <v>81</v>
      </c>
      <c r="AY2231" s="150" t="s">
        <v>140</v>
      </c>
    </row>
    <row r="2232" spans="2:65" s="12" customFormat="1" ht="11.25">
      <c r="B2232" s="148"/>
      <c r="D2232" s="149" t="s">
        <v>151</v>
      </c>
      <c r="E2232" s="150" t="s">
        <v>79</v>
      </c>
      <c r="F2232" s="151" t="s">
        <v>440</v>
      </c>
      <c r="H2232" s="150" t="s">
        <v>79</v>
      </c>
      <c r="I2232" s="152"/>
      <c r="L2232" s="148"/>
      <c r="M2232" s="153"/>
      <c r="T2232" s="154"/>
      <c r="AT2232" s="150" t="s">
        <v>151</v>
      </c>
      <c r="AU2232" s="150" t="s">
        <v>91</v>
      </c>
      <c r="AV2232" s="12" t="s">
        <v>88</v>
      </c>
      <c r="AW2232" s="12" t="s">
        <v>42</v>
      </c>
      <c r="AX2232" s="12" t="s">
        <v>81</v>
      </c>
      <c r="AY2232" s="150" t="s">
        <v>140</v>
      </c>
    </row>
    <row r="2233" spans="2:65" s="12" customFormat="1" ht="22.5">
      <c r="B2233" s="148"/>
      <c r="D2233" s="149" t="s">
        <v>151</v>
      </c>
      <c r="E2233" s="150" t="s">
        <v>79</v>
      </c>
      <c r="F2233" s="151" t="s">
        <v>1774</v>
      </c>
      <c r="H2233" s="150" t="s">
        <v>79</v>
      </c>
      <c r="I2233" s="152"/>
      <c r="L2233" s="148"/>
      <c r="M2233" s="153"/>
      <c r="T2233" s="154"/>
      <c r="AT2233" s="150" t="s">
        <v>151</v>
      </c>
      <c r="AU2233" s="150" t="s">
        <v>91</v>
      </c>
      <c r="AV2233" s="12" t="s">
        <v>88</v>
      </c>
      <c r="AW2233" s="12" t="s">
        <v>42</v>
      </c>
      <c r="AX2233" s="12" t="s">
        <v>81</v>
      </c>
      <c r="AY2233" s="150" t="s">
        <v>140</v>
      </c>
    </row>
    <row r="2234" spans="2:65" s="13" customFormat="1" ht="11.25">
      <c r="B2234" s="155"/>
      <c r="D2234" s="149" t="s">
        <v>151</v>
      </c>
      <c r="E2234" s="156" t="s">
        <v>79</v>
      </c>
      <c r="F2234" s="157" t="s">
        <v>88</v>
      </c>
      <c r="H2234" s="158">
        <v>1</v>
      </c>
      <c r="I2234" s="159"/>
      <c r="L2234" s="155"/>
      <c r="M2234" s="160"/>
      <c r="T2234" s="161"/>
      <c r="AT2234" s="156" t="s">
        <v>151</v>
      </c>
      <c r="AU2234" s="156" t="s">
        <v>91</v>
      </c>
      <c r="AV2234" s="13" t="s">
        <v>91</v>
      </c>
      <c r="AW2234" s="13" t="s">
        <v>42</v>
      </c>
      <c r="AX2234" s="13" t="s">
        <v>81</v>
      </c>
      <c r="AY2234" s="156" t="s">
        <v>140</v>
      </c>
    </row>
    <row r="2235" spans="2:65" s="12" customFormat="1" ht="22.5">
      <c r="B2235" s="148"/>
      <c r="D2235" s="149" t="s">
        <v>151</v>
      </c>
      <c r="E2235" s="150" t="s">
        <v>79</v>
      </c>
      <c r="F2235" s="151" t="s">
        <v>1775</v>
      </c>
      <c r="H2235" s="150" t="s">
        <v>79</v>
      </c>
      <c r="I2235" s="152"/>
      <c r="L2235" s="148"/>
      <c r="M2235" s="153"/>
      <c r="T2235" s="154"/>
      <c r="AT2235" s="150" t="s">
        <v>151</v>
      </c>
      <c r="AU2235" s="150" t="s">
        <v>91</v>
      </c>
      <c r="AV2235" s="12" t="s">
        <v>88</v>
      </c>
      <c r="AW2235" s="12" t="s">
        <v>42</v>
      </c>
      <c r="AX2235" s="12" t="s">
        <v>81</v>
      </c>
      <c r="AY2235" s="150" t="s">
        <v>140</v>
      </c>
    </row>
    <row r="2236" spans="2:65" s="13" customFormat="1" ht="11.25">
      <c r="B2236" s="155"/>
      <c r="D2236" s="149" t="s">
        <v>151</v>
      </c>
      <c r="E2236" s="156" t="s">
        <v>79</v>
      </c>
      <c r="F2236" s="157" t="s">
        <v>88</v>
      </c>
      <c r="H2236" s="158">
        <v>1</v>
      </c>
      <c r="I2236" s="159"/>
      <c r="L2236" s="155"/>
      <c r="M2236" s="160"/>
      <c r="T2236" s="161"/>
      <c r="AT2236" s="156" t="s">
        <v>151</v>
      </c>
      <c r="AU2236" s="156" t="s">
        <v>91</v>
      </c>
      <c r="AV2236" s="13" t="s">
        <v>91</v>
      </c>
      <c r="AW2236" s="13" t="s">
        <v>42</v>
      </c>
      <c r="AX2236" s="13" t="s">
        <v>81</v>
      </c>
      <c r="AY2236" s="156" t="s">
        <v>140</v>
      </c>
    </row>
    <row r="2237" spans="2:65" s="12" customFormat="1" ht="22.5">
      <c r="B2237" s="148"/>
      <c r="D2237" s="149" t="s">
        <v>151</v>
      </c>
      <c r="E2237" s="150" t="s">
        <v>79</v>
      </c>
      <c r="F2237" s="151" t="s">
        <v>1776</v>
      </c>
      <c r="H2237" s="150" t="s">
        <v>79</v>
      </c>
      <c r="I2237" s="152"/>
      <c r="L2237" s="148"/>
      <c r="M2237" s="153"/>
      <c r="T2237" s="154"/>
      <c r="AT2237" s="150" t="s">
        <v>151</v>
      </c>
      <c r="AU2237" s="150" t="s">
        <v>91</v>
      </c>
      <c r="AV2237" s="12" t="s">
        <v>88</v>
      </c>
      <c r="AW2237" s="12" t="s">
        <v>42</v>
      </c>
      <c r="AX2237" s="12" t="s">
        <v>81</v>
      </c>
      <c r="AY2237" s="150" t="s">
        <v>140</v>
      </c>
    </row>
    <row r="2238" spans="2:65" s="13" customFormat="1" ht="11.25">
      <c r="B2238" s="155"/>
      <c r="D2238" s="149" t="s">
        <v>151</v>
      </c>
      <c r="E2238" s="156" t="s">
        <v>79</v>
      </c>
      <c r="F2238" s="157" t="s">
        <v>88</v>
      </c>
      <c r="H2238" s="158">
        <v>1</v>
      </c>
      <c r="I2238" s="159"/>
      <c r="L2238" s="155"/>
      <c r="M2238" s="160"/>
      <c r="T2238" s="161"/>
      <c r="AT2238" s="156" t="s">
        <v>151</v>
      </c>
      <c r="AU2238" s="156" t="s">
        <v>91</v>
      </c>
      <c r="AV2238" s="13" t="s">
        <v>91</v>
      </c>
      <c r="AW2238" s="13" t="s">
        <v>42</v>
      </c>
      <c r="AX2238" s="13" t="s">
        <v>81</v>
      </c>
      <c r="AY2238" s="156" t="s">
        <v>140</v>
      </c>
    </row>
    <row r="2239" spans="2:65" s="12" customFormat="1" ht="22.5">
      <c r="B2239" s="148"/>
      <c r="D2239" s="149" t="s">
        <v>151</v>
      </c>
      <c r="E2239" s="150" t="s">
        <v>79</v>
      </c>
      <c r="F2239" s="151" t="s">
        <v>1777</v>
      </c>
      <c r="H2239" s="150" t="s">
        <v>79</v>
      </c>
      <c r="I2239" s="152"/>
      <c r="L2239" s="148"/>
      <c r="M2239" s="153"/>
      <c r="T2239" s="154"/>
      <c r="AT2239" s="150" t="s">
        <v>151</v>
      </c>
      <c r="AU2239" s="150" t="s">
        <v>91</v>
      </c>
      <c r="AV2239" s="12" t="s">
        <v>88</v>
      </c>
      <c r="AW2239" s="12" t="s">
        <v>42</v>
      </c>
      <c r="AX2239" s="12" t="s">
        <v>81</v>
      </c>
      <c r="AY2239" s="150" t="s">
        <v>140</v>
      </c>
    </row>
    <row r="2240" spans="2:65" s="13" customFormat="1" ht="11.25">
      <c r="B2240" s="155"/>
      <c r="D2240" s="149" t="s">
        <v>151</v>
      </c>
      <c r="E2240" s="156" t="s">
        <v>79</v>
      </c>
      <c r="F2240" s="157" t="s">
        <v>88</v>
      </c>
      <c r="H2240" s="158">
        <v>1</v>
      </c>
      <c r="I2240" s="159"/>
      <c r="L2240" s="155"/>
      <c r="M2240" s="160"/>
      <c r="T2240" s="161"/>
      <c r="AT2240" s="156" t="s">
        <v>151</v>
      </c>
      <c r="AU2240" s="156" t="s">
        <v>91</v>
      </c>
      <c r="AV2240" s="13" t="s">
        <v>91</v>
      </c>
      <c r="AW2240" s="13" t="s">
        <v>42</v>
      </c>
      <c r="AX2240" s="13" t="s">
        <v>81</v>
      </c>
      <c r="AY2240" s="156" t="s">
        <v>140</v>
      </c>
    </row>
    <row r="2241" spans="2:65" s="12" customFormat="1" ht="22.5">
      <c r="B2241" s="148"/>
      <c r="D2241" s="149" t="s">
        <v>151</v>
      </c>
      <c r="E2241" s="150" t="s">
        <v>79</v>
      </c>
      <c r="F2241" s="151" t="s">
        <v>1769</v>
      </c>
      <c r="H2241" s="150" t="s">
        <v>79</v>
      </c>
      <c r="I2241" s="152"/>
      <c r="L2241" s="148"/>
      <c r="M2241" s="153"/>
      <c r="T2241" s="154"/>
      <c r="AT2241" s="150" t="s">
        <v>151</v>
      </c>
      <c r="AU2241" s="150" t="s">
        <v>91</v>
      </c>
      <c r="AV2241" s="12" t="s">
        <v>88</v>
      </c>
      <c r="AW2241" s="12" t="s">
        <v>42</v>
      </c>
      <c r="AX2241" s="12" t="s">
        <v>81</v>
      </c>
      <c r="AY2241" s="150" t="s">
        <v>140</v>
      </c>
    </row>
    <row r="2242" spans="2:65" s="13" customFormat="1" ht="11.25">
      <c r="B2242" s="155"/>
      <c r="D2242" s="149" t="s">
        <v>151</v>
      </c>
      <c r="E2242" s="156" t="s">
        <v>79</v>
      </c>
      <c r="F2242" s="157" t="s">
        <v>88</v>
      </c>
      <c r="H2242" s="158">
        <v>1</v>
      </c>
      <c r="I2242" s="159"/>
      <c r="L2242" s="155"/>
      <c r="M2242" s="160"/>
      <c r="T2242" s="161"/>
      <c r="AT2242" s="156" t="s">
        <v>151</v>
      </c>
      <c r="AU2242" s="156" t="s">
        <v>91</v>
      </c>
      <c r="AV2242" s="13" t="s">
        <v>91</v>
      </c>
      <c r="AW2242" s="13" t="s">
        <v>42</v>
      </c>
      <c r="AX2242" s="13" t="s">
        <v>81</v>
      </c>
      <c r="AY2242" s="156" t="s">
        <v>140</v>
      </c>
    </row>
    <row r="2243" spans="2:65" s="14" customFormat="1" ht="11.25">
      <c r="B2243" s="172"/>
      <c r="D2243" s="149" t="s">
        <v>151</v>
      </c>
      <c r="E2243" s="173" t="s">
        <v>79</v>
      </c>
      <c r="F2243" s="174" t="s">
        <v>260</v>
      </c>
      <c r="H2243" s="175">
        <v>5</v>
      </c>
      <c r="I2243" s="176"/>
      <c r="L2243" s="172"/>
      <c r="M2243" s="177"/>
      <c r="T2243" s="178"/>
      <c r="AT2243" s="173" t="s">
        <v>151</v>
      </c>
      <c r="AU2243" s="173" t="s">
        <v>91</v>
      </c>
      <c r="AV2243" s="14" t="s">
        <v>147</v>
      </c>
      <c r="AW2243" s="14" t="s">
        <v>42</v>
      </c>
      <c r="AX2243" s="14" t="s">
        <v>88</v>
      </c>
      <c r="AY2243" s="173" t="s">
        <v>140</v>
      </c>
    </row>
    <row r="2244" spans="2:65" s="1" customFormat="1" ht="16.5" customHeight="1">
      <c r="B2244" s="32"/>
      <c r="C2244" s="162" t="s">
        <v>1782</v>
      </c>
      <c r="D2244" s="162" t="s">
        <v>170</v>
      </c>
      <c r="E2244" s="163" t="s">
        <v>1783</v>
      </c>
      <c r="F2244" s="164" t="s">
        <v>1784</v>
      </c>
      <c r="G2244" s="165" t="s">
        <v>280</v>
      </c>
      <c r="H2244" s="166">
        <v>5</v>
      </c>
      <c r="I2244" s="167"/>
      <c r="J2244" s="168">
        <f>ROUND(I2244*H2244,2)</f>
        <v>0</v>
      </c>
      <c r="K2244" s="164" t="s">
        <v>289</v>
      </c>
      <c r="L2244" s="169"/>
      <c r="M2244" s="170" t="s">
        <v>79</v>
      </c>
      <c r="N2244" s="171" t="s">
        <v>51</v>
      </c>
      <c r="P2244" s="140">
        <f>O2244*H2244</f>
        <v>0</v>
      </c>
      <c r="Q2244" s="140">
        <v>0</v>
      </c>
      <c r="R2244" s="140">
        <f>Q2244*H2244</f>
        <v>0</v>
      </c>
      <c r="S2244" s="140">
        <v>0</v>
      </c>
      <c r="T2244" s="141">
        <f>S2244*H2244</f>
        <v>0</v>
      </c>
      <c r="AR2244" s="142" t="s">
        <v>91</v>
      </c>
      <c r="AT2244" s="142" t="s">
        <v>170</v>
      </c>
      <c r="AU2244" s="142" t="s">
        <v>91</v>
      </c>
      <c r="AY2244" s="16" t="s">
        <v>140</v>
      </c>
      <c r="BE2244" s="143">
        <f>IF(N2244="základní",J2244,0)</f>
        <v>0</v>
      </c>
      <c r="BF2244" s="143">
        <f>IF(N2244="snížená",J2244,0)</f>
        <v>0</v>
      </c>
      <c r="BG2244" s="143">
        <f>IF(N2244="zákl. přenesená",J2244,0)</f>
        <v>0</v>
      </c>
      <c r="BH2244" s="143">
        <f>IF(N2244="sníž. přenesená",J2244,0)</f>
        <v>0</v>
      </c>
      <c r="BI2244" s="143">
        <f>IF(N2244="nulová",J2244,0)</f>
        <v>0</v>
      </c>
      <c r="BJ2244" s="16" t="s">
        <v>88</v>
      </c>
      <c r="BK2244" s="143">
        <f>ROUND(I2244*H2244,2)</f>
        <v>0</v>
      </c>
      <c r="BL2244" s="16" t="s">
        <v>88</v>
      </c>
      <c r="BM2244" s="142" t="s">
        <v>1785</v>
      </c>
    </row>
    <row r="2245" spans="2:65" s="12" customFormat="1" ht="11.25">
      <c r="B2245" s="148"/>
      <c r="D2245" s="149" t="s">
        <v>151</v>
      </c>
      <c r="E2245" s="150" t="s">
        <v>79</v>
      </c>
      <c r="F2245" s="151" t="s">
        <v>1210</v>
      </c>
      <c r="H2245" s="150" t="s">
        <v>79</v>
      </c>
      <c r="I2245" s="152"/>
      <c r="L2245" s="148"/>
      <c r="M2245" s="153"/>
      <c r="T2245" s="154"/>
      <c r="AT2245" s="150" t="s">
        <v>151</v>
      </c>
      <c r="AU2245" s="150" t="s">
        <v>91</v>
      </c>
      <c r="AV2245" s="12" t="s">
        <v>88</v>
      </c>
      <c r="AW2245" s="12" t="s">
        <v>42</v>
      </c>
      <c r="AX2245" s="12" t="s">
        <v>81</v>
      </c>
      <c r="AY2245" s="150" t="s">
        <v>140</v>
      </c>
    </row>
    <row r="2246" spans="2:65" s="12" customFormat="1" ht="11.25">
      <c r="B2246" s="148"/>
      <c r="D2246" s="149" t="s">
        <v>151</v>
      </c>
      <c r="E2246" s="150" t="s">
        <v>79</v>
      </c>
      <c r="F2246" s="151" t="s">
        <v>518</v>
      </c>
      <c r="H2246" s="150" t="s">
        <v>79</v>
      </c>
      <c r="I2246" s="152"/>
      <c r="L2246" s="148"/>
      <c r="M2246" s="153"/>
      <c r="T2246" s="154"/>
      <c r="AT2246" s="150" t="s">
        <v>151</v>
      </c>
      <c r="AU2246" s="150" t="s">
        <v>91</v>
      </c>
      <c r="AV2246" s="12" t="s">
        <v>88</v>
      </c>
      <c r="AW2246" s="12" t="s">
        <v>42</v>
      </c>
      <c r="AX2246" s="12" t="s">
        <v>81</v>
      </c>
      <c r="AY2246" s="150" t="s">
        <v>140</v>
      </c>
    </row>
    <row r="2247" spans="2:65" s="12" customFormat="1" ht="11.25">
      <c r="B2247" s="148"/>
      <c r="D2247" s="149" t="s">
        <v>151</v>
      </c>
      <c r="E2247" s="150" t="s">
        <v>79</v>
      </c>
      <c r="F2247" s="151" t="s">
        <v>440</v>
      </c>
      <c r="H2247" s="150" t="s">
        <v>79</v>
      </c>
      <c r="I2247" s="152"/>
      <c r="L2247" s="148"/>
      <c r="M2247" s="153"/>
      <c r="T2247" s="154"/>
      <c r="AT2247" s="150" t="s">
        <v>151</v>
      </c>
      <c r="AU2247" s="150" t="s">
        <v>91</v>
      </c>
      <c r="AV2247" s="12" t="s">
        <v>88</v>
      </c>
      <c r="AW2247" s="12" t="s">
        <v>42</v>
      </c>
      <c r="AX2247" s="12" t="s">
        <v>81</v>
      </c>
      <c r="AY2247" s="150" t="s">
        <v>140</v>
      </c>
    </row>
    <row r="2248" spans="2:65" s="12" customFormat="1" ht="22.5">
      <c r="B2248" s="148"/>
      <c r="D2248" s="149" t="s">
        <v>151</v>
      </c>
      <c r="E2248" s="150" t="s">
        <v>79</v>
      </c>
      <c r="F2248" s="151" t="s">
        <v>1774</v>
      </c>
      <c r="H2248" s="150" t="s">
        <v>79</v>
      </c>
      <c r="I2248" s="152"/>
      <c r="L2248" s="148"/>
      <c r="M2248" s="153"/>
      <c r="T2248" s="154"/>
      <c r="AT2248" s="150" t="s">
        <v>151</v>
      </c>
      <c r="AU2248" s="150" t="s">
        <v>91</v>
      </c>
      <c r="AV2248" s="12" t="s">
        <v>88</v>
      </c>
      <c r="AW2248" s="12" t="s">
        <v>42</v>
      </c>
      <c r="AX2248" s="12" t="s">
        <v>81</v>
      </c>
      <c r="AY2248" s="150" t="s">
        <v>140</v>
      </c>
    </row>
    <row r="2249" spans="2:65" s="13" customFormat="1" ht="11.25">
      <c r="B2249" s="155"/>
      <c r="D2249" s="149" t="s">
        <v>151</v>
      </c>
      <c r="E2249" s="156" t="s">
        <v>79</v>
      </c>
      <c r="F2249" s="157" t="s">
        <v>88</v>
      </c>
      <c r="H2249" s="158">
        <v>1</v>
      </c>
      <c r="I2249" s="159"/>
      <c r="L2249" s="155"/>
      <c r="M2249" s="160"/>
      <c r="T2249" s="161"/>
      <c r="AT2249" s="156" t="s">
        <v>151</v>
      </c>
      <c r="AU2249" s="156" t="s">
        <v>91</v>
      </c>
      <c r="AV2249" s="13" t="s">
        <v>91</v>
      </c>
      <c r="AW2249" s="13" t="s">
        <v>42</v>
      </c>
      <c r="AX2249" s="13" t="s">
        <v>81</v>
      </c>
      <c r="AY2249" s="156" t="s">
        <v>140</v>
      </c>
    </row>
    <row r="2250" spans="2:65" s="12" customFormat="1" ht="22.5">
      <c r="B2250" s="148"/>
      <c r="D2250" s="149" t="s">
        <v>151</v>
      </c>
      <c r="E2250" s="150" t="s">
        <v>79</v>
      </c>
      <c r="F2250" s="151" t="s">
        <v>1775</v>
      </c>
      <c r="H2250" s="150" t="s">
        <v>79</v>
      </c>
      <c r="I2250" s="152"/>
      <c r="L2250" s="148"/>
      <c r="M2250" s="153"/>
      <c r="T2250" s="154"/>
      <c r="AT2250" s="150" t="s">
        <v>151</v>
      </c>
      <c r="AU2250" s="150" t="s">
        <v>91</v>
      </c>
      <c r="AV2250" s="12" t="s">
        <v>88</v>
      </c>
      <c r="AW2250" s="12" t="s">
        <v>42</v>
      </c>
      <c r="AX2250" s="12" t="s">
        <v>81</v>
      </c>
      <c r="AY2250" s="150" t="s">
        <v>140</v>
      </c>
    </row>
    <row r="2251" spans="2:65" s="13" customFormat="1" ht="11.25">
      <c r="B2251" s="155"/>
      <c r="D2251" s="149" t="s">
        <v>151</v>
      </c>
      <c r="E2251" s="156" t="s">
        <v>79</v>
      </c>
      <c r="F2251" s="157" t="s">
        <v>88</v>
      </c>
      <c r="H2251" s="158">
        <v>1</v>
      </c>
      <c r="I2251" s="159"/>
      <c r="L2251" s="155"/>
      <c r="M2251" s="160"/>
      <c r="T2251" s="161"/>
      <c r="AT2251" s="156" t="s">
        <v>151</v>
      </c>
      <c r="AU2251" s="156" t="s">
        <v>91</v>
      </c>
      <c r="AV2251" s="13" t="s">
        <v>91</v>
      </c>
      <c r="AW2251" s="13" t="s">
        <v>42</v>
      </c>
      <c r="AX2251" s="13" t="s">
        <v>81</v>
      </c>
      <c r="AY2251" s="156" t="s">
        <v>140</v>
      </c>
    </row>
    <row r="2252" spans="2:65" s="12" customFormat="1" ht="22.5">
      <c r="B2252" s="148"/>
      <c r="D2252" s="149" t="s">
        <v>151</v>
      </c>
      <c r="E2252" s="150" t="s">
        <v>79</v>
      </c>
      <c r="F2252" s="151" t="s">
        <v>1776</v>
      </c>
      <c r="H2252" s="150" t="s">
        <v>79</v>
      </c>
      <c r="I2252" s="152"/>
      <c r="L2252" s="148"/>
      <c r="M2252" s="153"/>
      <c r="T2252" s="154"/>
      <c r="AT2252" s="150" t="s">
        <v>151</v>
      </c>
      <c r="AU2252" s="150" t="s">
        <v>91</v>
      </c>
      <c r="AV2252" s="12" t="s">
        <v>88</v>
      </c>
      <c r="AW2252" s="12" t="s">
        <v>42</v>
      </c>
      <c r="AX2252" s="12" t="s">
        <v>81</v>
      </c>
      <c r="AY2252" s="150" t="s">
        <v>140</v>
      </c>
    </row>
    <row r="2253" spans="2:65" s="13" customFormat="1" ht="11.25">
      <c r="B2253" s="155"/>
      <c r="D2253" s="149" t="s">
        <v>151</v>
      </c>
      <c r="E2253" s="156" t="s">
        <v>79</v>
      </c>
      <c r="F2253" s="157" t="s">
        <v>88</v>
      </c>
      <c r="H2253" s="158">
        <v>1</v>
      </c>
      <c r="I2253" s="159"/>
      <c r="L2253" s="155"/>
      <c r="M2253" s="160"/>
      <c r="T2253" s="161"/>
      <c r="AT2253" s="156" t="s">
        <v>151</v>
      </c>
      <c r="AU2253" s="156" t="s">
        <v>91</v>
      </c>
      <c r="AV2253" s="13" t="s">
        <v>91</v>
      </c>
      <c r="AW2253" s="13" t="s">
        <v>42</v>
      </c>
      <c r="AX2253" s="13" t="s">
        <v>81</v>
      </c>
      <c r="AY2253" s="156" t="s">
        <v>140</v>
      </c>
    </row>
    <row r="2254" spans="2:65" s="12" customFormat="1" ht="22.5">
      <c r="B2254" s="148"/>
      <c r="D2254" s="149" t="s">
        <v>151</v>
      </c>
      <c r="E2254" s="150" t="s">
        <v>79</v>
      </c>
      <c r="F2254" s="151" t="s">
        <v>1777</v>
      </c>
      <c r="H2254" s="150" t="s">
        <v>79</v>
      </c>
      <c r="I2254" s="152"/>
      <c r="L2254" s="148"/>
      <c r="M2254" s="153"/>
      <c r="T2254" s="154"/>
      <c r="AT2254" s="150" t="s">
        <v>151</v>
      </c>
      <c r="AU2254" s="150" t="s">
        <v>91</v>
      </c>
      <c r="AV2254" s="12" t="s">
        <v>88</v>
      </c>
      <c r="AW2254" s="12" t="s">
        <v>42</v>
      </c>
      <c r="AX2254" s="12" t="s">
        <v>81</v>
      </c>
      <c r="AY2254" s="150" t="s">
        <v>140</v>
      </c>
    </row>
    <row r="2255" spans="2:65" s="13" customFormat="1" ht="11.25">
      <c r="B2255" s="155"/>
      <c r="D2255" s="149" t="s">
        <v>151</v>
      </c>
      <c r="E2255" s="156" t="s">
        <v>79</v>
      </c>
      <c r="F2255" s="157" t="s">
        <v>88</v>
      </c>
      <c r="H2255" s="158">
        <v>1</v>
      </c>
      <c r="I2255" s="159"/>
      <c r="L2255" s="155"/>
      <c r="M2255" s="160"/>
      <c r="T2255" s="161"/>
      <c r="AT2255" s="156" t="s">
        <v>151</v>
      </c>
      <c r="AU2255" s="156" t="s">
        <v>91</v>
      </c>
      <c r="AV2255" s="13" t="s">
        <v>91</v>
      </c>
      <c r="AW2255" s="13" t="s">
        <v>42</v>
      </c>
      <c r="AX2255" s="13" t="s">
        <v>81</v>
      </c>
      <c r="AY2255" s="156" t="s">
        <v>140</v>
      </c>
    </row>
    <row r="2256" spans="2:65" s="12" customFormat="1" ht="22.5">
      <c r="B2256" s="148"/>
      <c r="D2256" s="149" t="s">
        <v>151</v>
      </c>
      <c r="E2256" s="150" t="s">
        <v>79</v>
      </c>
      <c r="F2256" s="151" t="s">
        <v>1769</v>
      </c>
      <c r="H2256" s="150" t="s">
        <v>79</v>
      </c>
      <c r="I2256" s="152"/>
      <c r="L2256" s="148"/>
      <c r="M2256" s="153"/>
      <c r="T2256" s="154"/>
      <c r="AT2256" s="150" t="s">
        <v>151</v>
      </c>
      <c r="AU2256" s="150" t="s">
        <v>91</v>
      </c>
      <c r="AV2256" s="12" t="s">
        <v>88</v>
      </c>
      <c r="AW2256" s="12" t="s">
        <v>42</v>
      </c>
      <c r="AX2256" s="12" t="s">
        <v>81</v>
      </c>
      <c r="AY2256" s="150" t="s">
        <v>140</v>
      </c>
    </row>
    <row r="2257" spans="2:65" s="13" customFormat="1" ht="11.25">
      <c r="B2257" s="155"/>
      <c r="D2257" s="149" t="s">
        <v>151</v>
      </c>
      <c r="E2257" s="156" t="s">
        <v>79</v>
      </c>
      <c r="F2257" s="157" t="s">
        <v>88</v>
      </c>
      <c r="H2257" s="158">
        <v>1</v>
      </c>
      <c r="I2257" s="159"/>
      <c r="L2257" s="155"/>
      <c r="M2257" s="160"/>
      <c r="T2257" s="161"/>
      <c r="AT2257" s="156" t="s">
        <v>151</v>
      </c>
      <c r="AU2257" s="156" t="s">
        <v>91</v>
      </c>
      <c r="AV2257" s="13" t="s">
        <v>91</v>
      </c>
      <c r="AW2257" s="13" t="s">
        <v>42</v>
      </c>
      <c r="AX2257" s="13" t="s">
        <v>81</v>
      </c>
      <c r="AY2257" s="156" t="s">
        <v>140</v>
      </c>
    </row>
    <row r="2258" spans="2:65" s="14" customFormat="1" ht="11.25">
      <c r="B2258" s="172"/>
      <c r="D2258" s="149" t="s">
        <v>151</v>
      </c>
      <c r="E2258" s="173" t="s">
        <v>79</v>
      </c>
      <c r="F2258" s="174" t="s">
        <v>260</v>
      </c>
      <c r="H2258" s="175">
        <v>5</v>
      </c>
      <c r="I2258" s="176"/>
      <c r="L2258" s="172"/>
      <c r="M2258" s="177"/>
      <c r="T2258" s="178"/>
      <c r="AT2258" s="173" t="s">
        <v>151</v>
      </c>
      <c r="AU2258" s="173" t="s">
        <v>91</v>
      </c>
      <c r="AV2258" s="14" t="s">
        <v>147</v>
      </c>
      <c r="AW2258" s="14" t="s">
        <v>42</v>
      </c>
      <c r="AX2258" s="14" t="s">
        <v>88</v>
      </c>
      <c r="AY2258" s="173" t="s">
        <v>140</v>
      </c>
    </row>
    <row r="2259" spans="2:65" s="1" customFormat="1" ht="24.2" customHeight="1">
      <c r="B2259" s="32"/>
      <c r="C2259" s="162" t="s">
        <v>1786</v>
      </c>
      <c r="D2259" s="162" t="s">
        <v>170</v>
      </c>
      <c r="E2259" s="163" t="s">
        <v>1787</v>
      </c>
      <c r="F2259" s="164" t="s">
        <v>1788</v>
      </c>
      <c r="G2259" s="165" t="s">
        <v>280</v>
      </c>
      <c r="H2259" s="166">
        <v>5</v>
      </c>
      <c r="I2259" s="167"/>
      <c r="J2259" s="168">
        <f>ROUND(I2259*H2259,2)</f>
        <v>0</v>
      </c>
      <c r="K2259" s="164" t="s">
        <v>289</v>
      </c>
      <c r="L2259" s="169"/>
      <c r="M2259" s="170" t="s">
        <v>79</v>
      </c>
      <c r="N2259" s="171" t="s">
        <v>51</v>
      </c>
      <c r="P2259" s="140">
        <f>O2259*H2259</f>
        <v>0</v>
      </c>
      <c r="Q2259" s="140">
        <v>0</v>
      </c>
      <c r="R2259" s="140">
        <f>Q2259*H2259</f>
        <v>0</v>
      </c>
      <c r="S2259" s="140">
        <v>0</v>
      </c>
      <c r="T2259" s="141">
        <f>S2259*H2259</f>
        <v>0</v>
      </c>
      <c r="AR2259" s="142" t="s">
        <v>91</v>
      </c>
      <c r="AT2259" s="142" t="s">
        <v>170</v>
      </c>
      <c r="AU2259" s="142" t="s">
        <v>91</v>
      </c>
      <c r="AY2259" s="16" t="s">
        <v>140</v>
      </c>
      <c r="BE2259" s="143">
        <f>IF(N2259="základní",J2259,0)</f>
        <v>0</v>
      </c>
      <c r="BF2259" s="143">
        <f>IF(N2259="snížená",J2259,0)</f>
        <v>0</v>
      </c>
      <c r="BG2259" s="143">
        <f>IF(N2259="zákl. přenesená",J2259,0)</f>
        <v>0</v>
      </c>
      <c r="BH2259" s="143">
        <f>IF(N2259="sníž. přenesená",J2259,0)</f>
        <v>0</v>
      </c>
      <c r="BI2259" s="143">
        <f>IF(N2259="nulová",J2259,0)</f>
        <v>0</v>
      </c>
      <c r="BJ2259" s="16" t="s">
        <v>88</v>
      </c>
      <c r="BK2259" s="143">
        <f>ROUND(I2259*H2259,2)</f>
        <v>0</v>
      </c>
      <c r="BL2259" s="16" t="s">
        <v>88</v>
      </c>
      <c r="BM2259" s="142" t="s">
        <v>1789</v>
      </c>
    </row>
    <row r="2260" spans="2:65" s="12" customFormat="1" ht="11.25">
      <c r="B2260" s="148"/>
      <c r="D2260" s="149" t="s">
        <v>151</v>
      </c>
      <c r="E2260" s="150" t="s">
        <v>79</v>
      </c>
      <c r="F2260" s="151" t="s">
        <v>1210</v>
      </c>
      <c r="H2260" s="150" t="s">
        <v>79</v>
      </c>
      <c r="I2260" s="152"/>
      <c r="L2260" s="148"/>
      <c r="M2260" s="153"/>
      <c r="T2260" s="154"/>
      <c r="AT2260" s="150" t="s">
        <v>151</v>
      </c>
      <c r="AU2260" s="150" t="s">
        <v>91</v>
      </c>
      <c r="AV2260" s="12" t="s">
        <v>88</v>
      </c>
      <c r="AW2260" s="12" t="s">
        <v>42</v>
      </c>
      <c r="AX2260" s="12" t="s">
        <v>81</v>
      </c>
      <c r="AY2260" s="150" t="s">
        <v>140</v>
      </c>
    </row>
    <row r="2261" spans="2:65" s="12" customFormat="1" ht="11.25">
      <c r="B2261" s="148"/>
      <c r="D2261" s="149" t="s">
        <v>151</v>
      </c>
      <c r="E2261" s="150" t="s">
        <v>79</v>
      </c>
      <c r="F2261" s="151" t="s">
        <v>518</v>
      </c>
      <c r="H2261" s="150" t="s">
        <v>79</v>
      </c>
      <c r="I2261" s="152"/>
      <c r="L2261" s="148"/>
      <c r="M2261" s="153"/>
      <c r="T2261" s="154"/>
      <c r="AT2261" s="150" t="s">
        <v>151</v>
      </c>
      <c r="AU2261" s="150" t="s">
        <v>91</v>
      </c>
      <c r="AV2261" s="12" t="s">
        <v>88</v>
      </c>
      <c r="AW2261" s="12" t="s">
        <v>42</v>
      </c>
      <c r="AX2261" s="12" t="s">
        <v>81</v>
      </c>
      <c r="AY2261" s="150" t="s">
        <v>140</v>
      </c>
    </row>
    <row r="2262" spans="2:65" s="12" customFormat="1" ht="11.25">
      <c r="B2262" s="148"/>
      <c r="D2262" s="149" t="s">
        <v>151</v>
      </c>
      <c r="E2262" s="150" t="s">
        <v>79</v>
      </c>
      <c r="F2262" s="151" t="s">
        <v>440</v>
      </c>
      <c r="H2262" s="150" t="s">
        <v>79</v>
      </c>
      <c r="I2262" s="152"/>
      <c r="L2262" s="148"/>
      <c r="M2262" s="153"/>
      <c r="T2262" s="154"/>
      <c r="AT2262" s="150" t="s">
        <v>151</v>
      </c>
      <c r="AU2262" s="150" t="s">
        <v>91</v>
      </c>
      <c r="AV2262" s="12" t="s">
        <v>88</v>
      </c>
      <c r="AW2262" s="12" t="s">
        <v>42</v>
      </c>
      <c r="AX2262" s="12" t="s">
        <v>81</v>
      </c>
      <c r="AY2262" s="150" t="s">
        <v>140</v>
      </c>
    </row>
    <row r="2263" spans="2:65" s="12" customFormat="1" ht="22.5">
      <c r="B2263" s="148"/>
      <c r="D2263" s="149" t="s">
        <v>151</v>
      </c>
      <c r="E2263" s="150" t="s">
        <v>79</v>
      </c>
      <c r="F2263" s="151" t="s">
        <v>1774</v>
      </c>
      <c r="H2263" s="150" t="s">
        <v>79</v>
      </c>
      <c r="I2263" s="152"/>
      <c r="L2263" s="148"/>
      <c r="M2263" s="153"/>
      <c r="T2263" s="154"/>
      <c r="AT2263" s="150" t="s">
        <v>151</v>
      </c>
      <c r="AU2263" s="150" t="s">
        <v>91</v>
      </c>
      <c r="AV2263" s="12" t="s">
        <v>88</v>
      </c>
      <c r="AW2263" s="12" t="s">
        <v>42</v>
      </c>
      <c r="AX2263" s="12" t="s">
        <v>81</v>
      </c>
      <c r="AY2263" s="150" t="s">
        <v>140</v>
      </c>
    </row>
    <row r="2264" spans="2:65" s="13" customFormat="1" ht="11.25">
      <c r="B2264" s="155"/>
      <c r="D2264" s="149" t="s">
        <v>151</v>
      </c>
      <c r="E2264" s="156" t="s">
        <v>79</v>
      </c>
      <c r="F2264" s="157" t="s">
        <v>88</v>
      </c>
      <c r="H2264" s="158">
        <v>1</v>
      </c>
      <c r="I2264" s="159"/>
      <c r="L2264" s="155"/>
      <c r="M2264" s="160"/>
      <c r="T2264" s="161"/>
      <c r="AT2264" s="156" t="s">
        <v>151</v>
      </c>
      <c r="AU2264" s="156" t="s">
        <v>91</v>
      </c>
      <c r="AV2264" s="13" t="s">
        <v>91</v>
      </c>
      <c r="AW2264" s="13" t="s">
        <v>42</v>
      </c>
      <c r="AX2264" s="13" t="s">
        <v>81</v>
      </c>
      <c r="AY2264" s="156" t="s">
        <v>140</v>
      </c>
    </row>
    <row r="2265" spans="2:65" s="12" customFormat="1" ht="22.5">
      <c r="B2265" s="148"/>
      <c r="D2265" s="149" t="s">
        <v>151</v>
      </c>
      <c r="E2265" s="150" t="s">
        <v>79</v>
      </c>
      <c r="F2265" s="151" t="s">
        <v>1775</v>
      </c>
      <c r="H2265" s="150" t="s">
        <v>79</v>
      </c>
      <c r="I2265" s="152"/>
      <c r="L2265" s="148"/>
      <c r="M2265" s="153"/>
      <c r="T2265" s="154"/>
      <c r="AT2265" s="150" t="s">
        <v>151</v>
      </c>
      <c r="AU2265" s="150" t="s">
        <v>91</v>
      </c>
      <c r="AV2265" s="12" t="s">
        <v>88</v>
      </c>
      <c r="AW2265" s="12" t="s">
        <v>42</v>
      </c>
      <c r="AX2265" s="12" t="s">
        <v>81</v>
      </c>
      <c r="AY2265" s="150" t="s">
        <v>140</v>
      </c>
    </row>
    <row r="2266" spans="2:65" s="13" customFormat="1" ht="11.25">
      <c r="B2266" s="155"/>
      <c r="D2266" s="149" t="s">
        <v>151</v>
      </c>
      <c r="E2266" s="156" t="s">
        <v>79</v>
      </c>
      <c r="F2266" s="157" t="s">
        <v>88</v>
      </c>
      <c r="H2266" s="158">
        <v>1</v>
      </c>
      <c r="I2266" s="159"/>
      <c r="L2266" s="155"/>
      <c r="M2266" s="160"/>
      <c r="T2266" s="161"/>
      <c r="AT2266" s="156" t="s">
        <v>151</v>
      </c>
      <c r="AU2266" s="156" t="s">
        <v>91</v>
      </c>
      <c r="AV2266" s="13" t="s">
        <v>91</v>
      </c>
      <c r="AW2266" s="13" t="s">
        <v>42</v>
      </c>
      <c r="AX2266" s="13" t="s">
        <v>81</v>
      </c>
      <c r="AY2266" s="156" t="s">
        <v>140</v>
      </c>
    </row>
    <row r="2267" spans="2:65" s="12" customFormat="1" ht="22.5">
      <c r="B2267" s="148"/>
      <c r="D2267" s="149" t="s">
        <v>151</v>
      </c>
      <c r="E2267" s="150" t="s">
        <v>79</v>
      </c>
      <c r="F2267" s="151" t="s">
        <v>1776</v>
      </c>
      <c r="H2267" s="150" t="s">
        <v>79</v>
      </c>
      <c r="I2267" s="152"/>
      <c r="L2267" s="148"/>
      <c r="M2267" s="153"/>
      <c r="T2267" s="154"/>
      <c r="AT2267" s="150" t="s">
        <v>151</v>
      </c>
      <c r="AU2267" s="150" t="s">
        <v>91</v>
      </c>
      <c r="AV2267" s="12" t="s">
        <v>88</v>
      </c>
      <c r="AW2267" s="12" t="s">
        <v>42</v>
      </c>
      <c r="AX2267" s="12" t="s">
        <v>81</v>
      </c>
      <c r="AY2267" s="150" t="s">
        <v>140</v>
      </c>
    </row>
    <row r="2268" spans="2:65" s="13" customFormat="1" ht="11.25">
      <c r="B2268" s="155"/>
      <c r="D2268" s="149" t="s">
        <v>151</v>
      </c>
      <c r="E2268" s="156" t="s">
        <v>79</v>
      </c>
      <c r="F2268" s="157" t="s">
        <v>88</v>
      </c>
      <c r="H2268" s="158">
        <v>1</v>
      </c>
      <c r="I2268" s="159"/>
      <c r="L2268" s="155"/>
      <c r="M2268" s="160"/>
      <c r="T2268" s="161"/>
      <c r="AT2268" s="156" t="s">
        <v>151</v>
      </c>
      <c r="AU2268" s="156" t="s">
        <v>91</v>
      </c>
      <c r="AV2268" s="13" t="s">
        <v>91</v>
      </c>
      <c r="AW2268" s="13" t="s">
        <v>42</v>
      </c>
      <c r="AX2268" s="13" t="s">
        <v>81</v>
      </c>
      <c r="AY2268" s="156" t="s">
        <v>140</v>
      </c>
    </row>
    <row r="2269" spans="2:65" s="12" customFormat="1" ht="22.5">
      <c r="B2269" s="148"/>
      <c r="D2269" s="149" t="s">
        <v>151</v>
      </c>
      <c r="E2269" s="150" t="s">
        <v>79</v>
      </c>
      <c r="F2269" s="151" t="s">
        <v>1777</v>
      </c>
      <c r="H2269" s="150" t="s">
        <v>79</v>
      </c>
      <c r="I2269" s="152"/>
      <c r="L2269" s="148"/>
      <c r="M2269" s="153"/>
      <c r="T2269" s="154"/>
      <c r="AT2269" s="150" t="s">
        <v>151</v>
      </c>
      <c r="AU2269" s="150" t="s">
        <v>91</v>
      </c>
      <c r="AV2269" s="12" t="s">
        <v>88</v>
      </c>
      <c r="AW2269" s="12" t="s">
        <v>42</v>
      </c>
      <c r="AX2269" s="12" t="s">
        <v>81</v>
      </c>
      <c r="AY2269" s="150" t="s">
        <v>140</v>
      </c>
    </row>
    <row r="2270" spans="2:65" s="13" customFormat="1" ht="11.25">
      <c r="B2270" s="155"/>
      <c r="D2270" s="149" t="s">
        <v>151</v>
      </c>
      <c r="E2270" s="156" t="s">
        <v>79</v>
      </c>
      <c r="F2270" s="157" t="s">
        <v>88</v>
      </c>
      <c r="H2270" s="158">
        <v>1</v>
      </c>
      <c r="I2270" s="159"/>
      <c r="L2270" s="155"/>
      <c r="M2270" s="160"/>
      <c r="T2270" s="161"/>
      <c r="AT2270" s="156" t="s">
        <v>151</v>
      </c>
      <c r="AU2270" s="156" t="s">
        <v>91</v>
      </c>
      <c r="AV2270" s="13" t="s">
        <v>91</v>
      </c>
      <c r="AW2270" s="13" t="s">
        <v>42</v>
      </c>
      <c r="AX2270" s="13" t="s">
        <v>81</v>
      </c>
      <c r="AY2270" s="156" t="s">
        <v>140</v>
      </c>
    </row>
    <row r="2271" spans="2:65" s="12" customFormat="1" ht="22.5">
      <c r="B2271" s="148"/>
      <c r="D2271" s="149" t="s">
        <v>151</v>
      </c>
      <c r="E2271" s="150" t="s">
        <v>79</v>
      </c>
      <c r="F2271" s="151" t="s">
        <v>1769</v>
      </c>
      <c r="H2271" s="150" t="s">
        <v>79</v>
      </c>
      <c r="I2271" s="152"/>
      <c r="L2271" s="148"/>
      <c r="M2271" s="153"/>
      <c r="T2271" s="154"/>
      <c r="AT2271" s="150" t="s">
        <v>151</v>
      </c>
      <c r="AU2271" s="150" t="s">
        <v>91</v>
      </c>
      <c r="AV2271" s="12" t="s">
        <v>88</v>
      </c>
      <c r="AW2271" s="12" t="s">
        <v>42</v>
      </c>
      <c r="AX2271" s="12" t="s">
        <v>81</v>
      </c>
      <c r="AY2271" s="150" t="s">
        <v>140</v>
      </c>
    </row>
    <row r="2272" spans="2:65" s="13" customFormat="1" ht="11.25">
      <c r="B2272" s="155"/>
      <c r="D2272" s="149" t="s">
        <v>151</v>
      </c>
      <c r="E2272" s="156" t="s">
        <v>79</v>
      </c>
      <c r="F2272" s="157" t="s">
        <v>88</v>
      </c>
      <c r="H2272" s="158">
        <v>1</v>
      </c>
      <c r="I2272" s="159"/>
      <c r="L2272" s="155"/>
      <c r="M2272" s="160"/>
      <c r="T2272" s="161"/>
      <c r="AT2272" s="156" t="s">
        <v>151</v>
      </c>
      <c r="AU2272" s="156" t="s">
        <v>91</v>
      </c>
      <c r="AV2272" s="13" t="s">
        <v>91</v>
      </c>
      <c r="AW2272" s="13" t="s">
        <v>42</v>
      </c>
      <c r="AX2272" s="13" t="s">
        <v>81</v>
      </c>
      <c r="AY2272" s="156" t="s">
        <v>140</v>
      </c>
    </row>
    <row r="2273" spans="2:65" s="14" customFormat="1" ht="11.25">
      <c r="B2273" s="172"/>
      <c r="D2273" s="149" t="s">
        <v>151</v>
      </c>
      <c r="E2273" s="173" t="s">
        <v>79</v>
      </c>
      <c r="F2273" s="174" t="s">
        <v>260</v>
      </c>
      <c r="H2273" s="175">
        <v>5</v>
      </c>
      <c r="I2273" s="176"/>
      <c r="L2273" s="172"/>
      <c r="M2273" s="177"/>
      <c r="T2273" s="178"/>
      <c r="AT2273" s="173" t="s">
        <v>151</v>
      </c>
      <c r="AU2273" s="173" t="s">
        <v>91</v>
      </c>
      <c r="AV2273" s="14" t="s">
        <v>147</v>
      </c>
      <c r="AW2273" s="14" t="s">
        <v>42</v>
      </c>
      <c r="AX2273" s="14" t="s">
        <v>88</v>
      </c>
      <c r="AY2273" s="173" t="s">
        <v>140</v>
      </c>
    </row>
    <row r="2274" spans="2:65" s="1" customFormat="1" ht="24.2" customHeight="1">
      <c r="B2274" s="32"/>
      <c r="C2274" s="162" t="s">
        <v>1790</v>
      </c>
      <c r="D2274" s="162" t="s">
        <v>170</v>
      </c>
      <c r="E2274" s="163" t="s">
        <v>1791</v>
      </c>
      <c r="F2274" s="164" t="s">
        <v>1792</v>
      </c>
      <c r="G2274" s="165" t="s">
        <v>280</v>
      </c>
      <c r="H2274" s="166">
        <v>5</v>
      </c>
      <c r="I2274" s="167"/>
      <c r="J2274" s="168">
        <f>ROUND(I2274*H2274,2)</f>
        <v>0</v>
      </c>
      <c r="K2274" s="164" t="s">
        <v>289</v>
      </c>
      <c r="L2274" s="169"/>
      <c r="M2274" s="170" t="s">
        <v>79</v>
      </c>
      <c r="N2274" s="171" t="s">
        <v>51</v>
      </c>
      <c r="P2274" s="140">
        <f>O2274*H2274</f>
        <v>0</v>
      </c>
      <c r="Q2274" s="140">
        <v>0</v>
      </c>
      <c r="R2274" s="140">
        <f>Q2274*H2274</f>
        <v>0</v>
      </c>
      <c r="S2274" s="140">
        <v>0</v>
      </c>
      <c r="T2274" s="141">
        <f>S2274*H2274</f>
        <v>0</v>
      </c>
      <c r="AR2274" s="142" t="s">
        <v>91</v>
      </c>
      <c r="AT2274" s="142" t="s">
        <v>170</v>
      </c>
      <c r="AU2274" s="142" t="s">
        <v>91</v>
      </c>
      <c r="AY2274" s="16" t="s">
        <v>140</v>
      </c>
      <c r="BE2274" s="143">
        <f>IF(N2274="základní",J2274,0)</f>
        <v>0</v>
      </c>
      <c r="BF2274" s="143">
        <f>IF(N2274="snížená",J2274,0)</f>
        <v>0</v>
      </c>
      <c r="BG2274" s="143">
        <f>IF(N2274="zákl. přenesená",J2274,0)</f>
        <v>0</v>
      </c>
      <c r="BH2274" s="143">
        <f>IF(N2274="sníž. přenesená",J2274,0)</f>
        <v>0</v>
      </c>
      <c r="BI2274" s="143">
        <f>IF(N2274="nulová",J2274,0)</f>
        <v>0</v>
      </c>
      <c r="BJ2274" s="16" t="s">
        <v>88</v>
      </c>
      <c r="BK2274" s="143">
        <f>ROUND(I2274*H2274,2)</f>
        <v>0</v>
      </c>
      <c r="BL2274" s="16" t="s">
        <v>88</v>
      </c>
      <c r="BM2274" s="142" t="s">
        <v>1793</v>
      </c>
    </row>
    <row r="2275" spans="2:65" s="12" customFormat="1" ht="11.25">
      <c r="B2275" s="148"/>
      <c r="D2275" s="149" t="s">
        <v>151</v>
      </c>
      <c r="E2275" s="150" t="s">
        <v>79</v>
      </c>
      <c r="F2275" s="151" t="s">
        <v>1210</v>
      </c>
      <c r="H2275" s="150" t="s">
        <v>79</v>
      </c>
      <c r="I2275" s="152"/>
      <c r="L2275" s="148"/>
      <c r="M2275" s="153"/>
      <c r="T2275" s="154"/>
      <c r="AT2275" s="150" t="s">
        <v>151</v>
      </c>
      <c r="AU2275" s="150" t="s">
        <v>91</v>
      </c>
      <c r="AV2275" s="12" t="s">
        <v>88</v>
      </c>
      <c r="AW2275" s="12" t="s">
        <v>42</v>
      </c>
      <c r="AX2275" s="12" t="s">
        <v>81</v>
      </c>
      <c r="AY2275" s="150" t="s">
        <v>140</v>
      </c>
    </row>
    <row r="2276" spans="2:65" s="12" customFormat="1" ht="11.25">
      <c r="B2276" s="148"/>
      <c r="D2276" s="149" t="s">
        <v>151</v>
      </c>
      <c r="E2276" s="150" t="s">
        <v>79</v>
      </c>
      <c r="F2276" s="151" t="s">
        <v>518</v>
      </c>
      <c r="H2276" s="150" t="s">
        <v>79</v>
      </c>
      <c r="I2276" s="152"/>
      <c r="L2276" s="148"/>
      <c r="M2276" s="153"/>
      <c r="T2276" s="154"/>
      <c r="AT2276" s="150" t="s">
        <v>151</v>
      </c>
      <c r="AU2276" s="150" t="s">
        <v>91</v>
      </c>
      <c r="AV2276" s="12" t="s">
        <v>88</v>
      </c>
      <c r="AW2276" s="12" t="s">
        <v>42</v>
      </c>
      <c r="AX2276" s="12" t="s">
        <v>81</v>
      </c>
      <c r="AY2276" s="150" t="s">
        <v>140</v>
      </c>
    </row>
    <row r="2277" spans="2:65" s="12" customFormat="1" ht="11.25">
      <c r="B2277" s="148"/>
      <c r="D2277" s="149" t="s">
        <v>151</v>
      </c>
      <c r="E2277" s="150" t="s">
        <v>79</v>
      </c>
      <c r="F2277" s="151" t="s">
        <v>440</v>
      </c>
      <c r="H2277" s="150" t="s">
        <v>79</v>
      </c>
      <c r="I2277" s="152"/>
      <c r="L2277" s="148"/>
      <c r="M2277" s="153"/>
      <c r="T2277" s="154"/>
      <c r="AT2277" s="150" t="s">
        <v>151</v>
      </c>
      <c r="AU2277" s="150" t="s">
        <v>91</v>
      </c>
      <c r="AV2277" s="12" t="s">
        <v>88</v>
      </c>
      <c r="AW2277" s="12" t="s">
        <v>42</v>
      </c>
      <c r="AX2277" s="12" t="s">
        <v>81</v>
      </c>
      <c r="AY2277" s="150" t="s">
        <v>140</v>
      </c>
    </row>
    <row r="2278" spans="2:65" s="12" customFormat="1" ht="22.5">
      <c r="B2278" s="148"/>
      <c r="D2278" s="149" t="s">
        <v>151</v>
      </c>
      <c r="E2278" s="150" t="s">
        <v>79</v>
      </c>
      <c r="F2278" s="151" t="s">
        <v>1774</v>
      </c>
      <c r="H2278" s="150" t="s">
        <v>79</v>
      </c>
      <c r="I2278" s="152"/>
      <c r="L2278" s="148"/>
      <c r="M2278" s="153"/>
      <c r="T2278" s="154"/>
      <c r="AT2278" s="150" t="s">
        <v>151</v>
      </c>
      <c r="AU2278" s="150" t="s">
        <v>91</v>
      </c>
      <c r="AV2278" s="12" t="s">
        <v>88</v>
      </c>
      <c r="AW2278" s="12" t="s">
        <v>42</v>
      </c>
      <c r="AX2278" s="12" t="s">
        <v>81</v>
      </c>
      <c r="AY2278" s="150" t="s">
        <v>140</v>
      </c>
    </row>
    <row r="2279" spans="2:65" s="13" customFormat="1" ht="11.25">
      <c r="B2279" s="155"/>
      <c r="D2279" s="149" t="s">
        <v>151</v>
      </c>
      <c r="E2279" s="156" t="s">
        <v>79</v>
      </c>
      <c r="F2279" s="157" t="s">
        <v>88</v>
      </c>
      <c r="H2279" s="158">
        <v>1</v>
      </c>
      <c r="I2279" s="159"/>
      <c r="L2279" s="155"/>
      <c r="M2279" s="160"/>
      <c r="T2279" s="161"/>
      <c r="AT2279" s="156" t="s">
        <v>151</v>
      </c>
      <c r="AU2279" s="156" t="s">
        <v>91</v>
      </c>
      <c r="AV2279" s="13" t="s">
        <v>91</v>
      </c>
      <c r="AW2279" s="13" t="s">
        <v>42</v>
      </c>
      <c r="AX2279" s="13" t="s">
        <v>81</v>
      </c>
      <c r="AY2279" s="156" t="s">
        <v>140</v>
      </c>
    </row>
    <row r="2280" spans="2:65" s="12" customFormat="1" ht="22.5">
      <c r="B2280" s="148"/>
      <c r="D2280" s="149" t="s">
        <v>151</v>
      </c>
      <c r="E2280" s="150" t="s">
        <v>79</v>
      </c>
      <c r="F2280" s="151" t="s">
        <v>1775</v>
      </c>
      <c r="H2280" s="150" t="s">
        <v>79</v>
      </c>
      <c r="I2280" s="152"/>
      <c r="L2280" s="148"/>
      <c r="M2280" s="153"/>
      <c r="T2280" s="154"/>
      <c r="AT2280" s="150" t="s">
        <v>151</v>
      </c>
      <c r="AU2280" s="150" t="s">
        <v>91</v>
      </c>
      <c r="AV2280" s="12" t="s">
        <v>88</v>
      </c>
      <c r="AW2280" s="12" t="s">
        <v>42</v>
      </c>
      <c r="AX2280" s="12" t="s">
        <v>81</v>
      </c>
      <c r="AY2280" s="150" t="s">
        <v>140</v>
      </c>
    </row>
    <row r="2281" spans="2:65" s="13" customFormat="1" ht="11.25">
      <c r="B2281" s="155"/>
      <c r="D2281" s="149" t="s">
        <v>151</v>
      </c>
      <c r="E2281" s="156" t="s">
        <v>79</v>
      </c>
      <c r="F2281" s="157" t="s">
        <v>88</v>
      </c>
      <c r="H2281" s="158">
        <v>1</v>
      </c>
      <c r="I2281" s="159"/>
      <c r="L2281" s="155"/>
      <c r="M2281" s="160"/>
      <c r="T2281" s="161"/>
      <c r="AT2281" s="156" t="s">
        <v>151</v>
      </c>
      <c r="AU2281" s="156" t="s">
        <v>91</v>
      </c>
      <c r="AV2281" s="13" t="s">
        <v>91</v>
      </c>
      <c r="AW2281" s="13" t="s">
        <v>42</v>
      </c>
      <c r="AX2281" s="13" t="s">
        <v>81</v>
      </c>
      <c r="AY2281" s="156" t="s">
        <v>140</v>
      </c>
    </row>
    <row r="2282" spans="2:65" s="12" customFormat="1" ht="22.5">
      <c r="B2282" s="148"/>
      <c r="D2282" s="149" t="s">
        <v>151</v>
      </c>
      <c r="E2282" s="150" t="s">
        <v>79</v>
      </c>
      <c r="F2282" s="151" t="s">
        <v>1776</v>
      </c>
      <c r="H2282" s="150" t="s">
        <v>79</v>
      </c>
      <c r="I2282" s="152"/>
      <c r="L2282" s="148"/>
      <c r="M2282" s="153"/>
      <c r="T2282" s="154"/>
      <c r="AT2282" s="150" t="s">
        <v>151</v>
      </c>
      <c r="AU2282" s="150" t="s">
        <v>91</v>
      </c>
      <c r="AV2282" s="12" t="s">
        <v>88</v>
      </c>
      <c r="AW2282" s="12" t="s">
        <v>42</v>
      </c>
      <c r="AX2282" s="12" t="s">
        <v>81</v>
      </c>
      <c r="AY2282" s="150" t="s">
        <v>140</v>
      </c>
    </row>
    <row r="2283" spans="2:65" s="13" customFormat="1" ht="11.25">
      <c r="B2283" s="155"/>
      <c r="D2283" s="149" t="s">
        <v>151</v>
      </c>
      <c r="E2283" s="156" t="s">
        <v>79</v>
      </c>
      <c r="F2283" s="157" t="s">
        <v>88</v>
      </c>
      <c r="H2283" s="158">
        <v>1</v>
      </c>
      <c r="I2283" s="159"/>
      <c r="L2283" s="155"/>
      <c r="M2283" s="160"/>
      <c r="T2283" s="161"/>
      <c r="AT2283" s="156" t="s">
        <v>151</v>
      </c>
      <c r="AU2283" s="156" t="s">
        <v>91</v>
      </c>
      <c r="AV2283" s="13" t="s">
        <v>91</v>
      </c>
      <c r="AW2283" s="13" t="s">
        <v>42</v>
      </c>
      <c r="AX2283" s="13" t="s">
        <v>81</v>
      </c>
      <c r="AY2283" s="156" t="s">
        <v>140</v>
      </c>
    </row>
    <row r="2284" spans="2:65" s="12" customFormat="1" ht="22.5">
      <c r="B2284" s="148"/>
      <c r="D2284" s="149" t="s">
        <v>151</v>
      </c>
      <c r="E2284" s="150" t="s">
        <v>79</v>
      </c>
      <c r="F2284" s="151" t="s">
        <v>1777</v>
      </c>
      <c r="H2284" s="150" t="s">
        <v>79</v>
      </c>
      <c r="I2284" s="152"/>
      <c r="L2284" s="148"/>
      <c r="M2284" s="153"/>
      <c r="T2284" s="154"/>
      <c r="AT2284" s="150" t="s">
        <v>151</v>
      </c>
      <c r="AU2284" s="150" t="s">
        <v>91</v>
      </c>
      <c r="AV2284" s="12" t="s">
        <v>88</v>
      </c>
      <c r="AW2284" s="12" t="s">
        <v>42</v>
      </c>
      <c r="AX2284" s="12" t="s">
        <v>81</v>
      </c>
      <c r="AY2284" s="150" t="s">
        <v>140</v>
      </c>
    </row>
    <row r="2285" spans="2:65" s="13" customFormat="1" ht="11.25">
      <c r="B2285" s="155"/>
      <c r="D2285" s="149" t="s">
        <v>151</v>
      </c>
      <c r="E2285" s="156" t="s">
        <v>79</v>
      </c>
      <c r="F2285" s="157" t="s">
        <v>88</v>
      </c>
      <c r="H2285" s="158">
        <v>1</v>
      </c>
      <c r="I2285" s="159"/>
      <c r="L2285" s="155"/>
      <c r="M2285" s="160"/>
      <c r="T2285" s="161"/>
      <c r="AT2285" s="156" t="s">
        <v>151</v>
      </c>
      <c r="AU2285" s="156" t="s">
        <v>91</v>
      </c>
      <c r="AV2285" s="13" t="s">
        <v>91</v>
      </c>
      <c r="AW2285" s="13" t="s">
        <v>42</v>
      </c>
      <c r="AX2285" s="13" t="s">
        <v>81</v>
      </c>
      <c r="AY2285" s="156" t="s">
        <v>140</v>
      </c>
    </row>
    <row r="2286" spans="2:65" s="12" customFormat="1" ht="22.5">
      <c r="B2286" s="148"/>
      <c r="D2286" s="149" t="s">
        <v>151</v>
      </c>
      <c r="E2286" s="150" t="s">
        <v>79</v>
      </c>
      <c r="F2286" s="151" t="s">
        <v>1769</v>
      </c>
      <c r="H2286" s="150" t="s">
        <v>79</v>
      </c>
      <c r="I2286" s="152"/>
      <c r="L2286" s="148"/>
      <c r="M2286" s="153"/>
      <c r="T2286" s="154"/>
      <c r="AT2286" s="150" t="s">
        <v>151</v>
      </c>
      <c r="AU2286" s="150" t="s">
        <v>91</v>
      </c>
      <c r="AV2286" s="12" t="s">
        <v>88</v>
      </c>
      <c r="AW2286" s="12" t="s">
        <v>42</v>
      </c>
      <c r="AX2286" s="12" t="s">
        <v>81</v>
      </c>
      <c r="AY2286" s="150" t="s">
        <v>140</v>
      </c>
    </row>
    <row r="2287" spans="2:65" s="13" customFormat="1" ht="11.25">
      <c r="B2287" s="155"/>
      <c r="D2287" s="149" t="s">
        <v>151</v>
      </c>
      <c r="E2287" s="156" t="s">
        <v>79</v>
      </c>
      <c r="F2287" s="157" t="s">
        <v>88</v>
      </c>
      <c r="H2287" s="158">
        <v>1</v>
      </c>
      <c r="I2287" s="159"/>
      <c r="L2287" s="155"/>
      <c r="M2287" s="160"/>
      <c r="T2287" s="161"/>
      <c r="AT2287" s="156" t="s">
        <v>151</v>
      </c>
      <c r="AU2287" s="156" t="s">
        <v>91</v>
      </c>
      <c r="AV2287" s="13" t="s">
        <v>91</v>
      </c>
      <c r="AW2287" s="13" t="s">
        <v>42</v>
      </c>
      <c r="AX2287" s="13" t="s">
        <v>81</v>
      </c>
      <c r="AY2287" s="156" t="s">
        <v>140</v>
      </c>
    </row>
    <row r="2288" spans="2:65" s="14" customFormat="1" ht="11.25">
      <c r="B2288" s="172"/>
      <c r="D2288" s="149" t="s">
        <v>151</v>
      </c>
      <c r="E2288" s="173" t="s">
        <v>79</v>
      </c>
      <c r="F2288" s="174" t="s">
        <v>260</v>
      </c>
      <c r="H2288" s="175">
        <v>5</v>
      </c>
      <c r="I2288" s="176"/>
      <c r="L2288" s="172"/>
      <c r="M2288" s="177"/>
      <c r="T2288" s="178"/>
      <c r="AT2288" s="173" t="s">
        <v>151</v>
      </c>
      <c r="AU2288" s="173" t="s">
        <v>91</v>
      </c>
      <c r="AV2288" s="14" t="s">
        <v>147</v>
      </c>
      <c r="AW2288" s="14" t="s">
        <v>42</v>
      </c>
      <c r="AX2288" s="14" t="s">
        <v>88</v>
      </c>
      <c r="AY2288" s="173" t="s">
        <v>140</v>
      </c>
    </row>
    <row r="2289" spans="2:65" s="1" customFormat="1" ht="16.5" customHeight="1">
      <c r="B2289" s="32"/>
      <c r="C2289" s="162" t="s">
        <v>1794</v>
      </c>
      <c r="D2289" s="162" t="s">
        <v>170</v>
      </c>
      <c r="E2289" s="163" t="s">
        <v>1795</v>
      </c>
      <c r="F2289" s="164" t="s">
        <v>1796</v>
      </c>
      <c r="G2289" s="165" t="s">
        <v>280</v>
      </c>
      <c r="H2289" s="166">
        <v>5</v>
      </c>
      <c r="I2289" s="167"/>
      <c r="J2289" s="168">
        <f>ROUND(I2289*H2289,2)</f>
        <v>0</v>
      </c>
      <c r="K2289" s="164" t="s">
        <v>289</v>
      </c>
      <c r="L2289" s="169"/>
      <c r="M2289" s="170" t="s">
        <v>79</v>
      </c>
      <c r="N2289" s="171" t="s">
        <v>51</v>
      </c>
      <c r="P2289" s="140">
        <f>O2289*H2289</f>
        <v>0</v>
      </c>
      <c r="Q2289" s="140">
        <v>0</v>
      </c>
      <c r="R2289" s="140">
        <f>Q2289*H2289</f>
        <v>0</v>
      </c>
      <c r="S2289" s="140">
        <v>0</v>
      </c>
      <c r="T2289" s="141">
        <f>S2289*H2289</f>
        <v>0</v>
      </c>
      <c r="AR2289" s="142" t="s">
        <v>91</v>
      </c>
      <c r="AT2289" s="142" t="s">
        <v>170</v>
      </c>
      <c r="AU2289" s="142" t="s">
        <v>91</v>
      </c>
      <c r="AY2289" s="16" t="s">
        <v>140</v>
      </c>
      <c r="BE2289" s="143">
        <f>IF(N2289="základní",J2289,0)</f>
        <v>0</v>
      </c>
      <c r="BF2289" s="143">
        <f>IF(N2289="snížená",J2289,0)</f>
        <v>0</v>
      </c>
      <c r="BG2289" s="143">
        <f>IF(N2289="zákl. přenesená",J2289,0)</f>
        <v>0</v>
      </c>
      <c r="BH2289" s="143">
        <f>IF(N2289="sníž. přenesená",J2289,0)</f>
        <v>0</v>
      </c>
      <c r="BI2289" s="143">
        <f>IF(N2289="nulová",J2289,0)</f>
        <v>0</v>
      </c>
      <c r="BJ2289" s="16" t="s">
        <v>88</v>
      </c>
      <c r="BK2289" s="143">
        <f>ROUND(I2289*H2289,2)</f>
        <v>0</v>
      </c>
      <c r="BL2289" s="16" t="s">
        <v>88</v>
      </c>
      <c r="BM2289" s="142" t="s">
        <v>1797</v>
      </c>
    </row>
    <row r="2290" spans="2:65" s="12" customFormat="1" ht="11.25">
      <c r="B2290" s="148"/>
      <c r="D2290" s="149" t="s">
        <v>151</v>
      </c>
      <c r="E2290" s="150" t="s">
        <v>79</v>
      </c>
      <c r="F2290" s="151" t="s">
        <v>1210</v>
      </c>
      <c r="H2290" s="150" t="s">
        <v>79</v>
      </c>
      <c r="I2290" s="152"/>
      <c r="L2290" s="148"/>
      <c r="M2290" s="153"/>
      <c r="T2290" s="154"/>
      <c r="AT2290" s="150" t="s">
        <v>151</v>
      </c>
      <c r="AU2290" s="150" t="s">
        <v>91</v>
      </c>
      <c r="AV2290" s="12" t="s">
        <v>88</v>
      </c>
      <c r="AW2290" s="12" t="s">
        <v>42</v>
      </c>
      <c r="AX2290" s="12" t="s">
        <v>81</v>
      </c>
      <c r="AY2290" s="150" t="s">
        <v>140</v>
      </c>
    </row>
    <row r="2291" spans="2:65" s="12" customFormat="1" ht="11.25">
      <c r="B2291" s="148"/>
      <c r="D2291" s="149" t="s">
        <v>151</v>
      </c>
      <c r="E2291" s="150" t="s">
        <v>79</v>
      </c>
      <c r="F2291" s="151" t="s">
        <v>518</v>
      </c>
      <c r="H2291" s="150" t="s">
        <v>79</v>
      </c>
      <c r="I2291" s="152"/>
      <c r="L2291" s="148"/>
      <c r="M2291" s="153"/>
      <c r="T2291" s="154"/>
      <c r="AT2291" s="150" t="s">
        <v>151</v>
      </c>
      <c r="AU2291" s="150" t="s">
        <v>91</v>
      </c>
      <c r="AV2291" s="12" t="s">
        <v>88</v>
      </c>
      <c r="AW2291" s="12" t="s">
        <v>42</v>
      </c>
      <c r="AX2291" s="12" t="s">
        <v>81</v>
      </c>
      <c r="AY2291" s="150" t="s">
        <v>140</v>
      </c>
    </row>
    <row r="2292" spans="2:65" s="12" customFormat="1" ht="11.25">
      <c r="B2292" s="148"/>
      <c r="D2292" s="149" t="s">
        <v>151</v>
      </c>
      <c r="E2292" s="150" t="s">
        <v>79</v>
      </c>
      <c r="F2292" s="151" t="s">
        <v>440</v>
      </c>
      <c r="H2292" s="150" t="s">
        <v>79</v>
      </c>
      <c r="I2292" s="152"/>
      <c r="L2292" s="148"/>
      <c r="M2292" s="153"/>
      <c r="T2292" s="154"/>
      <c r="AT2292" s="150" t="s">
        <v>151</v>
      </c>
      <c r="AU2292" s="150" t="s">
        <v>91</v>
      </c>
      <c r="AV2292" s="12" t="s">
        <v>88</v>
      </c>
      <c r="AW2292" s="12" t="s">
        <v>42</v>
      </c>
      <c r="AX2292" s="12" t="s">
        <v>81</v>
      </c>
      <c r="AY2292" s="150" t="s">
        <v>140</v>
      </c>
    </row>
    <row r="2293" spans="2:65" s="12" customFormat="1" ht="22.5">
      <c r="B2293" s="148"/>
      <c r="D2293" s="149" t="s">
        <v>151</v>
      </c>
      <c r="E2293" s="150" t="s">
        <v>79</v>
      </c>
      <c r="F2293" s="151" t="s">
        <v>1774</v>
      </c>
      <c r="H2293" s="150" t="s">
        <v>79</v>
      </c>
      <c r="I2293" s="152"/>
      <c r="L2293" s="148"/>
      <c r="M2293" s="153"/>
      <c r="T2293" s="154"/>
      <c r="AT2293" s="150" t="s">
        <v>151</v>
      </c>
      <c r="AU2293" s="150" t="s">
        <v>91</v>
      </c>
      <c r="AV2293" s="12" t="s">
        <v>88</v>
      </c>
      <c r="AW2293" s="12" t="s">
        <v>42</v>
      </c>
      <c r="AX2293" s="12" t="s">
        <v>81</v>
      </c>
      <c r="AY2293" s="150" t="s">
        <v>140</v>
      </c>
    </row>
    <row r="2294" spans="2:65" s="13" customFormat="1" ht="11.25">
      <c r="B2294" s="155"/>
      <c r="D2294" s="149" t="s">
        <v>151</v>
      </c>
      <c r="E2294" s="156" t="s">
        <v>79</v>
      </c>
      <c r="F2294" s="157" t="s">
        <v>88</v>
      </c>
      <c r="H2294" s="158">
        <v>1</v>
      </c>
      <c r="I2294" s="159"/>
      <c r="L2294" s="155"/>
      <c r="M2294" s="160"/>
      <c r="T2294" s="161"/>
      <c r="AT2294" s="156" t="s">
        <v>151</v>
      </c>
      <c r="AU2294" s="156" t="s">
        <v>91</v>
      </c>
      <c r="AV2294" s="13" t="s">
        <v>91</v>
      </c>
      <c r="AW2294" s="13" t="s">
        <v>42</v>
      </c>
      <c r="AX2294" s="13" t="s">
        <v>81</v>
      </c>
      <c r="AY2294" s="156" t="s">
        <v>140</v>
      </c>
    </row>
    <row r="2295" spans="2:65" s="12" customFormat="1" ht="22.5">
      <c r="B2295" s="148"/>
      <c r="D2295" s="149" t="s">
        <v>151</v>
      </c>
      <c r="E2295" s="150" t="s">
        <v>79</v>
      </c>
      <c r="F2295" s="151" t="s">
        <v>1775</v>
      </c>
      <c r="H2295" s="150" t="s">
        <v>79</v>
      </c>
      <c r="I2295" s="152"/>
      <c r="L2295" s="148"/>
      <c r="M2295" s="153"/>
      <c r="T2295" s="154"/>
      <c r="AT2295" s="150" t="s">
        <v>151</v>
      </c>
      <c r="AU2295" s="150" t="s">
        <v>91</v>
      </c>
      <c r="AV2295" s="12" t="s">
        <v>88</v>
      </c>
      <c r="AW2295" s="12" t="s">
        <v>42</v>
      </c>
      <c r="AX2295" s="12" t="s">
        <v>81</v>
      </c>
      <c r="AY2295" s="150" t="s">
        <v>140</v>
      </c>
    </row>
    <row r="2296" spans="2:65" s="13" customFormat="1" ht="11.25">
      <c r="B2296" s="155"/>
      <c r="D2296" s="149" t="s">
        <v>151</v>
      </c>
      <c r="E2296" s="156" t="s">
        <v>79</v>
      </c>
      <c r="F2296" s="157" t="s">
        <v>88</v>
      </c>
      <c r="H2296" s="158">
        <v>1</v>
      </c>
      <c r="I2296" s="159"/>
      <c r="L2296" s="155"/>
      <c r="M2296" s="160"/>
      <c r="T2296" s="161"/>
      <c r="AT2296" s="156" t="s">
        <v>151</v>
      </c>
      <c r="AU2296" s="156" t="s">
        <v>91</v>
      </c>
      <c r="AV2296" s="13" t="s">
        <v>91</v>
      </c>
      <c r="AW2296" s="13" t="s">
        <v>42</v>
      </c>
      <c r="AX2296" s="13" t="s">
        <v>81</v>
      </c>
      <c r="AY2296" s="156" t="s">
        <v>140</v>
      </c>
    </row>
    <row r="2297" spans="2:65" s="12" customFormat="1" ht="22.5">
      <c r="B2297" s="148"/>
      <c r="D2297" s="149" t="s">
        <v>151</v>
      </c>
      <c r="E2297" s="150" t="s">
        <v>79</v>
      </c>
      <c r="F2297" s="151" t="s">
        <v>1776</v>
      </c>
      <c r="H2297" s="150" t="s">
        <v>79</v>
      </c>
      <c r="I2297" s="152"/>
      <c r="L2297" s="148"/>
      <c r="M2297" s="153"/>
      <c r="T2297" s="154"/>
      <c r="AT2297" s="150" t="s">
        <v>151</v>
      </c>
      <c r="AU2297" s="150" t="s">
        <v>91</v>
      </c>
      <c r="AV2297" s="12" t="s">
        <v>88</v>
      </c>
      <c r="AW2297" s="12" t="s">
        <v>42</v>
      </c>
      <c r="AX2297" s="12" t="s">
        <v>81</v>
      </c>
      <c r="AY2297" s="150" t="s">
        <v>140</v>
      </c>
    </row>
    <row r="2298" spans="2:65" s="13" customFormat="1" ht="11.25">
      <c r="B2298" s="155"/>
      <c r="D2298" s="149" t="s">
        <v>151</v>
      </c>
      <c r="E2298" s="156" t="s">
        <v>79</v>
      </c>
      <c r="F2298" s="157" t="s">
        <v>88</v>
      </c>
      <c r="H2298" s="158">
        <v>1</v>
      </c>
      <c r="I2298" s="159"/>
      <c r="L2298" s="155"/>
      <c r="M2298" s="160"/>
      <c r="T2298" s="161"/>
      <c r="AT2298" s="156" t="s">
        <v>151</v>
      </c>
      <c r="AU2298" s="156" t="s">
        <v>91</v>
      </c>
      <c r="AV2298" s="13" t="s">
        <v>91</v>
      </c>
      <c r="AW2298" s="13" t="s">
        <v>42</v>
      </c>
      <c r="AX2298" s="13" t="s">
        <v>81</v>
      </c>
      <c r="AY2298" s="156" t="s">
        <v>140</v>
      </c>
    </row>
    <row r="2299" spans="2:65" s="12" customFormat="1" ht="22.5">
      <c r="B2299" s="148"/>
      <c r="D2299" s="149" t="s">
        <v>151</v>
      </c>
      <c r="E2299" s="150" t="s">
        <v>79</v>
      </c>
      <c r="F2299" s="151" t="s">
        <v>1777</v>
      </c>
      <c r="H2299" s="150" t="s">
        <v>79</v>
      </c>
      <c r="I2299" s="152"/>
      <c r="L2299" s="148"/>
      <c r="M2299" s="153"/>
      <c r="T2299" s="154"/>
      <c r="AT2299" s="150" t="s">
        <v>151</v>
      </c>
      <c r="AU2299" s="150" t="s">
        <v>91</v>
      </c>
      <c r="AV2299" s="12" t="s">
        <v>88</v>
      </c>
      <c r="AW2299" s="12" t="s">
        <v>42</v>
      </c>
      <c r="AX2299" s="12" t="s">
        <v>81</v>
      </c>
      <c r="AY2299" s="150" t="s">
        <v>140</v>
      </c>
    </row>
    <row r="2300" spans="2:65" s="13" customFormat="1" ht="11.25">
      <c r="B2300" s="155"/>
      <c r="D2300" s="149" t="s">
        <v>151</v>
      </c>
      <c r="E2300" s="156" t="s">
        <v>79</v>
      </c>
      <c r="F2300" s="157" t="s">
        <v>88</v>
      </c>
      <c r="H2300" s="158">
        <v>1</v>
      </c>
      <c r="I2300" s="159"/>
      <c r="L2300" s="155"/>
      <c r="M2300" s="160"/>
      <c r="T2300" s="161"/>
      <c r="AT2300" s="156" t="s">
        <v>151</v>
      </c>
      <c r="AU2300" s="156" t="s">
        <v>91</v>
      </c>
      <c r="AV2300" s="13" t="s">
        <v>91</v>
      </c>
      <c r="AW2300" s="13" t="s">
        <v>42</v>
      </c>
      <c r="AX2300" s="13" t="s">
        <v>81</v>
      </c>
      <c r="AY2300" s="156" t="s">
        <v>140</v>
      </c>
    </row>
    <row r="2301" spans="2:65" s="12" customFormat="1" ht="22.5">
      <c r="B2301" s="148"/>
      <c r="D2301" s="149" t="s">
        <v>151</v>
      </c>
      <c r="E2301" s="150" t="s">
        <v>79</v>
      </c>
      <c r="F2301" s="151" t="s">
        <v>1769</v>
      </c>
      <c r="H2301" s="150" t="s">
        <v>79</v>
      </c>
      <c r="I2301" s="152"/>
      <c r="L2301" s="148"/>
      <c r="M2301" s="153"/>
      <c r="T2301" s="154"/>
      <c r="AT2301" s="150" t="s">
        <v>151</v>
      </c>
      <c r="AU2301" s="150" t="s">
        <v>91</v>
      </c>
      <c r="AV2301" s="12" t="s">
        <v>88</v>
      </c>
      <c r="AW2301" s="12" t="s">
        <v>42</v>
      </c>
      <c r="AX2301" s="12" t="s">
        <v>81</v>
      </c>
      <c r="AY2301" s="150" t="s">
        <v>140</v>
      </c>
    </row>
    <row r="2302" spans="2:65" s="13" customFormat="1" ht="11.25">
      <c r="B2302" s="155"/>
      <c r="D2302" s="149" t="s">
        <v>151</v>
      </c>
      <c r="E2302" s="156" t="s">
        <v>79</v>
      </c>
      <c r="F2302" s="157" t="s">
        <v>88</v>
      </c>
      <c r="H2302" s="158">
        <v>1</v>
      </c>
      <c r="I2302" s="159"/>
      <c r="L2302" s="155"/>
      <c r="M2302" s="160"/>
      <c r="T2302" s="161"/>
      <c r="AT2302" s="156" t="s">
        <v>151</v>
      </c>
      <c r="AU2302" s="156" t="s">
        <v>91</v>
      </c>
      <c r="AV2302" s="13" t="s">
        <v>91</v>
      </c>
      <c r="AW2302" s="13" t="s">
        <v>42</v>
      </c>
      <c r="AX2302" s="13" t="s">
        <v>81</v>
      </c>
      <c r="AY2302" s="156" t="s">
        <v>140</v>
      </c>
    </row>
    <row r="2303" spans="2:65" s="14" customFormat="1" ht="11.25">
      <c r="B2303" s="172"/>
      <c r="D2303" s="149" t="s">
        <v>151</v>
      </c>
      <c r="E2303" s="173" t="s">
        <v>79</v>
      </c>
      <c r="F2303" s="174" t="s">
        <v>260</v>
      </c>
      <c r="H2303" s="175">
        <v>5</v>
      </c>
      <c r="I2303" s="176"/>
      <c r="L2303" s="172"/>
      <c r="M2303" s="177"/>
      <c r="T2303" s="178"/>
      <c r="AT2303" s="173" t="s">
        <v>151</v>
      </c>
      <c r="AU2303" s="173" t="s">
        <v>91</v>
      </c>
      <c r="AV2303" s="14" t="s">
        <v>147</v>
      </c>
      <c r="AW2303" s="14" t="s">
        <v>42</v>
      </c>
      <c r="AX2303" s="14" t="s">
        <v>88</v>
      </c>
      <c r="AY2303" s="173" t="s">
        <v>140</v>
      </c>
    </row>
    <row r="2304" spans="2:65" s="11" customFormat="1" ht="22.9" customHeight="1">
      <c r="B2304" s="119"/>
      <c r="D2304" s="120" t="s">
        <v>80</v>
      </c>
      <c r="E2304" s="129" t="s">
        <v>1798</v>
      </c>
      <c r="F2304" s="129" t="s">
        <v>1799</v>
      </c>
      <c r="I2304" s="122"/>
      <c r="J2304" s="130">
        <f>BK2304</f>
        <v>0</v>
      </c>
      <c r="L2304" s="119"/>
      <c r="M2304" s="124"/>
      <c r="P2304" s="125">
        <f>SUM(P2305:P2320)</f>
        <v>0</v>
      </c>
      <c r="R2304" s="125">
        <f>SUM(R2305:R2320)</f>
        <v>0</v>
      </c>
      <c r="T2304" s="126">
        <f>SUM(T2305:T2320)</f>
        <v>0</v>
      </c>
      <c r="AR2304" s="120" t="s">
        <v>159</v>
      </c>
      <c r="AT2304" s="127" t="s">
        <v>80</v>
      </c>
      <c r="AU2304" s="127" t="s">
        <v>88</v>
      </c>
      <c r="AY2304" s="120" t="s">
        <v>140</v>
      </c>
      <c r="BK2304" s="128">
        <f>SUM(BK2305:BK2320)</f>
        <v>0</v>
      </c>
    </row>
    <row r="2305" spans="2:65" s="1" customFormat="1" ht="24.2" customHeight="1">
      <c r="B2305" s="32"/>
      <c r="C2305" s="131" t="s">
        <v>1800</v>
      </c>
      <c r="D2305" s="131" t="s">
        <v>142</v>
      </c>
      <c r="E2305" s="132" t="s">
        <v>1801</v>
      </c>
      <c r="F2305" s="133" t="s">
        <v>1802</v>
      </c>
      <c r="G2305" s="134" t="s">
        <v>280</v>
      </c>
      <c r="H2305" s="135">
        <v>3</v>
      </c>
      <c r="I2305" s="136"/>
      <c r="J2305" s="137">
        <f>ROUND(I2305*H2305,2)</f>
        <v>0</v>
      </c>
      <c r="K2305" s="133" t="s">
        <v>289</v>
      </c>
      <c r="L2305" s="32"/>
      <c r="M2305" s="138" t="s">
        <v>79</v>
      </c>
      <c r="N2305" s="139" t="s">
        <v>51</v>
      </c>
      <c r="P2305" s="140">
        <f>O2305*H2305</f>
        <v>0</v>
      </c>
      <c r="Q2305" s="140">
        <v>0</v>
      </c>
      <c r="R2305" s="140">
        <f>Q2305*H2305</f>
        <v>0</v>
      </c>
      <c r="S2305" s="140">
        <v>0</v>
      </c>
      <c r="T2305" s="141">
        <f>S2305*H2305</f>
        <v>0</v>
      </c>
      <c r="AR2305" s="142" t="s">
        <v>88</v>
      </c>
      <c r="AT2305" s="142" t="s">
        <v>142</v>
      </c>
      <c r="AU2305" s="142" t="s">
        <v>91</v>
      </c>
      <c r="AY2305" s="16" t="s">
        <v>140</v>
      </c>
      <c r="BE2305" s="143">
        <f>IF(N2305="základní",J2305,0)</f>
        <v>0</v>
      </c>
      <c r="BF2305" s="143">
        <f>IF(N2305="snížená",J2305,0)</f>
        <v>0</v>
      </c>
      <c r="BG2305" s="143">
        <f>IF(N2305="zákl. přenesená",J2305,0)</f>
        <v>0</v>
      </c>
      <c r="BH2305" s="143">
        <f>IF(N2305="sníž. přenesená",J2305,0)</f>
        <v>0</v>
      </c>
      <c r="BI2305" s="143">
        <f>IF(N2305="nulová",J2305,0)</f>
        <v>0</v>
      </c>
      <c r="BJ2305" s="16" t="s">
        <v>88</v>
      </c>
      <c r="BK2305" s="143">
        <f>ROUND(I2305*H2305,2)</f>
        <v>0</v>
      </c>
      <c r="BL2305" s="16" t="s">
        <v>88</v>
      </c>
      <c r="BM2305" s="142" t="s">
        <v>1803</v>
      </c>
    </row>
    <row r="2306" spans="2:65" s="12" customFormat="1" ht="11.25">
      <c r="B2306" s="148"/>
      <c r="D2306" s="149" t="s">
        <v>151</v>
      </c>
      <c r="E2306" s="150" t="s">
        <v>79</v>
      </c>
      <c r="F2306" s="151" t="s">
        <v>1210</v>
      </c>
      <c r="H2306" s="150" t="s">
        <v>79</v>
      </c>
      <c r="I2306" s="152"/>
      <c r="L2306" s="148"/>
      <c r="M2306" s="153"/>
      <c r="T2306" s="154"/>
      <c r="AT2306" s="150" t="s">
        <v>151</v>
      </c>
      <c r="AU2306" s="150" t="s">
        <v>91</v>
      </c>
      <c r="AV2306" s="12" t="s">
        <v>88</v>
      </c>
      <c r="AW2306" s="12" t="s">
        <v>42</v>
      </c>
      <c r="AX2306" s="12" t="s">
        <v>81</v>
      </c>
      <c r="AY2306" s="150" t="s">
        <v>140</v>
      </c>
    </row>
    <row r="2307" spans="2:65" s="12" customFormat="1" ht="11.25">
      <c r="B2307" s="148"/>
      <c r="D2307" s="149" t="s">
        <v>151</v>
      </c>
      <c r="E2307" s="150" t="s">
        <v>79</v>
      </c>
      <c r="F2307" s="151" t="s">
        <v>1804</v>
      </c>
      <c r="H2307" s="150" t="s">
        <v>79</v>
      </c>
      <c r="I2307" s="152"/>
      <c r="L2307" s="148"/>
      <c r="M2307" s="153"/>
      <c r="T2307" s="154"/>
      <c r="AT2307" s="150" t="s">
        <v>151</v>
      </c>
      <c r="AU2307" s="150" t="s">
        <v>91</v>
      </c>
      <c r="AV2307" s="12" t="s">
        <v>88</v>
      </c>
      <c r="AW2307" s="12" t="s">
        <v>42</v>
      </c>
      <c r="AX2307" s="12" t="s">
        <v>81</v>
      </c>
      <c r="AY2307" s="150" t="s">
        <v>140</v>
      </c>
    </row>
    <row r="2308" spans="2:65" s="13" customFormat="1" ht="11.25">
      <c r="B2308" s="155"/>
      <c r="D2308" s="149" t="s">
        <v>151</v>
      </c>
      <c r="E2308" s="156" t="s">
        <v>79</v>
      </c>
      <c r="F2308" s="157" t="s">
        <v>159</v>
      </c>
      <c r="H2308" s="158">
        <v>3</v>
      </c>
      <c r="I2308" s="159"/>
      <c r="L2308" s="155"/>
      <c r="M2308" s="160"/>
      <c r="T2308" s="161"/>
      <c r="AT2308" s="156" t="s">
        <v>151</v>
      </c>
      <c r="AU2308" s="156" t="s">
        <v>91</v>
      </c>
      <c r="AV2308" s="13" t="s">
        <v>91</v>
      </c>
      <c r="AW2308" s="13" t="s">
        <v>42</v>
      </c>
      <c r="AX2308" s="13" t="s">
        <v>88</v>
      </c>
      <c r="AY2308" s="156" t="s">
        <v>140</v>
      </c>
    </row>
    <row r="2309" spans="2:65" s="1" customFormat="1" ht="24.2" customHeight="1">
      <c r="B2309" s="32"/>
      <c r="C2309" s="162" t="s">
        <v>1805</v>
      </c>
      <c r="D2309" s="162" t="s">
        <v>170</v>
      </c>
      <c r="E2309" s="163" t="s">
        <v>1806</v>
      </c>
      <c r="F2309" s="164" t="s">
        <v>1807</v>
      </c>
      <c r="G2309" s="165" t="s">
        <v>280</v>
      </c>
      <c r="H2309" s="166">
        <v>1</v>
      </c>
      <c r="I2309" s="167"/>
      <c r="J2309" s="168">
        <f>ROUND(I2309*H2309,2)</f>
        <v>0</v>
      </c>
      <c r="K2309" s="164" t="s">
        <v>289</v>
      </c>
      <c r="L2309" s="169"/>
      <c r="M2309" s="170" t="s">
        <v>79</v>
      </c>
      <c r="N2309" s="171" t="s">
        <v>51</v>
      </c>
      <c r="P2309" s="140">
        <f>O2309*H2309</f>
        <v>0</v>
      </c>
      <c r="Q2309" s="140">
        <v>0</v>
      </c>
      <c r="R2309" s="140">
        <f>Q2309*H2309</f>
        <v>0</v>
      </c>
      <c r="S2309" s="140">
        <v>0</v>
      </c>
      <c r="T2309" s="141">
        <f>S2309*H2309</f>
        <v>0</v>
      </c>
      <c r="AR2309" s="142" t="s">
        <v>91</v>
      </c>
      <c r="AT2309" s="142" t="s">
        <v>170</v>
      </c>
      <c r="AU2309" s="142" t="s">
        <v>91</v>
      </c>
      <c r="AY2309" s="16" t="s">
        <v>140</v>
      </c>
      <c r="BE2309" s="143">
        <f>IF(N2309="základní",J2309,0)</f>
        <v>0</v>
      </c>
      <c r="BF2309" s="143">
        <f>IF(N2309="snížená",J2309,0)</f>
        <v>0</v>
      </c>
      <c r="BG2309" s="143">
        <f>IF(N2309="zákl. přenesená",J2309,0)</f>
        <v>0</v>
      </c>
      <c r="BH2309" s="143">
        <f>IF(N2309="sníž. přenesená",J2309,0)</f>
        <v>0</v>
      </c>
      <c r="BI2309" s="143">
        <f>IF(N2309="nulová",J2309,0)</f>
        <v>0</v>
      </c>
      <c r="BJ2309" s="16" t="s">
        <v>88</v>
      </c>
      <c r="BK2309" s="143">
        <f>ROUND(I2309*H2309,2)</f>
        <v>0</v>
      </c>
      <c r="BL2309" s="16" t="s">
        <v>88</v>
      </c>
      <c r="BM2309" s="142" t="s">
        <v>1808</v>
      </c>
    </row>
    <row r="2310" spans="2:65" s="12" customFormat="1" ht="11.25">
      <c r="B2310" s="148"/>
      <c r="D2310" s="149" t="s">
        <v>151</v>
      </c>
      <c r="E2310" s="150" t="s">
        <v>79</v>
      </c>
      <c r="F2310" s="151" t="s">
        <v>1210</v>
      </c>
      <c r="H2310" s="150" t="s">
        <v>79</v>
      </c>
      <c r="I2310" s="152"/>
      <c r="L2310" s="148"/>
      <c r="M2310" s="153"/>
      <c r="T2310" s="154"/>
      <c r="AT2310" s="150" t="s">
        <v>151</v>
      </c>
      <c r="AU2310" s="150" t="s">
        <v>91</v>
      </c>
      <c r="AV2310" s="12" t="s">
        <v>88</v>
      </c>
      <c r="AW2310" s="12" t="s">
        <v>42</v>
      </c>
      <c r="AX2310" s="12" t="s">
        <v>81</v>
      </c>
      <c r="AY2310" s="150" t="s">
        <v>140</v>
      </c>
    </row>
    <row r="2311" spans="2:65" s="12" customFormat="1" ht="11.25">
      <c r="B2311" s="148"/>
      <c r="D2311" s="149" t="s">
        <v>151</v>
      </c>
      <c r="E2311" s="150" t="s">
        <v>79</v>
      </c>
      <c r="F2311" s="151" t="s">
        <v>1809</v>
      </c>
      <c r="H2311" s="150" t="s">
        <v>79</v>
      </c>
      <c r="I2311" s="152"/>
      <c r="L2311" s="148"/>
      <c r="M2311" s="153"/>
      <c r="T2311" s="154"/>
      <c r="AT2311" s="150" t="s">
        <v>151</v>
      </c>
      <c r="AU2311" s="150" t="s">
        <v>91</v>
      </c>
      <c r="AV2311" s="12" t="s">
        <v>88</v>
      </c>
      <c r="AW2311" s="12" t="s">
        <v>42</v>
      </c>
      <c r="AX2311" s="12" t="s">
        <v>81</v>
      </c>
      <c r="AY2311" s="150" t="s">
        <v>140</v>
      </c>
    </row>
    <row r="2312" spans="2:65" s="13" customFormat="1" ht="11.25">
      <c r="B2312" s="155"/>
      <c r="D2312" s="149" t="s">
        <v>151</v>
      </c>
      <c r="E2312" s="156" t="s">
        <v>79</v>
      </c>
      <c r="F2312" s="157" t="s">
        <v>88</v>
      </c>
      <c r="H2312" s="158">
        <v>1</v>
      </c>
      <c r="I2312" s="159"/>
      <c r="L2312" s="155"/>
      <c r="M2312" s="160"/>
      <c r="T2312" s="161"/>
      <c r="AT2312" s="156" t="s">
        <v>151</v>
      </c>
      <c r="AU2312" s="156" t="s">
        <v>91</v>
      </c>
      <c r="AV2312" s="13" t="s">
        <v>91</v>
      </c>
      <c r="AW2312" s="13" t="s">
        <v>42</v>
      </c>
      <c r="AX2312" s="13" t="s">
        <v>88</v>
      </c>
      <c r="AY2312" s="156" t="s">
        <v>140</v>
      </c>
    </row>
    <row r="2313" spans="2:65" s="1" customFormat="1" ht="16.5" customHeight="1">
      <c r="B2313" s="32"/>
      <c r="C2313" s="131" t="s">
        <v>1810</v>
      </c>
      <c r="D2313" s="131" t="s">
        <v>142</v>
      </c>
      <c r="E2313" s="132" t="s">
        <v>1811</v>
      </c>
      <c r="F2313" s="133" t="s">
        <v>1812</v>
      </c>
      <c r="G2313" s="134" t="s">
        <v>280</v>
      </c>
      <c r="H2313" s="135">
        <v>3</v>
      </c>
      <c r="I2313" s="136"/>
      <c r="J2313" s="137">
        <f>ROUND(I2313*H2313,2)</f>
        <v>0</v>
      </c>
      <c r="K2313" s="133" t="s">
        <v>289</v>
      </c>
      <c r="L2313" s="32"/>
      <c r="M2313" s="138" t="s">
        <v>79</v>
      </c>
      <c r="N2313" s="139" t="s">
        <v>51</v>
      </c>
      <c r="P2313" s="140">
        <f>O2313*H2313</f>
        <v>0</v>
      </c>
      <c r="Q2313" s="140">
        <v>0</v>
      </c>
      <c r="R2313" s="140">
        <f>Q2313*H2313</f>
        <v>0</v>
      </c>
      <c r="S2313" s="140">
        <v>0</v>
      </c>
      <c r="T2313" s="141">
        <f>S2313*H2313</f>
        <v>0</v>
      </c>
      <c r="AR2313" s="142" t="s">
        <v>88</v>
      </c>
      <c r="AT2313" s="142" t="s">
        <v>142</v>
      </c>
      <c r="AU2313" s="142" t="s">
        <v>91</v>
      </c>
      <c r="AY2313" s="16" t="s">
        <v>140</v>
      </c>
      <c r="BE2313" s="143">
        <f>IF(N2313="základní",J2313,0)</f>
        <v>0</v>
      </c>
      <c r="BF2313" s="143">
        <f>IF(N2313="snížená",J2313,0)</f>
        <v>0</v>
      </c>
      <c r="BG2313" s="143">
        <f>IF(N2313="zákl. přenesená",J2313,0)</f>
        <v>0</v>
      </c>
      <c r="BH2313" s="143">
        <f>IF(N2313="sníž. přenesená",J2313,0)</f>
        <v>0</v>
      </c>
      <c r="BI2313" s="143">
        <f>IF(N2313="nulová",J2313,0)</f>
        <v>0</v>
      </c>
      <c r="BJ2313" s="16" t="s">
        <v>88</v>
      </c>
      <c r="BK2313" s="143">
        <f>ROUND(I2313*H2313,2)</f>
        <v>0</v>
      </c>
      <c r="BL2313" s="16" t="s">
        <v>88</v>
      </c>
      <c r="BM2313" s="142" t="s">
        <v>1813</v>
      </c>
    </row>
    <row r="2314" spans="2:65" s="12" customFormat="1" ht="11.25">
      <c r="B2314" s="148"/>
      <c r="D2314" s="149" t="s">
        <v>151</v>
      </c>
      <c r="E2314" s="150" t="s">
        <v>79</v>
      </c>
      <c r="F2314" s="151" t="s">
        <v>1210</v>
      </c>
      <c r="H2314" s="150" t="s">
        <v>79</v>
      </c>
      <c r="I2314" s="152"/>
      <c r="L2314" s="148"/>
      <c r="M2314" s="153"/>
      <c r="T2314" s="154"/>
      <c r="AT2314" s="150" t="s">
        <v>151</v>
      </c>
      <c r="AU2314" s="150" t="s">
        <v>91</v>
      </c>
      <c r="AV2314" s="12" t="s">
        <v>88</v>
      </c>
      <c r="AW2314" s="12" t="s">
        <v>42</v>
      </c>
      <c r="AX2314" s="12" t="s">
        <v>81</v>
      </c>
      <c r="AY2314" s="150" t="s">
        <v>140</v>
      </c>
    </row>
    <row r="2315" spans="2:65" s="12" customFormat="1" ht="11.25">
      <c r="B2315" s="148"/>
      <c r="D2315" s="149" t="s">
        <v>151</v>
      </c>
      <c r="E2315" s="150" t="s">
        <v>79</v>
      </c>
      <c r="F2315" s="151" t="s">
        <v>1804</v>
      </c>
      <c r="H2315" s="150" t="s">
        <v>79</v>
      </c>
      <c r="I2315" s="152"/>
      <c r="L2315" s="148"/>
      <c r="M2315" s="153"/>
      <c r="T2315" s="154"/>
      <c r="AT2315" s="150" t="s">
        <v>151</v>
      </c>
      <c r="AU2315" s="150" t="s">
        <v>91</v>
      </c>
      <c r="AV2315" s="12" t="s">
        <v>88</v>
      </c>
      <c r="AW2315" s="12" t="s">
        <v>42</v>
      </c>
      <c r="AX2315" s="12" t="s">
        <v>81</v>
      </c>
      <c r="AY2315" s="150" t="s">
        <v>140</v>
      </c>
    </row>
    <row r="2316" spans="2:65" s="13" customFormat="1" ht="11.25">
      <c r="B2316" s="155"/>
      <c r="D2316" s="149" t="s">
        <v>151</v>
      </c>
      <c r="E2316" s="156" t="s">
        <v>79</v>
      </c>
      <c r="F2316" s="157" t="s">
        <v>159</v>
      </c>
      <c r="H2316" s="158">
        <v>3</v>
      </c>
      <c r="I2316" s="159"/>
      <c r="L2316" s="155"/>
      <c r="M2316" s="160"/>
      <c r="T2316" s="161"/>
      <c r="AT2316" s="156" t="s">
        <v>151</v>
      </c>
      <c r="AU2316" s="156" t="s">
        <v>91</v>
      </c>
      <c r="AV2316" s="13" t="s">
        <v>91</v>
      </c>
      <c r="AW2316" s="13" t="s">
        <v>42</v>
      </c>
      <c r="AX2316" s="13" t="s">
        <v>88</v>
      </c>
      <c r="AY2316" s="156" t="s">
        <v>140</v>
      </c>
    </row>
    <row r="2317" spans="2:65" s="1" customFormat="1" ht="16.5" customHeight="1">
      <c r="B2317" s="32"/>
      <c r="C2317" s="162" t="s">
        <v>1814</v>
      </c>
      <c r="D2317" s="162" t="s">
        <v>170</v>
      </c>
      <c r="E2317" s="163" t="s">
        <v>1815</v>
      </c>
      <c r="F2317" s="164" t="s">
        <v>1816</v>
      </c>
      <c r="G2317" s="165" t="s">
        <v>280</v>
      </c>
      <c r="H2317" s="166">
        <v>3</v>
      </c>
      <c r="I2317" s="167"/>
      <c r="J2317" s="168">
        <f>ROUND(I2317*H2317,2)</f>
        <v>0</v>
      </c>
      <c r="K2317" s="164" t="s">
        <v>289</v>
      </c>
      <c r="L2317" s="169"/>
      <c r="M2317" s="170" t="s">
        <v>79</v>
      </c>
      <c r="N2317" s="171" t="s">
        <v>51</v>
      </c>
      <c r="P2317" s="140">
        <f>O2317*H2317</f>
        <v>0</v>
      </c>
      <c r="Q2317" s="140">
        <v>0</v>
      </c>
      <c r="R2317" s="140">
        <f>Q2317*H2317</f>
        <v>0</v>
      </c>
      <c r="S2317" s="140">
        <v>0</v>
      </c>
      <c r="T2317" s="141">
        <f>S2317*H2317</f>
        <v>0</v>
      </c>
      <c r="AR2317" s="142" t="s">
        <v>91</v>
      </c>
      <c r="AT2317" s="142" t="s">
        <v>170</v>
      </c>
      <c r="AU2317" s="142" t="s">
        <v>91</v>
      </c>
      <c r="AY2317" s="16" t="s">
        <v>140</v>
      </c>
      <c r="BE2317" s="143">
        <f>IF(N2317="základní",J2317,0)</f>
        <v>0</v>
      </c>
      <c r="BF2317" s="143">
        <f>IF(N2317="snížená",J2317,0)</f>
        <v>0</v>
      </c>
      <c r="BG2317" s="143">
        <f>IF(N2317="zákl. přenesená",J2317,0)</f>
        <v>0</v>
      </c>
      <c r="BH2317" s="143">
        <f>IF(N2317="sníž. přenesená",J2317,0)</f>
        <v>0</v>
      </c>
      <c r="BI2317" s="143">
        <f>IF(N2317="nulová",J2317,0)</f>
        <v>0</v>
      </c>
      <c r="BJ2317" s="16" t="s">
        <v>88</v>
      </c>
      <c r="BK2317" s="143">
        <f>ROUND(I2317*H2317,2)</f>
        <v>0</v>
      </c>
      <c r="BL2317" s="16" t="s">
        <v>88</v>
      </c>
      <c r="BM2317" s="142" t="s">
        <v>1817</v>
      </c>
    </row>
    <row r="2318" spans="2:65" s="12" customFormat="1" ht="11.25">
      <c r="B2318" s="148"/>
      <c r="D2318" s="149" t="s">
        <v>151</v>
      </c>
      <c r="E2318" s="150" t="s">
        <v>79</v>
      </c>
      <c r="F2318" s="151" t="s">
        <v>1210</v>
      </c>
      <c r="H2318" s="150" t="s">
        <v>79</v>
      </c>
      <c r="I2318" s="152"/>
      <c r="L2318" s="148"/>
      <c r="M2318" s="153"/>
      <c r="T2318" s="154"/>
      <c r="AT2318" s="150" t="s">
        <v>151</v>
      </c>
      <c r="AU2318" s="150" t="s">
        <v>91</v>
      </c>
      <c r="AV2318" s="12" t="s">
        <v>88</v>
      </c>
      <c r="AW2318" s="12" t="s">
        <v>42</v>
      </c>
      <c r="AX2318" s="12" t="s">
        <v>81</v>
      </c>
      <c r="AY2318" s="150" t="s">
        <v>140</v>
      </c>
    </row>
    <row r="2319" spans="2:65" s="12" customFormat="1" ht="11.25">
      <c r="B2319" s="148"/>
      <c r="D2319" s="149" t="s">
        <v>151</v>
      </c>
      <c r="E2319" s="150" t="s">
        <v>79</v>
      </c>
      <c r="F2319" s="151" t="s">
        <v>1818</v>
      </c>
      <c r="H2319" s="150" t="s">
        <v>79</v>
      </c>
      <c r="I2319" s="152"/>
      <c r="L2319" s="148"/>
      <c r="M2319" s="153"/>
      <c r="T2319" s="154"/>
      <c r="AT2319" s="150" t="s">
        <v>151</v>
      </c>
      <c r="AU2319" s="150" t="s">
        <v>91</v>
      </c>
      <c r="AV2319" s="12" t="s">
        <v>88</v>
      </c>
      <c r="AW2319" s="12" t="s">
        <v>42</v>
      </c>
      <c r="AX2319" s="12" t="s">
        <v>81</v>
      </c>
      <c r="AY2319" s="150" t="s">
        <v>140</v>
      </c>
    </row>
    <row r="2320" spans="2:65" s="13" customFormat="1" ht="11.25">
      <c r="B2320" s="155"/>
      <c r="D2320" s="149" t="s">
        <v>151</v>
      </c>
      <c r="E2320" s="156" t="s">
        <v>79</v>
      </c>
      <c r="F2320" s="157" t="s">
        <v>159</v>
      </c>
      <c r="H2320" s="158">
        <v>3</v>
      </c>
      <c r="I2320" s="159"/>
      <c r="L2320" s="155"/>
      <c r="M2320" s="180"/>
      <c r="N2320" s="181"/>
      <c r="O2320" s="181"/>
      <c r="P2320" s="181"/>
      <c r="Q2320" s="181"/>
      <c r="R2320" s="181"/>
      <c r="S2320" s="181"/>
      <c r="T2320" s="182"/>
      <c r="AT2320" s="156" t="s">
        <v>151</v>
      </c>
      <c r="AU2320" s="156" t="s">
        <v>91</v>
      </c>
      <c r="AV2320" s="13" t="s">
        <v>91</v>
      </c>
      <c r="AW2320" s="13" t="s">
        <v>42</v>
      </c>
      <c r="AX2320" s="13" t="s">
        <v>88</v>
      </c>
      <c r="AY2320" s="156" t="s">
        <v>140</v>
      </c>
    </row>
    <row r="2321" spans="2:12" s="1" customFormat="1" ht="6.95" customHeight="1">
      <c r="B2321" s="41"/>
      <c r="C2321" s="42"/>
      <c r="D2321" s="42"/>
      <c r="E2321" s="42"/>
      <c r="F2321" s="42"/>
      <c r="G2321" s="42"/>
      <c r="H2321" s="42"/>
      <c r="I2321" s="42"/>
      <c r="J2321" s="42"/>
      <c r="K2321" s="42"/>
      <c r="L2321" s="32"/>
    </row>
  </sheetData>
  <sheetProtection algorithmName="SHA-512" hashValue="VJ/mL/u8hE2GROxp43DyA9go/T2KputNTrBW1912enoSh3pkqjk6qMRwrqiBPfHpNYDtgTq4wy8Y1d22HwYBLA==" saltValue="6hbuIlWZop1S3zXHHUmvluzNFQu4qJgob7GmEyCWgguNlBdRBtm3VO8Vuc4eIe9MkDVmuRZV19H2KEjEuIPQkQ==" spinCount="100000" sheet="1" objects="1" scenarios="1" formatColumns="0" formatRows="0" autoFilter="0"/>
  <autoFilter ref="C93:K2320" xr:uid="{00000000-0009-0000-0000-000001000000}"/>
  <mergeCells count="9">
    <mergeCell ref="E50:H50"/>
    <mergeCell ref="E84:H84"/>
    <mergeCell ref="E86:H86"/>
    <mergeCell ref="L2:V2"/>
    <mergeCell ref="E7:H7"/>
    <mergeCell ref="E9:H9"/>
    <mergeCell ref="E18:H18"/>
    <mergeCell ref="E27:H27"/>
    <mergeCell ref="E48:H48"/>
  </mergeCells>
  <hyperlinks>
    <hyperlink ref="F98" r:id="rId1" xr:uid="{00000000-0004-0000-0100-000000000000}"/>
    <hyperlink ref="F103" r:id="rId2" xr:uid="{00000000-0004-0000-0100-000001000000}"/>
    <hyperlink ref="F108" r:id="rId3" xr:uid="{00000000-0004-0000-0100-000002000000}"/>
    <hyperlink ref="F113" r:id="rId4" xr:uid="{00000000-0004-0000-0100-000003000000}"/>
    <hyperlink ref="F122" r:id="rId5" xr:uid="{00000000-0004-0000-0100-000004000000}"/>
    <hyperlink ref="F127" r:id="rId6" xr:uid="{00000000-0004-0000-0100-000005000000}"/>
    <hyperlink ref="F132" r:id="rId7" xr:uid="{00000000-0004-0000-0100-000006000000}"/>
    <hyperlink ref="F137" r:id="rId8" xr:uid="{00000000-0004-0000-0100-000007000000}"/>
    <hyperlink ref="F142" r:id="rId9" xr:uid="{00000000-0004-0000-0100-000008000000}"/>
    <hyperlink ref="F147" r:id="rId10" xr:uid="{00000000-0004-0000-0100-000009000000}"/>
    <hyperlink ref="F152" r:id="rId11" xr:uid="{00000000-0004-0000-0100-00000A000000}"/>
    <hyperlink ref="F157" r:id="rId12" xr:uid="{00000000-0004-0000-0100-00000B000000}"/>
    <hyperlink ref="F166" r:id="rId13" xr:uid="{00000000-0004-0000-0100-00000C000000}"/>
    <hyperlink ref="F171" r:id="rId14" xr:uid="{00000000-0004-0000-0100-00000D000000}"/>
    <hyperlink ref="F176" r:id="rId15" xr:uid="{00000000-0004-0000-0100-00000E000000}"/>
    <hyperlink ref="F201" r:id="rId16" xr:uid="{00000000-0004-0000-0100-00000F000000}"/>
    <hyperlink ref="F227" r:id="rId17" xr:uid="{00000000-0004-0000-0100-000010000000}"/>
    <hyperlink ref="F260" r:id="rId18" xr:uid="{00000000-0004-0000-0100-000011000000}"/>
    <hyperlink ref="F318" r:id="rId19" xr:uid="{00000000-0004-0000-0100-000012000000}"/>
    <hyperlink ref="F323" r:id="rId20" xr:uid="{00000000-0004-0000-0100-000013000000}"/>
    <hyperlink ref="F328" r:id="rId21" xr:uid="{00000000-0004-0000-0100-000014000000}"/>
    <hyperlink ref="F337" r:id="rId22" xr:uid="{00000000-0004-0000-0100-000015000000}"/>
    <hyperlink ref="F347" r:id="rId23" xr:uid="{00000000-0004-0000-0100-000016000000}"/>
    <hyperlink ref="F372" r:id="rId24" xr:uid="{00000000-0004-0000-0100-000017000000}"/>
    <hyperlink ref="F398" r:id="rId25" xr:uid="{00000000-0004-0000-0100-000018000000}"/>
    <hyperlink ref="F406" r:id="rId26" xr:uid="{00000000-0004-0000-0100-000019000000}"/>
    <hyperlink ref="F415" r:id="rId27" xr:uid="{00000000-0004-0000-0100-00001A000000}"/>
    <hyperlink ref="F423" r:id="rId28" xr:uid="{00000000-0004-0000-0100-00001B000000}"/>
    <hyperlink ref="F428" r:id="rId29" xr:uid="{00000000-0004-0000-0100-00001C000000}"/>
    <hyperlink ref="F434" r:id="rId30" xr:uid="{00000000-0004-0000-0100-00001D000000}"/>
    <hyperlink ref="F438" r:id="rId31" xr:uid="{00000000-0004-0000-0100-00001E000000}"/>
    <hyperlink ref="F456" r:id="rId32" xr:uid="{00000000-0004-0000-0100-00001F000000}"/>
    <hyperlink ref="F491" r:id="rId33" xr:uid="{00000000-0004-0000-0100-000020000000}"/>
    <hyperlink ref="F506" r:id="rId34" xr:uid="{00000000-0004-0000-0100-000021000000}"/>
    <hyperlink ref="F521" r:id="rId35" xr:uid="{00000000-0004-0000-0100-000022000000}"/>
    <hyperlink ref="F536" r:id="rId36" xr:uid="{00000000-0004-0000-0100-000023000000}"/>
    <hyperlink ref="F543" r:id="rId37" xr:uid="{00000000-0004-0000-0100-000024000000}"/>
    <hyperlink ref="F549" r:id="rId38" xr:uid="{00000000-0004-0000-0100-000025000000}"/>
    <hyperlink ref="F555" r:id="rId39" xr:uid="{00000000-0004-0000-0100-000026000000}"/>
    <hyperlink ref="F561" r:id="rId40" xr:uid="{00000000-0004-0000-0100-000027000000}"/>
    <hyperlink ref="F572" r:id="rId41" xr:uid="{00000000-0004-0000-0100-000028000000}"/>
    <hyperlink ref="F581" r:id="rId42" xr:uid="{00000000-0004-0000-0100-000029000000}"/>
    <hyperlink ref="F588" r:id="rId43" xr:uid="{00000000-0004-0000-0100-00002A000000}"/>
    <hyperlink ref="F599" r:id="rId44" xr:uid="{00000000-0004-0000-0100-00002B000000}"/>
    <hyperlink ref="F608" r:id="rId45" xr:uid="{00000000-0004-0000-0100-00002C000000}"/>
    <hyperlink ref="F617" r:id="rId46" xr:uid="{00000000-0004-0000-0100-00002D000000}"/>
    <hyperlink ref="F649" r:id="rId47" xr:uid="{00000000-0004-0000-0100-00002E000000}"/>
    <hyperlink ref="F660" r:id="rId48" xr:uid="{00000000-0004-0000-0100-00002F000000}"/>
    <hyperlink ref="F696" r:id="rId49" xr:uid="{00000000-0004-0000-0100-000030000000}"/>
    <hyperlink ref="F736" r:id="rId50" xr:uid="{00000000-0004-0000-0100-000031000000}"/>
    <hyperlink ref="F745" r:id="rId51" xr:uid="{00000000-0004-0000-0100-000032000000}"/>
    <hyperlink ref="F754" r:id="rId52" xr:uid="{00000000-0004-0000-0100-000033000000}"/>
    <hyperlink ref="F763" r:id="rId53" xr:uid="{00000000-0004-0000-0100-000034000000}"/>
    <hyperlink ref="F773" r:id="rId54" xr:uid="{00000000-0004-0000-0100-000035000000}"/>
    <hyperlink ref="F778" r:id="rId55" xr:uid="{00000000-0004-0000-0100-000036000000}"/>
    <hyperlink ref="F783" r:id="rId56" xr:uid="{00000000-0004-0000-0100-000037000000}"/>
    <hyperlink ref="F789" r:id="rId57" xr:uid="{00000000-0004-0000-0100-000038000000}"/>
    <hyperlink ref="F798" r:id="rId58" xr:uid="{00000000-0004-0000-0100-000039000000}"/>
    <hyperlink ref="F803" r:id="rId59" xr:uid="{00000000-0004-0000-0100-00003A000000}"/>
    <hyperlink ref="F814" r:id="rId60" xr:uid="{00000000-0004-0000-0100-00003B000000}"/>
    <hyperlink ref="F825" r:id="rId61" xr:uid="{00000000-0004-0000-0100-00003C000000}"/>
    <hyperlink ref="F830" r:id="rId62" xr:uid="{00000000-0004-0000-0100-00003D000000}"/>
    <hyperlink ref="F835" r:id="rId63" xr:uid="{00000000-0004-0000-0100-00003E000000}"/>
    <hyperlink ref="F840" r:id="rId64" xr:uid="{00000000-0004-0000-0100-00003F000000}"/>
    <hyperlink ref="F848" r:id="rId65" xr:uid="{00000000-0004-0000-0100-000040000000}"/>
    <hyperlink ref="F857" r:id="rId66" xr:uid="{00000000-0004-0000-0100-000041000000}"/>
    <hyperlink ref="F866" r:id="rId67" xr:uid="{00000000-0004-0000-0100-000042000000}"/>
    <hyperlink ref="F874" r:id="rId68" xr:uid="{00000000-0004-0000-0100-000043000000}"/>
    <hyperlink ref="F882" r:id="rId69" xr:uid="{00000000-0004-0000-0100-000044000000}"/>
    <hyperlink ref="F911" r:id="rId70" xr:uid="{00000000-0004-0000-0100-000045000000}"/>
    <hyperlink ref="F922" r:id="rId71" xr:uid="{00000000-0004-0000-0100-000046000000}"/>
    <hyperlink ref="F942" r:id="rId72" xr:uid="{00000000-0004-0000-0100-000047000000}"/>
    <hyperlink ref="F947" r:id="rId73" xr:uid="{00000000-0004-0000-0100-000048000000}"/>
    <hyperlink ref="F964" r:id="rId74" xr:uid="{00000000-0004-0000-0100-000049000000}"/>
    <hyperlink ref="F984" r:id="rId75" xr:uid="{00000000-0004-0000-0100-00004A000000}"/>
    <hyperlink ref="F1004" r:id="rId76" xr:uid="{00000000-0004-0000-0100-00004B000000}"/>
    <hyperlink ref="F1013" r:id="rId77" xr:uid="{00000000-0004-0000-0100-00004C000000}"/>
    <hyperlink ref="F1022" r:id="rId78" xr:uid="{00000000-0004-0000-0100-00004D000000}"/>
    <hyperlink ref="F1031" r:id="rId79" xr:uid="{00000000-0004-0000-0100-00004E000000}"/>
    <hyperlink ref="F1040" r:id="rId80" xr:uid="{00000000-0004-0000-0100-00004F000000}"/>
    <hyperlink ref="F1049" r:id="rId81" xr:uid="{00000000-0004-0000-0100-000050000000}"/>
    <hyperlink ref="F1091" r:id="rId82" xr:uid="{00000000-0004-0000-0100-000051000000}"/>
    <hyperlink ref="F1101" r:id="rId83" xr:uid="{00000000-0004-0000-0100-000052000000}"/>
    <hyperlink ref="F1123" r:id="rId84" xr:uid="{00000000-0004-0000-0100-000053000000}"/>
    <hyperlink ref="F1162" r:id="rId85" xr:uid="{00000000-0004-0000-0100-000054000000}"/>
    <hyperlink ref="F1172" r:id="rId86" xr:uid="{00000000-0004-0000-0100-000055000000}"/>
    <hyperlink ref="F1211" r:id="rId87" xr:uid="{00000000-0004-0000-0100-000056000000}"/>
    <hyperlink ref="F1231" r:id="rId88" xr:uid="{00000000-0004-0000-0100-000057000000}"/>
    <hyperlink ref="F1308" r:id="rId89" xr:uid="{00000000-0004-0000-0100-000058000000}"/>
    <hyperlink ref="F1322" r:id="rId90" xr:uid="{00000000-0004-0000-0100-000059000000}"/>
    <hyperlink ref="F1351" r:id="rId91" xr:uid="{00000000-0004-0000-0100-00005A000000}"/>
    <hyperlink ref="F1359" r:id="rId92" xr:uid="{00000000-0004-0000-0100-00005B000000}"/>
    <hyperlink ref="F1457" r:id="rId93" xr:uid="{00000000-0004-0000-0100-00005C000000}"/>
    <hyperlink ref="F1510" r:id="rId94" xr:uid="{00000000-0004-0000-0100-00005D000000}"/>
    <hyperlink ref="F1515" r:id="rId95" xr:uid="{00000000-0004-0000-0100-00005E000000}"/>
    <hyperlink ref="F1534" r:id="rId96" xr:uid="{00000000-0004-0000-0100-00005F000000}"/>
    <hyperlink ref="F1557" r:id="rId97" xr:uid="{00000000-0004-0000-0100-000060000000}"/>
    <hyperlink ref="F1572" r:id="rId98" xr:uid="{00000000-0004-0000-0100-000061000000}"/>
    <hyperlink ref="F1577" r:id="rId99" xr:uid="{00000000-0004-0000-0100-000062000000}"/>
    <hyperlink ref="F1586" r:id="rId100" xr:uid="{00000000-0004-0000-0100-000063000000}"/>
    <hyperlink ref="F1592" r:id="rId101" xr:uid="{00000000-0004-0000-0100-000064000000}"/>
    <hyperlink ref="F1598" r:id="rId102" xr:uid="{00000000-0004-0000-0100-000065000000}"/>
    <hyperlink ref="F1604" r:id="rId103" xr:uid="{00000000-0004-0000-0100-000066000000}"/>
    <hyperlink ref="F1612" r:id="rId104" xr:uid="{00000000-0004-0000-0100-000067000000}"/>
    <hyperlink ref="F1618" r:id="rId105" xr:uid="{00000000-0004-0000-0100-000068000000}"/>
    <hyperlink ref="F1624" r:id="rId106" xr:uid="{00000000-0004-0000-0100-000069000000}"/>
    <hyperlink ref="F1630" r:id="rId107" xr:uid="{00000000-0004-0000-0100-00006A000000}"/>
    <hyperlink ref="F1636" r:id="rId108" xr:uid="{00000000-0004-0000-0100-00006B000000}"/>
    <hyperlink ref="F1644" r:id="rId109" xr:uid="{00000000-0004-0000-0100-00006C000000}"/>
    <hyperlink ref="F1649" r:id="rId110" xr:uid="{00000000-0004-0000-0100-00006D000000}"/>
    <hyperlink ref="F1654" r:id="rId111" xr:uid="{00000000-0004-0000-0100-00006E000000}"/>
    <hyperlink ref="F1659" r:id="rId112" xr:uid="{00000000-0004-0000-0100-00006F000000}"/>
    <hyperlink ref="F1664" r:id="rId113" xr:uid="{00000000-0004-0000-0100-000070000000}"/>
    <hyperlink ref="F1669" r:id="rId114" xr:uid="{00000000-0004-0000-0100-000071000000}"/>
    <hyperlink ref="F1674" r:id="rId115" xr:uid="{00000000-0004-0000-0100-000072000000}"/>
    <hyperlink ref="F1679" r:id="rId116" xr:uid="{00000000-0004-0000-0100-000073000000}"/>
    <hyperlink ref="F1692" r:id="rId117" xr:uid="{00000000-0004-0000-0100-000074000000}"/>
    <hyperlink ref="F1698" r:id="rId118" xr:uid="{00000000-0004-0000-0100-000075000000}"/>
    <hyperlink ref="F1704" r:id="rId119" xr:uid="{00000000-0004-0000-0100-000076000000}"/>
    <hyperlink ref="F1714" r:id="rId120" xr:uid="{00000000-0004-0000-0100-000077000000}"/>
    <hyperlink ref="F1724" r:id="rId121" xr:uid="{00000000-0004-0000-0100-000078000000}"/>
    <hyperlink ref="F1742" r:id="rId122" xr:uid="{00000000-0004-0000-0100-000079000000}"/>
    <hyperlink ref="F1747" r:id="rId123" xr:uid="{00000000-0004-0000-0100-00007A000000}"/>
    <hyperlink ref="F1752" r:id="rId124" xr:uid="{00000000-0004-0000-0100-00007B000000}"/>
    <hyperlink ref="F1757" r:id="rId125" xr:uid="{00000000-0004-0000-0100-00007C000000}"/>
    <hyperlink ref="F1771" r:id="rId126" xr:uid="{00000000-0004-0000-0100-00007D000000}"/>
    <hyperlink ref="F1785" r:id="rId127" xr:uid="{00000000-0004-0000-0100-00007E000000}"/>
    <hyperlink ref="F1805" r:id="rId128" xr:uid="{00000000-0004-0000-0100-00007F000000}"/>
    <hyperlink ref="F1810" r:id="rId129" xr:uid="{00000000-0004-0000-0100-000080000000}"/>
    <hyperlink ref="F1815" r:id="rId130" xr:uid="{00000000-0004-0000-0100-000081000000}"/>
    <hyperlink ref="F1820" r:id="rId131" xr:uid="{00000000-0004-0000-0100-000082000000}"/>
    <hyperlink ref="F1829" r:id="rId132" xr:uid="{00000000-0004-0000-0100-000083000000}"/>
    <hyperlink ref="F1834" r:id="rId133" xr:uid="{00000000-0004-0000-0100-000084000000}"/>
    <hyperlink ref="F1839" r:id="rId134" xr:uid="{00000000-0004-0000-0100-000085000000}"/>
    <hyperlink ref="F1849" r:id="rId135" xr:uid="{00000000-0004-0000-0100-000086000000}"/>
    <hyperlink ref="F1860" r:id="rId136" xr:uid="{00000000-0004-0000-0100-000087000000}"/>
    <hyperlink ref="F1865" r:id="rId137" xr:uid="{00000000-0004-0000-0100-000088000000}"/>
    <hyperlink ref="F1881" r:id="rId138" xr:uid="{00000000-0004-0000-0100-000089000000}"/>
    <hyperlink ref="F1897" r:id="rId139" xr:uid="{00000000-0004-0000-0100-00008A000000}"/>
    <hyperlink ref="F1916" r:id="rId140" xr:uid="{00000000-0004-0000-0100-00008B000000}"/>
    <hyperlink ref="F1925" r:id="rId141" xr:uid="{00000000-0004-0000-0100-00008C000000}"/>
    <hyperlink ref="F1930" r:id="rId142" xr:uid="{00000000-0004-0000-0100-00008D000000}"/>
    <hyperlink ref="F1943" r:id="rId143" xr:uid="{00000000-0004-0000-0100-00008E000000}"/>
    <hyperlink ref="F1952" r:id="rId144" xr:uid="{00000000-0004-0000-0100-00008F000000}"/>
    <hyperlink ref="F1957" r:id="rId145" xr:uid="{00000000-0004-0000-0100-000090000000}"/>
    <hyperlink ref="F1962" r:id="rId146" xr:uid="{00000000-0004-0000-0100-000091000000}"/>
    <hyperlink ref="F1968" r:id="rId147" xr:uid="{00000000-0004-0000-0100-000092000000}"/>
    <hyperlink ref="F1984" r:id="rId148" xr:uid="{00000000-0004-0000-0100-000093000000}"/>
    <hyperlink ref="F2040" r:id="rId149" xr:uid="{00000000-0004-0000-0100-000094000000}"/>
    <hyperlink ref="F2059" r:id="rId150" xr:uid="{00000000-0004-0000-0100-000095000000}"/>
    <hyperlink ref="F2067" r:id="rId151" xr:uid="{00000000-0004-0000-0100-000096000000}"/>
    <hyperlink ref="F2089" r:id="rId152" xr:uid="{00000000-0004-0000-0100-000097000000}"/>
    <hyperlink ref="F2097" r:id="rId153" xr:uid="{00000000-0004-0000-0100-000098000000}"/>
    <hyperlink ref="F2147" r:id="rId154" xr:uid="{00000000-0004-0000-0100-000099000000}"/>
    <hyperlink ref="F2163" r:id="rId155" xr:uid="{00000000-0004-0000-0100-00009A000000}"/>
    <hyperlink ref="F2179" r:id="rId156" xr:uid="{00000000-0004-0000-0100-00009B000000}"/>
    <hyperlink ref="F2195" r:id="rId157" xr:uid="{00000000-0004-0000-0100-00009C000000}"/>
  </hyperlinks>
  <pageMargins left="0.39370078740157483" right="0.39370078740157483" top="0.39370078740157483" bottom="0.39370078740157483" header="0" footer="0"/>
  <pageSetup paperSize="9" scale="76" fitToHeight="100" orientation="portrait" r:id="rId158"/>
  <headerFooter>
    <oddFooter>&amp;CStrana &amp;P z &amp;N</oddFooter>
  </headerFooter>
  <drawing r:id="rId15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71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97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102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VII. SSZ 0.49 Kounicova - Slovákova</v>
      </c>
      <c r="F7" s="228"/>
      <c r="G7" s="228"/>
      <c r="H7" s="228"/>
      <c r="L7" s="19"/>
    </row>
    <row r="8" spans="2:46" ht="12" customHeight="1">
      <c r="B8" s="19"/>
      <c r="D8" s="26" t="s">
        <v>103</v>
      </c>
      <c r="L8" s="19"/>
    </row>
    <row r="9" spans="2:46" s="1" customFormat="1" ht="16.5" customHeight="1">
      <c r="B9" s="32"/>
      <c r="E9" s="227" t="s">
        <v>104</v>
      </c>
      <c r="F9" s="229"/>
      <c r="G9" s="229"/>
      <c r="H9" s="229"/>
      <c r="L9" s="32"/>
    </row>
    <row r="10" spans="2:46" s="1" customFormat="1" ht="12" customHeight="1">
      <c r="B10" s="32"/>
      <c r="D10" s="26" t="s">
        <v>1819</v>
      </c>
      <c r="L10" s="32"/>
    </row>
    <row r="11" spans="2:46" s="1" customFormat="1" ht="30" customHeight="1">
      <c r="B11" s="32"/>
      <c r="E11" s="186" t="s">
        <v>1820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18</v>
      </c>
      <c r="F13" s="24" t="s">
        <v>90</v>
      </c>
      <c r="I13" s="26" t="s">
        <v>20</v>
      </c>
      <c r="J13" s="24" t="s">
        <v>105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16. 9. 2025</v>
      </c>
      <c r="L14" s="32"/>
    </row>
    <row r="15" spans="2:46" s="1" customFormat="1" ht="21.75" customHeight="1">
      <c r="B15" s="32"/>
      <c r="D15" s="23" t="s">
        <v>26</v>
      </c>
      <c r="F15" s="28" t="s">
        <v>27</v>
      </c>
      <c r="I15" s="23" t="s">
        <v>28</v>
      </c>
      <c r="J15" s="28" t="s">
        <v>29</v>
      </c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211"/>
      <c r="G20" s="211"/>
      <c r="H20" s="211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39</v>
      </c>
      <c r="L25" s="32"/>
    </row>
    <row r="26" spans="2:12" s="1" customFormat="1" ht="18" customHeight="1">
      <c r="B26" s="32"/>
      <c r="E26" s="24" t="s">
        <v>40</v>
      </c>
      <c r="I26" s="26" t="s">
        <v>34</v>
      </c>
      <c r="J26" s="24" t="s">
        <v>41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16" t="s">
        <v>79</v>
      </c>
      <c r="F29" s="216"/>
      <c r="G29" s="216"/>
      <c r="H29" s="216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ROUND(J91,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ROUND((SUM(BE91:BE714)),  2)</f>
        <v>0</v>
      </c>
      <c r="I35" s="93">
        <v>0.21</v>
      </c>
      <c r="J35" s="83">
        <f>ROUND(((SUM(BE91:BE714))*I35),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ROUND((SUM(BF91:BF714)),  2)</f>
        <v>0</v>
      </c>
      <c r="I36" s="93">
        <v>0.15</v>
      </c>
      <c r="J36" s="83">
        <f>ROUND(((SUM(BF91:BF714))*I36),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ROUND((SUM(BG91:BG714)),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ROUND((SUM(BH91:BH714)),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ROUND((SUM(BI91:BI714)),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106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7" t="str">
        <f>E7</f>
        <v>Rozvoj dopravní telematiky v letech 2021-2027 - Stavby a rekonstrukce SSZ, část VII. SSZ 0.49 Kounicova - Slovákova</v>
      </c>
      <c r="F50" s="228"/>
      <c r="G50" s="228"/>
      <c r="H50" s="228"/>
      <c r="L50" s="32"/>
    </row>
    <row r="51" spans="2:47" ht="12" customHeight="1">
      <c r="B51" s="19"/>
      <c r="C51" s="26" t="s">
        <v>103</v>
      </c>
      <c r="L51" s="19"/>
    </row>
    <row r="52" spans="2:47" s="1" customFormat="1" ht="16.5" customHeight="1">
      <c r="B52" s="32"/>
      <c r="E52" s="227" t="s">
        <v>104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1819</v>
      </c>
      <c r="L53" s="32"/>
    </row>
    <row r="54" spans="2:47" s="1" customFormat="1" ht="30" customHeight="1">
      <c r="B54" s="32"/>
      <c r="E54" s="186" t="str">
        <f>E11</f>
        <v>PS401.1 - SSZ 0.49 Kounicova - Slovákova - stavební úpravy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Veveří</v>
      </c>
      <c r="I56" s="26" t="s">
        <v>24</v>
      </c>
      <c r="J56" s="49" t="str">
        <f>IF(J14="","",J14)</f>
        <v>16. 9. 2025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25.7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PK SSZ Obrdlík, s.r.o.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107</v>
      </c>
      <c r="D61" s="94"/>
      <c r="E61" s="94"/>
      <c r="F61" s="94"/>
      <c r="G61" s="94"/>
      <c r="H61" s="94"/>
      <c r="I61" s="94"/>
      <c r="J61" s="101" t="s">
        <v>108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J91</f>
        <v>0</v>
      </c>
      <c r="L63" s="32"/>
      <c r="AU63" s="16" t="s">
        <v>109</v>
      </c>
    </row>
    <row r="64" spans="2:47" s="8" customFormat="1" ht="24.95" customHeight="1">
      <c r="B64" s="103"/>
      <c r="D64" s="104" t="s">
        <v>110</v>
      </c>
      <c r="E64" s="105"/>
      <c r="F64" s="105"/>
      <c r="G64" s="105"/>
      <c r="H64" s="105"/>
      <c r="I64" s="105"/>
      <c r="J64" s="106">
        <f>J92</f>
        <v>0</v>
      </c>
      <c r="L64" s="103"/>
    </row>
    <row r="65" spans="2:12" s="9" customFormat="1" ht="19.899999999999999" customHeight="1">
      <c r="B65" s="107"/>
      <c r="D65" s="108" t="s">
        <v>111</v>
      </c>
      <c r="E65" s="109"/>
      <c r="F65" s="109"/>
      <c r="G65" s="109"/>
      <c r="H65" s="109"/>
      <c r="I65" s="109"/>
      <c r="J65" s="110">
        <f>J93</f>
        <v>0</v>
      </c>
      <c r="L65" s="107"/>
    </row>
    <row r="66" spans="2:12" s="9" customFormat="1" ht="19.899999999999999" customHeight="1">
      <c r="B66" s="107"/>
      <c r="D66" s="108" t="s">
        <v>1821</v>
      </c>
      <c r="E66" s="109"/>
      <c r="F66" s="109"/>
      <c r="G66" s="109"/>
      <c r="H66" s="109"/>
      <c r="I66" s="109"/>
      <c r="J66" s="110">
        <f>J232</f>
        <v>0</v>
      </c>
      <c r="L66" s="107"/>
    </row>
    <row r="67" spans="2:12" s="9" customFormat="1" ht="19.899999999999999" customHeight="1">
      <c r="B67" s="107"/>
      <c r="D67" s="108" t="s">
        <v>112</v>
      </c>
      <c r="E67" s="109"/>
      <c r="F67" s="109"/>
      <c r="G67" s="109"/>
      <c r="H67" s="109"/>
      <c r="I67" s="109"/>
      <c r="J67" s="110">
        <f>J407</f>
        <v>0</v>
      </c>
      <c r="L67" s="107"/>
    </row>
    <row r="68" spans="2:12" s="9" customFormat="1" ht="19.899999999999999" customHeight="1">
      <c r="B68" s="107"/>
      <c r="D68" s="108" t="s">
        <v>1822</v>
      </c>
      <c r="E68" s="109"/>
      <c r="F68" s="109"/>
      <c r="G68" s="109"/>
      <c r="H68" s="109"/>
      <c r="I68" s="109"/>
      <c r="J68" s="110">
        <f>J601</f>
        <v>0</v>
      </c>
      <c r="L68" s="107"/>
    </row>
    <row r="69" spans="2:12" s="9" customFormat="1" ht="19.899999999999999" customHeight="1">
      <c r="B69" s="107"/>
      <c r="D69" s="108" t="s">
        <v>1823</v>
      </c>
      <c r="E69" s="109"/>
      <c r="F69" s="109"/>
      <c r="G69" s="109"/>
      <c r="H69" s="109"/>
      <c r="I69" s="109"/>
      <c r="J69" s="110">
        <f>J712</f>
        <v>0</v>
      </c>
      <c r="L69" s="107"/>
    </row>
    <row r="70" spans="2:12" s="1" customFormat="1" ht="21.75" customHeight="1">
      <c r="B70" s="32"/>
      <c r="L70" s="32"/>
    </row>
    <row r="71" spans="2:12" s="1" customFormat="1" ht="6.95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5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5" customHeight="1">
      <c r="B76" s="32"/>
      <c r="C76" s="20" t="s">
        <v>125</v>
      </c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6" t="s">
        <v>16</v>
      </c>
      <c r="L78" s="32"/>
    </row>
    <row r="79" spans="2:12" s="1" customFormat="1" ht="26.25" customHeight="1">
      <c r="B79" s="32"/>
      <c r="E79" s="227" t="str">
        <f>E7</f>
        <v>Rozvoj dopravní telematiky v letech 2021-2027 - Stavby a rekonstrukce SSZ, část VII. SSZ 0.49 Kounicova - Slovákova</v>
      </c>
      <c r="F79" s="228"/>
      <c r="G79" s="228"/>
      <c r="H79" s="228"/>
      <c r="L79" s="32"/>
    </row>
    <row r="80" spans="2:12" ht="12" customHeight="1">
      <c r="B80" s="19"/>
      <c r="C80" s="26" t="s">
        <v>103</v>
      </c>
      <c r="L80" s="19"/>
    </row>
    <row r="81" spans="2:65" s="1" customFormat="1" ht="16.5" customHeight="1">
      <c r="B81" s="32"/>
      <c r="E81" s="227" t="s">
        <v>104</v>
      </c>
      <c r="F81" s="229"/>
      <c r="G81" s="229"/>
      <c r="H81" s="229"/>
      <c r="L81" s="32"/>
    </row>
    <row r="82" spans="2:65" s="1" customFormat="1" ht="12" customHeight="1">
      <c r="B82" s="32"/>
      <c r="C82" s="26" t="s">
        <v>1819</v>
      </c>
      <c r="L82" s="32"/>
    </row>
    <row r="83" spans="2:65" s="1" customFormat="1" ht="30" customHeight="1">
      <c r="B83" s="32"/>
      <c r="E83" s="186" t="str">
        <f>E11</f>
        <v>PS401.1 - SSZ 0.49 Kounicova - Slovákova - stavební úpravy</v>
      </c>
      <c r="F83" s="229"/>
      <c r="G83" s="229"/>
      <c r="H83" s="229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22</v>
      </c>
      <c r="F85" s="24" t="str">
        <f>F14</f>
        <v>Brno - Veveří</v>
      </c>
      <c r="I85" s="26" t="s">
        <v>24</v>
      </c>
      <c r="J85" s="49" t="str">
        <f>IF(J14="","",J14)</f>
        <v>16. 9. 2025</v>
      </c>
      <c r="L85" s="32"/>
    </row>
    <row r="86" spans="2:65" s="1" customFormat="1" ht="6.95" customHeight="1">
      <c r="B86" s="32"/>
      <c r="L86" s="32"/>
    </row>
    <row r="87" spans="2:65" s="1" customFormat="1" ht="25.7" customHeight="1">
      <c r="B87" s="32"/>
      <c r="C87" s="26" t="s">
        <v>30</v>
      </c>
      <c r="F87" s="24" t="str">
        <f>E17</f>
        <v>Statutární město Brno</v>
      </c>
      <c r="I87" s="26" t="s">
        <v>38</v>
      </c>
      <c r="J87" s="30" t="str">
        <f>E23</f>
        <v>PK SSZ Obrdlík, s.r.o.</v>
      </c>
      <c r="L87" s="32"/>
    </row>
    <row r="88" spans="2:65" s="1" customFormat="1" ht="25.7" customHeight="1">
      <c r="B88" s="32"/>
      <c r="C88" s="26" t="s">
        <v>36</v>
      </c>
      <c r="F88" s="24" t="str">
        <f>IF(E20="","",E20)</f>
        <v>Vyplň údaj</v>
      </c>
      <c r="I88" s="26" t="s">
        <v>43</v>
      </c>
      <c r="J88" s="30" t="str">
        <f>E26</f>
        <v>PK SSZ Obrdlík, s.r.o.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126</v>
      </c>
      <c r="D90" s="113" t="s">
        <v>65</v>
      </c>
      <c r="E90" s="113" t="s">
        <v>61</v>
      </c>
      <c r="F90" s="113" t="s">
        <v>62</v>
      </c>
      <c r="G90" s="113" t="s">
        <v>127</v>
      </c>
      <c r="H90" s="113" t="s">
        <v>128</v>
      </c>
      <c r="I90" s="113" t="s">
        <v>129</v>
      </c>
      <c r="J90" s="113" t="s">
        <v>108</v>
      </c>
      <c r="K90" s="114" t="s">
        <v>130</v>
      </c>
      <c r="L90" s="111"/>
      <c r="M90" s="56" t="s">
        <v>79</v>
      </c>
      <c r="N90" s="57" t="s">
        <v>50</v>
      </c>
      <c r="O90" s="57" t="s">
        <v>131</v>
      </c>
      <c r="P90" s="57" t="s">
        <v>132</v>
      </c>
      <c r="Q90" s="57" t="s">
        <v>133</v>
      </c>
      <c r="R90" s="57" t="s">
        <v>134</v>
      </c>
      <c r="S90" s="57" t="s">
        <v>135</v>
      </c>
      <c r="T90" s="58" t="s">
        <v>136</v>
      </c>
    </row>
    <row r="91" spans="2:65" s="1" customFormat="1" ht="22.9" customHeight="1">
      <c r="B91" s="32"/>
      <c r="C91" s="61" t="s">
        <v>137</v>
      </c>
      <c r="J91" s="115">
        <f>BK91</f>
        <v>0</v>
      </c>
      <c r="L91" s="32"/>
      <c r="M91" s="59"/>
      <c r="N91" s="50"/>
      <c r="O91" s="50"/>
      <c r="P91" s="116">
        <f>P92</f>
        <v>0</v>
      </c>
      <c r="Q91" s="50"/>
      <c r="R91" s="116">
        <f>R92</f>
        <v>211.10211694000003</v>
      </c>
      <c r="S91" s="50"/>
      <c r="T91" s="117">
        <f>T92</f>
        <v>237.26866899999999</v>
      </c>
      <c r="AT91" s="16" t="s">
        <v>80</v>
      </c>
      <c r="AU91" s="16" t="s">
        <v>109</v>
      </c>
      <c r="BK91" s="118">
        <f>BK92</f>
        <v>0</v>
      </c>
    </row>
    <row r="92" spans="2:65" s="11" customFormat="1" ht="25.9" customHeight="1">
      <c r="B92" s="119"/>
      <c r="D92" s="120" t="s">
        <v>80</v>
      </c>
      <c r="E92" s="121" t="s">
        <v>138</v>
      </c>
      <c r="F92" s="121" t="s">
        <v>139</v>
      </c>
      <c r="I92" s="122"/>
      <c r="J92" s="123">
        <f>BK92</f>
        <v>0</v>
      </c>
      <c r="L92" s="119"/>
      <c r="M92" s="124"/>
      <c r="P92" s="125">
        <f>P93+P232+P407+P601+P712</f>
        <v>0</v>
      </c>
      <c r="R92" s="125">
        <f>R93+R232+R407+R601+R712</f>
        <v>211.10211694000003</v>
      </c>
      <c r="T92" s="126">
        <f>T93+T232+T407+T601+T712</f>
        <v>237.26866899999999</v>
      </c>
      <c r="AR92" s="120" t="s">
        <v>88</v>
      </c>
      <c r="AT92" s="127" t="s">
        <v>80</v>
      </c>
      <c r="AU92" s="127" t="s">
        <v>81</v>
      </c>
      <c r="AY92" s="120" t="s">
        <v>140</v>
      </c>
      <c r="BK92" s="128">
        <f>BK93+BK232+BK407+BK601+BK712</f>
        <v>0</v>
      </c>
    </row>
    <row r="93" spans="2:65" s="11" customFormat="1" ht="22.9" customHeight="1">
      <c r="B93" s="119"/>
      <c r="D93" s="120" t="s">
        <v>80</v>
      </c>
      <c r="E93" s="129" t="s">
        <v>88</v>
      </c>
      <c r="F93" s="129" t="s">
        <v>141</v>
      </c>
      <c r="I93" s="122"/>
      <c r="J93" s="130">
        <f>BK93</f>
        <v>0</v>
      </c>
      <c r="L93" s="119"/>
      <c r="M93" s="124"/>
      <c r="P93" s="125">
        <f>SUM(P94:P231)</f>
        <v>0</v>
      </c>
      <c r="R93" s="125">
        <f>SUM(R94:R231)</f>
        <v>0</v>
      </c>
      <c r="T93" s="126">
        <f>SUM(T94:T231)</f>
        <v>237.01866899999999</v>
      </c>
      <c r="AR93" s="120" t="s">
        <v>88</v>
      </c>
      <c r="AT93" s="127" t="s">
        <v>80</v>
      </c>
      <c r="AU93" s="127" t="s">
        <v>88</v>
      </c>
      <c r="AY93" s="120" t="s">
        <v>140</v>
      </c>
      <c r="BK93" s="128">
        <f>SUM(BK94:BK231)</f>
        <v>0</v>
      </c>
    </row>
    <row r="94" spans="2:65" s="1" customFormat="1" ht="76.349999999999994" customHeight="1">
      <c r="B94" s="32"/>
      <c r="C94" s="131" t="s">
        <v>88</v>
      </c>
      <c r="D94" s="131" t="s">
        <v>142</v>
      </c>
      <c r="E94" s="132" t="s">
        <v>1824</v>
      </c>
      <c r="F94" s="133" t="s">
        <v>1825</v>
      </c>
      <c r="G94" s="134" t="s">
        <v>145</v>
      </c>
      <c r="H94" s="135">
        <v>13.458</v>
      </c>
      <c r="I94" s="136"/>
      <c r="J94" s="137">
        <f>ROUND(I94*H94,2)</f>
        <v>0</v>
      </c>
      <c r="K94" s="133" t="s">
        <v>146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0.255</v>
      </c>
      <c r="T94" s="141">
        <f>S94*H94</f>
        <v>3.4317899999999999</v>
      </c>
      <c r="AR94" s="142" t="s">
        <v>147</v>
      </c>
      <c r="AT94" s="142" t="s">
        <v>142</v>
      </c>
      <c r="AU94" s="142" t="s">
        <v>91</v>
      </c>
      <c r="AY94" s="16" t="s">
        <v>140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88</v>
      </c>
      <c r="BK94" s="143">
        <f>ROUND(I94*H94,2)</f>
        <v>0</v>
      </c>
      <c r="BL94" s="16" t="s">
        <v>147</v>
      </c>
      <c r="BM94" s="142" t="s">
        <v>1826</v>
      </c>
    </row>
    <row r="95" spans="2:65" s="1" customFormat="1" ht="11.25">
      <c r="B95" s="32"/>
      <c r="D95" s="144" t="s">
        <v>149</v>
      </c>
      <c r="F95" s="145" t="s">
        <v>1827</v>
      </c>
      <c r="I95" s="146"/>
      <c r="L95" s="32"/>
      <c r="M95" s="147"/>
      <c r="T95" s="53"/>
      <c r="AT95" s="16" t="s">
        <v>149</v>
      </c>
      <c r="AU95" s="16" t="s">
        <v>91</v>
      </c>
    </row>
    <row r="96" spans="2:65" s="12" customFormat="1" ht="11.25">
      <c r="B96" s="148"/>
      <c r="D96" s="149" t="s">
        <v>151</v>
      </c>
      <c r="E96" s="150" t="s">
        <v>79</v>
      </c>
      <c r="F96" s="151" t="s">
        <v>1828</v>
      </c>
      <c r="H96" s="150" t="s">
        <v>79</v>
      </c>
      <c r="I96" s="152"/>
      <c r="L96" s="148"/>
      <c r="M96" s="153"/>
      <c r="T96" s="154"/>
      <c r="AT96" s="150" t="s">
        <v>151</v>
      </c>
      <c r="AU96" s="150" t="s">
        <v>91</v>
      </c>
      <c r="AV96" s="12" t="s">
        <v>88</v>
      </c>
      <c r="AW96" s="12" t="s">
        <v>42</v>
      </c>
      <c r="AX96" s="12" t="s">
        <v>81</v>
      </c>
      <c r="AY96" s="150" t="s">
        <v>140</v>
      </c>
    </row>
    <row r="97" spans="2:65" s="12" customFormat="1" ht="22.5">
      <c r="B97" s="148"/>
      <c r="D97" s="149" t="s">
        <v>151</v>
      </c>
      <c r="E97" s="150" t="s">
        <v>79</v>
      </c>
      <c r="F97" s="151" t="s">
        <v>1829</v>
      </c>
      <c r="H97" s="150" t="s">
        <v>79</v>
      </c>
      <c r="I97" s="152"/>
      <c r="L97" s="148"/>
      <c r="M97" s="153"/>
      <c r="T97" s="154"/>
      <c r="AT97" s="150" t="s">
        <v>151</v>
      </c>
      <c r="AU97" s="150" t="s">
        <v>91</v>
      </c>
      <c r="AV97" s="12" t="s">
        <v>88</v>
      </c>
      <c r="AW97" s="12" t="s">
        <v>42</v>
      </c>
      <c r="AX97" s="12" t="s">
        <v>81</v>
      </c>
      <c r="AY97" s="150" t="s">
        <v>140</v>
      </c>
    </row>
    <row r="98" spans="2:65" s="13" customFormat="1" ht="11.25">
      <c r="B98" s="155"/>
      <c r="D98" s="149" t="s">
        <v>151</v>
      </c>
      <c r="E98" s="156" t="s">
        <v>79</v>
      </c>
      <c r="F98" s="157" t="s">
        <v>1830</v>
      </c>
      <c r="H98" s="158">
        <v>13.458</v>
      </c>
      <c r="I98" s="159"/>
      <c r="L98" s="155"/>
      <c r="M98" s="160"/>
      <c r="T98" s="161"/>
      <c r="AT98" s="156" t="s">
        <v>151</v>
      </c>
      <c r="AU98" s="156" t="s">
        <v>91</v>
      </c>
      <c r="AV98" s="13" t="s">
        <v>91</v>
      </c>
      <c r="AW98" s="13" t="s">
        <v>42</v>
      </c>
      <c r="AX98" s="13" t="s">
        <v>88</v>
      </c>
      <c r="AY98" s="156" t="s">
        <v>140</v>
      </c>
    </row>
    <row r="99" spans="2:65" s="1" customFormat="1" ht="62.65" customHeight="1">
      <c r="B99" s="32"/>
      <c r="C99" s="131" t="s">
        <v>91</v>
      </c>
      <c r="D99" s="131" t="s">
        <v>142</v>
      </c>
      <c r="E99" s="132" t="s">
        <v>1831</v>
      </c>
      <c r="F99" s="133" t="s">
        <v>1832</v>
      </c>
      <c r="G99" s="134" t="s">
        <v>145</v>
      </c>
      <c r="H99" s="135">
        <v>84.168999999999997</v>
      </c>
      <c r="I99" s="136"/>
      <c r="J99" s="137">
        <f>ROUND(I99*H99,2)</f>
        <v>0</v>
      </c>
      <c r="K99" s="133" t="s">
        <v>146</v>
      </c>
      <c r="L99" s="32"/>
      <c r="M99" s="138" t="s">
        <v>79</v>
      </c>
      <c r="N99" s="139" t="s">
        <v>51</v>
      </c>
      <c r="P99" s="140">
        <f>O99*H99</f>
        <v>0</v>
      </c>
      <c r="Q99" s="140">
        <v>0</v>
      </c>
      <c r="R99" s="140">
        <f>Q99*H99</f>
        <v>0</v>
      </c>
      <c r="S99" s="140">
        <v>0.26</v>
      </c>
      <c r="T99" s="141">
        <f>S99*H99</f>
        <v>21.883939999999999</v>
      </c>
      <c r="AR99" s="142" t="s">
        <v>147</v>
      </c>
      <c r="AT99" s="142" t="s">
        <v>142</v>
      </c>
      <c r="AU99" s="142" t="s">
        <v>91</v>
      </c>
      <c r="AY99" s="16" t="s">
        <v>140</v>
      </c>
      <c r="BE99" s="143">
        <f>IF(N99="základní",J99,0)</f>
        <v>0</v>
      </c>
      <c r="BF99" s="143">
        <f>IF(N99="snížená",J99,0)</f>
        <v>0</v>
      </c>
      <c r="BG99" s="143">
        <f>IF(N99="zákl. přenesená",J99,0)</f>
        <v>0</v>
      </c>
      <c r="BH99" s="143">
        <f>IF(N99="sníž. přenesená",J99,0)</f>
        <v>0</v>
      </c>
      <c r="BI99" s="143">
        <f>IF(N99="nulová",J99,0)</f>
        <v>0</v>
      </c>
      <c r="BJ99" s="16" t="s">
        <v>88</v>
      </c>
      <c r="BK99" s="143">
        <f>ROUND(I99*H99,2)</f>
        <v>0</v>
      </c>
      <c r="BL99" s="16" t="s">
        <v>147</v>
      </c>
      <c r="BM99" s="142" t="s">
        <v>1833</v>
      </c>
    </row>
    <row r="100" spans="2:65" s="1" customFormat="1" ht="11.25">
      <c r="B100" s="32"/>
      <c r="D100" s="144" t="s">
        <v>149</v>
      </c>
      <c r="F100" s="145" t="s">
        <v>1834</v>
      </c>
      <c r="I100" s="146"/>
      <c r="L100" s="32"/>
      <c r="M100" s="147"/>
      <c r="T100" s="53"/>
      <c r="AT100" s="16" t="s">
        <v>149</v>
      </c>
      <c r="AU100" s="16" t="s">
        <v>91</v>
      </c>
    </row>
    <row r="101" spans="2:65" s="12" customFormat="1" ht="11.25">
      <c r="B101" s="148"/>
      <c r="D101" s="149" t="s">
        <v>151</v>
      </c>
      <c r="E101" s="150" t="s">
        <v>79</v>
      </c>
      <c r="F101" s="151" t="s">
        <v>1828</v>
      </c>
      <c r="H101" s="150" t="s">
        <v>79</v>
      </c>
      <c r="I101" s="152"/>
      <c r="L101" s="148"/>
      <c r="M101" s="153"/>
      <c r="T101" s="154"/>
      <c r="AT101" s="150" t="s">
        <v>151</v>
      </c>
      <c r="AU101" s="150" t="s">
        <v>91</v>
      </c>
      <c r="AV101" s="12" t="s">
        <v>88</v>
      </c>
      <c r="AW101" s="12" t="s">
        <v>42</v>
      </c>
      <c r="AX101" s="12" t="s">
        <v>81</v>
      </c>
      <c r="AY101" s="150" t="s">
        <v>140</v>
      </c>
    </row>
    <row r="102" spans="2:65" s="12" customFormat="1" ht="22.5">
      <c r="B102" s="148"/>
      <c r="D102" s="149" t="s">
        <v>151</v>
      </c>
      <c r="E102" s="150" t="s">
        <v>79</v>
      </c>
      <c r="F102" s="151" t="s">
        <v>1835</v>
      </c>
      <c r="H102" s="150" t="s">
        <v>79</v>
      </c>
      <c r="I102" s="152"/>
      <c r="L102" s="148"/>
      <c r="M102" s="153"/>
      <c r="T102" s="154"/>
      <c r="AT102" s="150" t="s">
        <v>151</v>
      </c>
      <c r="AU102" s="150" t="s">
        <v>91</v>
      </c>
      <c r="AV102" s="12" t="s">
        <v>88</v>
      </c>
      <c r="AW102" s="12" t="s">
        <v>42</v>
      </c>
      <c r="AX102" s="12" t="s">
        <v>81</v>
      </c>
      <c r="AY102" s="150" t="s">
        <v>140</v>
      </c>
    </row>
    <row r="103" spans="2:65" s="13" customFormat="1" ht="11.25">
      <c r="B103" s="155"/>
      <c r="D103" s="149" t="s">
        <v>151</v>
      </c>
      <c r="E103" s="156" t="s">
        <v>79</v>
      </c>
      <c r="F103" s="157" t="s">
        <v>1836</v>
      </c>
      <c r="H103" s="158">
        <v>84.168999999999997</v>
      </c>
      <c r="I103" s="159"/>
      <c r="L103" s="155"/>
      <c r="M103" s="160"/>
      <c r="T103" s="161"/>
      <c r="AT103" s="156" t="s">
        <v>151</v>
      </c>
      <c r="AU103" s="156" t="s">
        <v>91</v>
      </c>
      <c r="AV103" s="13" t="s">
        <v>91</v>
      </c>
      <c r="AW103" s="13" t="s">
        <v>42</v>
      </c>
      <c r="AX103" s="13" t="s">
        <v>88</v>
      </c>
      <c r="AY103" s="156" t="s">
        <v>140</v>
      </c>
    </row>
    <row r="104" spans="2:65" s="1" customFormat="1" ht="62.65" customHeight="1">
      <c r="B104" s="32"/>
      <c r="C104" s="131" t="s">
        <v>159</v>
      </c>
      <c r="D104" s="131" t="s">
        <v>142</v>
      </c>
      <c r="E104" s="132" t="s">
        <v>1831</v>
      </c>
      <c r="F104" s="133" t="s">
        <v>1832</v>
      </c>
      <c r="G104" s="134" t="s">
        <v>145</v>
      </c>
      <c r="H104" s="135">
        <v>206.672</v>
      </c>
      <c r="I104" s="136"/>
      <c r="J104" s="137">
        <f>ROUND(I104*H104,2)</f>
        <v>0</v>
      </c>
      <c r="K104" s="133" t="s">
        <v>146</v>
      </c>
      <c r="L104" s="32"/>
      <c r="M104" s="138" t="s">
        <v>79</v>
      </c>
      <c r="N104" s="139" t="s">
        <v>51</v>
      </c>
      <c r="P104" s="140">
        <f>O104*H104</f>
        <v>0</v>
      </c>
      <c r="Q104" s="140">
        <v>0</v>
      </c>
      <c r="R104" s="140">
        <f>Q104*H104</f>
        <v>0</v>
      </c>
      <c r="S104" s="140">
        <v>0.26</v>
      </c>
      <c r="T104" s="141">
        <f>S104*H104</f>
        <v>53.734720000000003</v>
      </c>
      <c r="AR104" s="142" t="s">
        <v>147</v>
      </c>
      <c r="AT104" s="142" t="s">
        <v>142</v>
      </c>
      <c r="AU104" s="142" t="s">
        <v>91</v>
      </c>
      <c r="AY104" s="16" t="s">
        <v>140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6" t="s">
        <v>88</v>
      </c>
      <c r="BK104" s="143">
        <f>ROUND(I104*H104,2)</f>
        <v>0</v>
      </c>
      <c r="BL104" s="16" t="s">
        <v>147</v>
      </c>
      <c r="BM104" s="142" t="s">
        <v>1837</v>
      </c>
    </row>
    <row r="105" spans="2:65" s="1" customFormat="1" ht="11.25">
      <c r="B105" s="32"/>
      <c r="D105" s="144" t="s">
        <v>149</v>
      </c>
      <c r="F105" s="145" t="s">
        <v>1834</v>
      </c>
      <c r="I105" s="146"/>
      <c r="L105" s="32"/>
      <c r="M105" s="147"/>
      <c r="T105" s="53"/>
      <c r="AT105" s="16" t="s">
        <v>149</v>
      </c>
      <c r="AU105" s="16" t="s">
        <v>91</v>
      </c>
    </row>
    <row r="106" spans="2:65" s="12" customFormat="1" ht="11.25">
      <c r="B106" s="148"/>
      <c r="D106" s="149" t="s">
        <v>151</v>
      </c>
      <c r="E106" s="150" t="s">
        <v>79</v>
      </c>
      <c r="F106" s="151" t="s">
        <v>1828</v>
      </c>
      <c r="H106" s="150" t="s">
        <v>79</v>
      </c>
      <c r="I106" s="152"/>
      <c r="L106" s="148"/>
      <c r="M106" s="153"/>
      <c r="T106" s="154"/>
      <c r="AT106" s="150" t="s">
        <v>151</v>
      </c>
      <c r="AU106" s="150" t="s">
        <v>91</v>
      </c>
      <c r="AV106" s="12" t="s">
        <v>88</v>
      </c>
      <c r="AW106" s="12" t="s">
        <v>42</v>
      </c>
      <c r="AX106" s="12" t="s">
        <v>81</v>
      </c>
      <c r="AY106" s="150" t="s">
        <v>140</v>
      </c>
    </row>
    <row r="107" spans="2:65" s="12" customFormat="1" ht="22.5">
      <c r="B107" s="148"/>
      <c r="D107" s="149" t="s">
        <v>151</v>
      </c>
      <c r="E107" s="150" t="s">
        <v>79</v>
      </c>
      <c r="F107" s="151" t="s">
        <v>1838</v>
      </c>
      <c r="H107" s="150" t="s">
        <v>79</v>
      </c>
      <c r="I107" s="152"/>
      <c r="L107" s="148"/>
      <c r="M107" s="153"/>
      <c r="T107" s="154"/>
      <c r="AT107" s="150" t="s">
        <v>151</v>
      </c>
      <c r="AU107" s="150" t="s">
        <v>91</v>
      </c>
      <c r="AV107" s="12" t="s">
        <v>88</v>
      </c>
      <c r="AW107" s="12" t="s">
        <v>42</v>
      </c>
      <c r="AX107" s="12" t="s">
        <v>81</v>
      </c>
      <c r="AY107" s="150" t="s">
        <v>140</v>
      </c>
    </row>
    <row r="108" spans="2:65" s="13" customFormat="1" ht="11.25">
      <c r="B108" s="155"/>
      <c r="D108" s="149" t="s">
        <v>151</v>
      </c>
      <c r="E108" s="156" t="s">
        <v>79</v>
      </c>
      <c r="F108" s="157" t="s">
        <v>1839</v>
      </c>
      <c r="H108" s="158">
        <v>121.794</v>
      </c>
      <c r="I108" s="159"/>
      <c r="L108" s="155"/>
      <c r="M108" s="160"/>
      <c r="T108" s="161"/>
      <c r="AT108" s="156" t="s">
        <v>151</v>
      </c>
      <c r="AU108" s="156" t="s">
        <v>91</v>
      </c>
      <c r="AV108" s="13" t="s">
        <v>91</v>
      </c>
      <c r="AW108" s="13" t="s">
        <v>42</v>
      </c>
      <c r="AX108" s="13" t="s">
        <v>81</v>
      </c>
      <c r="AY108" s="156" t="s">
        <v>140</v>
      </c>
    </row>
    <row r="109" spans="2:65" s="12" customFormat="1" ht="22.5">
      <c r="B109" s="148"/>
      <c r="D109" s="149" t="s">
        <v>151</v>
      </c>
      <c r="E109" s="150" t="s">
        <v>79</v>
      </c>
      <c r="F109" s="151" t="s">
        <v>1840</v>
      </c>
      <c r="H109" s="150" t="s">
        <v>79</v>
      </c>
      <c r="I109" s="152"/>
      <c r="L109" s="148"/>
      <c r="M109" s="153"/>
      <c r="T109" s="154"/>
      <c r="AT109" s="150" t="s">
        <v>151</v>
      </c>
      <c r="AU109" s="150" t="s">
        <v>91</v>
      </c>
      <c r="AV109" s="12" t="s">
        <v>88</v>
      </c>
      <c r="AW109" s="12" t="s">
        <v>42</v>
      </c>
      <c r="AX109" s="12" t="s">
        <v>81</v>
      </c>
      <c r="AY109" s="150" t="s">
        <v>140</v>
      </c>
    </row>
    <row r="110" spans="2:65" s="13" customFormat="1" ht="11.25">
      <c r="B110" s="155"/>
      <c r="D110" s="149" t="s">
        <v>151</v>
      </c>
      <c r="E110" s="156" t="s">
        <v>79</v>
      </c>
      <c r="F110" s="157" t="s">
        <v>1841</v>
      </c>
      <c r="H110" s="158">
        <v>55.182000000000002</v>
      </c>
      <c r="I110" s="159"/>
      <c r="L110" s="155"/>
      <c r="M110" s="160"/>
      <c r="T110" s="161"/>
      <c r="AT110" s="156" t="s">
        <v>151</v>
      </c>
      <c r="AU110" s="156" t="s">
        <v>91</v>
      </c>
      <c r="AV110" s="13" t="s">
        <v>91</v>
      </c>
      <c r="AW110" s="13" t="s">
        <v>42</v>
      </c>
      <c r="AX110" s="13" t="s">
        <v>81</v>
      </c>
      <c r="AY110" s="156" t="s">
        <v>140</v>
      </c>
    </row>
    <row r="111" spans="2:65" s="12" customFormat="1" ht="22.5">
      <c r="B111" s="148"/>
      <c r="D111" s="149" t="s">
        <v>151</v>
      </c>
      <c r="E111" s="150" t="s">
        <v>79</v>
      </c>
      <c r="F111" s="151" t="s">
        <v>1842</v>
      </c>
      <c r="H111" s="150" t="s">
        <v>79</v>
      </c>
      <c r="I111" s="152"/>
      <c r="L111" s="148"/>
      <c r="M111" s="153"/>
      <c r="T111" s="154"/>
      <c r="AT111" s="150" t="s">
        <v>151</v>
      </c>
      <c r="AU111" s="150" t="s">
        <v>91</v>
      </c>
      <c r="AV111" s="12" t="s">
        <v>88</v>
      </c>
      <c r="AW111" s="12" t="s">
        <v>42</v>
      </c>
      <c r="AX111" s="12" t="s">
        <v>81</v>
      </c>
      <c r="AY111" s="150" t="s">
        <v>140</v>
      </c>
    </row>
    <row r="112" spans="2:65" s="13" customFormat="1" ht="11.25">
      <c r="B112" s="155"/>
      <c r="D112" s="149" t="s">
        <v>151</v>
      </c>
      <c r="E112" s="156" t="s">
        <v>79</v>
      </c>
      <c r="F112" s="157" t="s">
        <v>1843</v>
      </c>
      <c r="H112" s="158">
        <v>15.494</v>
      </c>
      <c r="I112" s="159"/>
      <c r="L112" s="155"/>
      <c r="M112" s="160"/>
      <c r="T112" s="161"/>
      <c r="AT112" s="156" t="s">
        <v>151</v>
      </c>
      <c r="AU112" s="156" t="s">
        <v>91</v>
      </c>
      <c r="AV112" s="13" t="s">
        <v>91</v>
      </c>
      <c r="AW112" s="13" t="s">
        <v>42</v>
      </c>
      <c r="AX112" s="13" t="s">
        <v>81</v>
      </c>
      <c r="AY112" s="156" t="s">
        <v>140</v>
      </c>
    </row>
    <row r="113" spans="2:65" s="12" customFormat="1" ht="22.5">
      <c r="B113" s="148"/>
      <c r="D113" s="149" t="s">
        <v>151</v>
      </c>
      <c r="E113" s="150" t="s">
        <v>79</v>
      </c>
      <c r="F113" s="151" t="s">
        <v>1844</v>
      </c>
      <c r="H113" s="150" t="s">
        <v>79</v>
      </c>
      <c r="I113" s="152"/>
      <c r="L113" s="148"/>
      <c r="M113" s="153"/>
      <c r="T113" s="154"/>
      <c r="AT113" s="150" t="s">
        <v>151</v>
      </c>
      <c r="AU113" s="150" t="s">
        <v>91</v>
      </c>
      <c r="AV113" s="12" t="s">
        <v>88</v>
      </c>
      <c r="AW113" s="12" t="s">
        <v>42</v>
      </c>
      <c r="AX113" s="12" t="s">
        <v>81</v>
      </c>
      <c r="AY113" s="150" t="s">
        <v>140</v>
      </c>
    </row>
    <row r="114" spans="2:65" s="13" customFormat="1" ht="11.25">
      <c r="B114" s="155"/>
      <c r="D114" s="149" t="s">
        <v>151</v>
      </c>
      <c r="E114" s="156" t="s">
        <v>79</v>
      </c>
      <c r="F114" s="157" t="s">
        <v>1845</v>
      </c>
      <c r="H114" s="158">
        <v>14.202</v>
      </c>
      <c r="I114" s="159"/>
      <c r="L114" s="155"/>
      <c r="M114" s="160"/>
      <c r="T114" s="161"/>
      <c r="AT114" s="156" t="s">
        <v>151</v>
      </c>
      <c r="AU114" s="156" t="s">
        <v>91</v>
      </c>
      <c r="AV114" s="13" t="s">
        <v>91</v>
      </c>
      <c r="AW114" s="13" t="s">
        <v>42</v>
      </c>
      <c r="AX114" s="13" t="s">
        <v>81</v>
      </c>
      <c r="AY114" s="156" t="s">
        <v>140</v>
      </c>
    </row>
    <row r="115" spans="2:65" s="14" customFormat="1" ht="11.25">
      <c r="B115" s="172"/>
      <c r="D115" s="149" t="s">
        <v>151</v>
      </c>
      <c r="E115" s="173" t="s">
        <v>79</v>
      </c>
      <c r="F115" s="174" t="s">
        <v>260</v>
      </c>
      <c r="H115" s="175">
        <v>206.672</v>
      </c>
      <c r="I115" s="176"/>
      <c r="L115" s="172"/>
      <c r="M115" s="177"/>
      <c r="T115" s="178"/>
      <c r="AT115" s="173" t="s">
        <v>151</v>
      </c>
      <c r="AU115" s="173" t="s">
        <v>91</v>
      </c>
      <c r="AV115" s="14" t="s">
        <v>147</v>
      </c>
      <c r="AW115" s="14" t="s">
        <v>42</v>
      </c>
      <c r="AX115" s="14" t="s">
        <v>88</v>
      </c>
      <c r="AY115" s="173" t="s">
        <v>140</v>
      </c>
    </row>
    <row r="116" spans="2:65" s="1" customFormat="1" ht="49.15" customHeight="1">
      <c r="B116" s="32"/>
      <c r="C116" s="131" t="s">
        <v>147</v>
      </c>
      <c r="D116" s="131" t="s">
        <v>142</v>
      </c>
      <c r="E116" s="132" t="s">
        <v>1846</v>
      </c>
      <c r="F116" s="133" t="s">
        <v>1847</v>
      </c>
      <c r="G116" s="134" t="s">
        <v>145</v>
      </c>
      <c r="H116" s="135">
        <v>12.183999999999999</v>
      </c>
      <c r="I116" s="136"/>
      <c r="J116" s="137">
        <f>ROUND(I116*H116,2)</f>
        <v>0</v>
      </c>
      <c r="K116" s="133" t="s">
        <v>146</v>
      </c>
      <c r="L116" s="32"/>
      <c r="M116" s="138" t="s">
        <v>79</v>
      </c>
      <c r="N116" s="139" t="s">
        <v>51</v>
      </c>
      <c r="P116" s="140">
        <f>O116*H116</f>
        <v>0</v>
      </c>
      <c r="Q116" s="140">
        <v>0</v>
      </c>
      <c r="R116" s="140">
        <f>Q116*H116</f>
        <v>0</v>
      </c>
      <c r="S116" s="140">
        <v>0.316</v>
      </c>
      <c r="T116" s="141">
        <f>S116*H116</f>
        <v>3.8501439999999998</v>
      </c>
      <c r="AR116" s="142" t="s">
        <v>147</v>
      </c>
      <c r="AT116" s="142" t="s">
        <v>142</v>
      </c>
      <c r="AU116" s="142" t="s">
        <v>91</v>
      </c>
      <c r="AY116" s="16" t="s">
        <v>140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88</v>
      </c>
      <c r="BK116" s="143">
        <f>ROUND(I116*H116,2)</f>
        <v>0</v>
      </c>
      <c r="BL116" s="16" t="s">
        <v>147</v>
      </c>
      <c r="BM116" s="142" t="s">
        <v>1848</v>
      </c>
    </row>
    <row r="117" spans="2:65" s="1" customFormat="1" ht="11.25">
      <c r="B117" s="32"/>
      <c r="D117" s="144" t="s">
        <v>149</v>
      </c>
      <c r="F117" s="145" t="s">
        <v>1849</v>
      </c>
      <c r="I117" s="146"/>
      <c r="L117" s="32"/>
      <c r="M117" s="147"/>
      <c r="T117" s="53"/>
      <c r="AT117" s="16" t="s">
        <v>149</v>
      </c>
      <c r="AU117" s="16" t="s">
        <v>91</v>
      </c>
    </row>
    <row r="118" spans="2:65" s="12" customFormat="1" ht="11.25">
      <c r="B118" s="148"/>
      <c r="D118" s="149" t="s">
        <v>151</v>
      </c>
      <c r="E118" s="150" t="s">
        <v>79</v>
      </c>
      <c r="F118" s="151" t="s">
        <v>1850</v>
      </c>
      <c r="H118" s="150" t="s">
        <v>79</v>
      </c>
      <c r="I118" s="152"/>
      <c r="L118" s="148"/>
      <c r="M118" s="153"/>
      <c r="T118" s="154"/>
      <c r="AT118" s="150" t="s">
        <v>151</v>
      </c>
      <c r="AU118" s="150" t="s">
        <v>91</v>
      </c>
      <c r="AV118" s="12" t="s">
        <v>88</v>
      </c>
      <c r="AW118" s="12" t="s">
        <v>42</v>
      </c>
      <c r="AX118" s="12" t="s">
        <v>81</v>
      </c>
      <c r="AY118" s="150" t="s">
        <v>140</v>
      </c>
    </row>
    <row r="119" spans="2:65" s="12" customFormat="1" ht="11.25">
      <c r="B119" s="148"/>
      <c r="D119" s="149" t="s">
        <v>151</v>
      </c>
      <c r="E119" s="150" t="s">
        <v>79</v>
      </c>
      <c r="F119" s="151" t="s">
        <v>1851</v>
      </c>
      <c r="H119" s="150" t="s">
        <v>79</v>
      </c>
      <c r="I119" s="152"/>
      <c r="L119" s="148"/>
      <c r="M119" s="153"/>
      <c r="T119" s="154"/>
      <c r="AT119" s="150" t="s">
        <v>151</v>
      </c>
      <c r="AU119" s="150" t="s">
        <v>91</v>
      </c>
      <c r="AV119" s="12" t="s">
        <v>88</v>
      </c>
      <c r="AW119" s="12" t="s">
        <v>42</v>
      </c>
      <c r="AX119" s="12" t="s">
        <v>81</v>
      </c>
      <c r="AY119" s="150" t="s">
        <v>140</v>
      </c>
    </row>
    <row r="120" spans="2:65" s="12" customFormat="1" ht="22.5">
      <c r="B120" s="148"/>
      <c r="D120" s="149" t="s">
        <v>151</v>
      </c>
      <c r="E120" s="150" t="s">
        <v>79</v>
      </c>
      <c r="F120" s="151" t="s">
        <v>1852</v>
      </c>
      <c r="H120" s="150" t="s">
        <v>79</v>
      </c>
      <c r="I120" s="152"/>
      <c r="L120" s="148"/>
      <c r="M120" s="153"/>
      <c r="T120" s="154"/>
      <c r="AT120" s="150" t="s">
        <v>151</v>
      </c>
      <c r="AU120" s="150" t="s">
        <v>91</v>
      </c>
      <c r="AV120" s="12" t="s">
        <v>88</v>
      </c>
      <c r="AW120" s="12" t="s">
        <v>42</v>
      </c>
      <c r="AX120" s="12" t="s">
        <v>81</v>
      </c>
      <c r="AY120" s="150" t="s">
        <v>140</v>
      </c>
    </row>
    <row r="121" spans="2:65" s="13" customFormat="1" ht="11.25">
      <c r="B121" s="155"/>
      <c r="D121" s="149" t="s">
        <v>151</v>
      </c>
      <c r="E121" s="156" t="s">
        <v>79</v>
      </c>
      <c r="F121" s="157" t="s">
        <v>1853</v>
      </c>
      <c r="H121" s="158">
        <v>12.183999999999999</v>
      </c>
      <c r="I121" s="159"/>
      <c r="L121" s="155"/>
      <c r="M121" s="160"/>
      <c r="T121" s="161"/>
      <c r="AT121" s="156" t="s">
        <v>151</v>
      </c>
      <c r="AU121" s="156" t="s">
        <v>91</v>
      </c>
      <c r="AV121" s="13" t="s">
        <v>91</v>
      </c>
      <c r="AW121" s="13" t="s">
        <v>42</v>
      </c>
      <c r="AX121" s="13" t="s">
        <v>88</v>
      </c>
      <c r="AY121" s="156" t="s">
        <v>140</v>
      </c>
    </row>
    <row r="122" spans="2:65" s="1" customFormat="1" ht="66.75" customHeight="1">
      <c r="B122" s="32"/>
      <c r="C122" s="131" t="s">
        <v>169</v>
      </c>
      <c r="D122" s="131" t="s">
        <v>142</v>
      </c>
      <c r="E122" s="132" t="s">
        <v>1854</v>
      </c>
      <c r="F122" s="133" t="s">
        <v>1855</v>
      </c>
      <c r="G122" s="134" t="s">
        <v>145</v>
      </c>
      <c r="H122" s="135">
        <v>348.24700000000001</v>
      </c>
      <c r="I122" s="136"/>
      <c r="J122" s="137">
        <f>ROUND(I122*H122,2)</f>
        <v>0</v>
      </c>
      <c r="K122" s="133" t="s">
        <v>146</v>
      </c>
      <c r="L122" s="32"/>
      <c r="M122" s="138" t="s">
        <v>79</v>
      </c>
      <c r="N122" s="139" t="s">
        <v>51</v>
      </c>
      <c r="P122" s="140">
        <f>O122*H122</f>
        <v>0</v>
      </c>
      <c r="Q122" s="140">
        <v>0</v>
      </c>
      <c r="R122" s="140">
        <f>Q122*H122</f>
        <v>0</v>
      </c>
      <c r="S122" s="140">
        <v>0.24</v>
      </c>
      <c r="T122" s="141">
        <f>S122*H122</f>
        <v>83.579279999999997</v>
      </c>
      <c r="AR122" s="142" t="s">
        <v>147</v>
      </c>
      <c r="AT122" s="142" t="s">
        <v>142</v>
      </c>
      <c r="AU122" s="142" t="s">
        <v>91</v>
      </c>
      <c r="AY122" s="16" t="s">
        <v>140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6" t="s">
        <v>88</v>
      </c>
      <c r="BK122" s="143">
        <f>ROUND(I122*H122,2)</f>
        <v>0</v>
      </c>
      <c r="BL122" s="16" t="s">
        <v>147</v>
      </c>
      <c r="BM122" s="142" t="s">
        <v>1856</v>
      </c>
    </row>
    <row r="123" spans="2:65" s="1" customFormat="1" ht="11.25">
      <c r="B123" s="32"/>
      <c r="D123" s="144" t="s">
        <v>149</v>
      </c>
      <c r="F123" s="145" t="s">
        <v>1857</v>
      </c>
      <c r="I123" s="146"/>
      <c r="L123" s="32"/>
      <c r="M123" s="147"/>
      <c r="T123" s="53"/>
      <c r="AT123" s="16" t="s">
        <v>149</v>
      </c>
      <c r="AU123" s="16" t="s">
        <v>91</v>
      </c>
    </row>
    <row r="124" spans="2:65" s="12" customFormat="1" ht="11.25">
      <c r="B124" s="148"/>
      <c r="D124" s="149" t="s">
        <v>151</v>
      </c>
      <c r="E124" s="150" t="s">
        <v>79</v>
      </c>
      <c r="F124" s="151" t="s">
        <v>1828</v>
      </c>
      <c r="H124" s="150" t="s">
        <v>79</v>
      </c>
      <c r="I124" s="152"/>
      <c r="L124" s="148"/>
      <c r="M124" s="153"/>
      <c r="T124" s="154"/>
      <c r="AT124" s="150" t="s">
        <v>151</v>
      </c>
      <c r="AU124" s="150" t="s">
        <v>91</v>
      </c>
      <c r="AV124" s="12" t="s">
        <v>88</v>
      </c>
      <c r="AW124" s="12" t="s">
        <v>42</v>
      </c>
      <c r="AX124" s="12" t="s">
        <v>81</v>
      </c>
      <c r="AY124" s="150" t="s">
        <v>140</v>
      </c>
    </row>
    <row r="125" spans="2:65" s="12" customFormat="1" ht="22.5">
      <c r="B125" s="148"/>
      <c r="D125" s="149" t="s">
        <v>151</v>
      </c>
      <c r="E125" s="150" t="s">
        <v>79</v>
      </c>
      <c r="F125" s="151" t="s">
        <v>1858</v>
      </c>
      <c r="H125" s="150" t="s">
        <v>79</v>
      </c>
      <c r="I125" s="152"/>
      <c r="L125" s="148"/>
      <c r="M125" s="153"/>
      <c r="T125" s="154"/>
      <c r="AT125" s="150" t="s">
        <v>151</v>
      </c>
      <c r="AU125" s="150" t="s">
        <v>91</v>
      </c>
      <c r="AV125" s="12" t="s">
        <v>88</v>
      </c>
      <c r="AW125" s="12" t="s">
        <v>42</v>
      </c>
      <c r="AX125" s="12" t="s">
        <v>81</v>
      </c>
      <c r="AY125" s="150" t="s">
        <v>140</v>
      </c>
    </row>
    <row r="126" spans="2:65" s="13" customFormat="1" ht="11.25">
      <c r="B126" s="155"/>
      <c r="D126" s="149" t="s">
        <v>151</v>
      </c>
      <c r="E126" s="156" t="s">
        <v>79</v>
      </c>
      <c r="F126" s="157" t="s">
        <v>1859</v>
      </c>
      <c r="H126" s="158">
        <v>348.24700000000001</v>
      </c>
      <c r="I126" s="159"/>
      <c r="L126" s="155"/>
      <c r="M126" s="160"/>
      <c r="T126" s="161"/>
      <c r="AT126" s="156" t="s">
        <v>151</v>
      </c>
      <c r="AU126" s="156" t="s">
        <v>91</v>
      </c>
      <c r="AV126" s="13" t="s">
        <v>91</v>
      </c>
      <c r="AW126" s="13" t="s">
        <v>42</v>
      </c>
      <c r="AX126" s="13" t="s">
        <v>88</v>
      </c>
      <c r="AY126" s="156" t="s">
        <v>140</v>
      </c>
    </row>
    <row r="127" spans="2:65" s="1" customFormat="1" ht="55.5" customHeight="1">
      <c r="B127" s="32"/>
      <c r="C127" s="131" t="s">
        <v>178</v>
      </c>
      <c r="D127" s="131" t="s">
        <v>142</v>
      </c>
      <c r="E127" s="132" t="s">
        <v>1860</v>
      </c>
      <c r="F127" s="133" t="s">
        <v>1861</v>
      </c>
      <c r="G127" s="134" t="s">
        <v>145</v>
      </c>
      <c r="H127" s="135">
        <v>348.24700000000001</v>
      </c>
      <c r="I127" s="136"/>
      <c r="J127" s="137">
        <f>ROUND(I127*H127,2)</f>
        <v>0</v>
      </c>
      <c r="K127" s="133" t="s">
        <v>146</v>
      </c>
      <c r="L127" s="32"/>
      <c r="M127" s="138" t="s">
        <v>79</v>
      </c>
      <c r="N127" s="139" t="s">
        <v>51</v>
      </c>
      <c r="P127" s="140">
        <f>O127*H127</f>
        <v>0</v>
      </c>
      <c r="Q127" s="140">
        <v>0</v>
      </c>
      <c r="R127" s="140">
        <f>Q127*H127</f>
        <v>0</v>
      </c>
      <c r="S127" s="140">
        <v>9.8000000000000004E-2</v>
      </c>
      <c r="T127" s="141">
        <f>S127*H127</f>
        <v>34.128206000000006</v>
      </c>
      <c r="AR127" s="142" t="s">
        <v>147</v>
      </c>
      <c r="AT127" s="142" t="s">
        <v>142</v>
      </c>
      <c r="AU127" s="142" t="s">
        <v>91</v>
      </c>
      <c r="AY127" s="16" t="s">
        <v>140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88</v>
      </c>
      <c r="BK127" s="143">
        <f>ROUND(I127*H127,2)</f>
        <v>0</v>
      </c>
      <c r="BL127" s="16" t="s">
        <v>147</v>
      </c>
      <c r="BM127" s="142" t="s">
        <v>1862</v>
      </c>
    </row>
    <row r="128" spans="2:65" s="1" customFormat="1" ht="11.25">
      <c r="B128" s="32"/>
      <c r="D128" s="144" t="s">
        <v>149</v>
      </c>
      <c r="F128" s="145" t="s">
        <v>1863</v>
      </c>
      <c r="I128" s="146"/>
      <c r="L128" s="32"/>
      <c r="M128" s="147"/>
      <c r="T128" s="53"/>
      <c r="AT128" s="16" t="s">
        <v>149</v>
      </c>
      <c r="AU128" s="16" t="s">
        <v>91</v>
      </c>
    </row>
    <row r="129" spans="2:65" s="12" customFormat="1" ht="11.25">
      <c r="B129" s="148"/>
      <c r="D129" s="149" t="s">
        <v>151</v>
      </c>
      <c r="E129" s="150" t="s">
        <v>79</v>
      </c>
      <c r="F129" s="151" t="s">
        <v>1828</v>
      </c>
      <c r="H129" s="150" t="s">
        <v>79</v>
      </c>
      <c r="I129" s="152"/>
      <c r="L129" s="148"/>
      <c r="M129" s="153"/>
      <c r="T129" s="154"/>
      <c r="AT129" s="150" t="s">
        <v>151</v>
      </c>
      <c r="AU129" s="150" t="s">
        <v>91</v>
      </c>
      <c r="AV129" s="12" t="s">
        <v>88</v>
      </c>
      <c r="AW129" s="12" t="s">
        <v>42</v>
      </c>
      <c r="AX129" s="12" t="s">
        <v>81</v>
      </c>
      <c r="AY129" s="150" t="s">
        <v>140</v>
      </c>
    </row>
    <row r="130" spans="2:65" s="12" customFormat="1" ht="22.5">
      <c r="B130" s="148"/>
      <c r="D130" s="149" t="s">
        <v>151</v>
      </c>
      <c r="E130" s="150" t="s">
        <v>79</v>
      </c>
      <c r="F130" s="151" t="s">
        <v>1858</v>
      </c>
      <c r="H130" s="150" t="s">
        <v>79</v>
      </c>
      <c r="I130" s="152"/>
      <c r="L130" s="148"/>
      <c r="M130" s="153"/>
      <c r="T130" s="154"/>
      <c r="AT130" s="150" t="s">
        <v>151</v>
      </c>
      <c r="AU130" s="150" t="s">
        <v>91</v>
      </c>
      <c r="AV130" s="12" t="s">
        <v>88</v>
      </c>
      <c r="AW130" s="12" t="s">
        <v>42</v>
      </c>
      <c r="AX130" s="12" t="s">
        <v>81</v>
      </c>
      <c r="AY130" s="150" t="s">
        <v>140</v>
      </c>
    </row>
    <row r="131" spans="2:65" s="13" customFormat="1" ht="11.25">
      <c r="B131" s="155"/>
      <c r="D131" s="149" t="s">
        <v>151</v>
      </c>
      <c r="E131" s="156" t="s">
        <v>79</v>
      </c>
      <c r="F131" s="157" t="s">
        <v>1859</v>
      </c>
      <c r="H131" s="158">
        <v>348.24700000000001</v>
      </c>
      <c r="I131" s="159"/>
      <c r="L131" s="155"/>
      <c r="M131" s="160"/>
      <c r="T131" s="161"/>
      <c r="AT131" s="156" t="s">
        <v>151</v>
      </c>
      <c r="AU131" s="156" t="s">
        <v>91</v>
      </c>
      <c r="AV131" s="13" t="s">
        <v>91</v>
      </c>
      <c r="AW131" s="13" t="s">
        <v>42</v>
      </c>
      <c r="AX131" s="13" t="s">
        <v>88</v>
      </c>
      <c r="AY131" s="156" t="s">
        <v>140</v>
      </c>
    </row>
    <row r="132" spans="2:65" s="1" customFormat="1" ht="66.75" customHeight="1">
      <c r="B132" s="32"/>
      <c r="C132" s="131" t="s">
        <v>183</v>
      </c>
      <c r="D132" s="131" t="s">
        <v>142</v>
      </c>
      <c r="E132" s="132" t="s">
        <v>1864</v>
      </c>
      <c r="F132" s="133" t="s">
        <v>1865</v>
      </c>
      <c r="G132" s="134" t="s">
        <v>145</v>
      </c>
      <c r="H132" s="135">
        <v>9.7690000000000001</v>
      </c>
      <c r="I132" s="136"/>
      <c r="J132" s="137">
        <f>ROUND(I132*H132,2)</f>
        <v>0</v>
      </c>
      <c r="K132" s="133" t="s">
        <v>146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0.32500000000000001</v>
      </c>
      <c r="T132" s="141">
        <f>S132*H132</f>
        <v>3.174925</v>
      </c>
      <c r="AR132" s="142" t="s">
        <v>147</v>
      </c>
      <c r="AT132" s="142" t="s">
        <v>142</v>
      </c>
      <c r="AU132" s="142" t="s">
        <v>91</v>
      </c>
      <c r="AY132" s="16" t="s">
        <v>140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147</v>
      </c>
      <c r="BM132" s="142" t="s">
        <v>1866</v>
      </c>
    </row>
    <row r="133" spans="2:65" s="1" customFormat="1" ht="11.25">
      <c r="B133" s="32"/>
      <c r="D133" s="144" t="s">
        <v>149</v>
      </c>
      <c r="F133" s="145" t="s">
        <v>1867</v>
      </c>
      <c r="I133" s="146"/>
      <c r="L133" s="32"/>
      <c r="M133" s="147"/>
      <c r="T133" s="53"/>
      <c r="AT133" s="16" t="s">
        <v>149</v>
      </c>
      <c r="AU133" s="16" t="s">
        <v>91</v>
      </c>
    </row>
    <row r="134" spans="2:65" s="12" customFormat="1" ht="11.25">
      <c r="B134" s="148"/>
      <c r="D134" s="149" t="s">
        <v>151</v>
      </c>
      <c r="E134" s="150" t="s">
        <v>79</v>
      </c>
      <c r="F134" s="151" t="s">
        <v>1828</v>
      </c>
      <c r="H134" s="150" t="s">
        <v>79</v>
      </c>
      <c r="I134" s="152"/>
      <c r="L134" s="148"/>
      <c r="M134" s="153"/>
      <c r="T134" s="154"/>
      <c r="AT134" s="150" t="s">
        <v>151</v>
      </c>
      <c r="AU134" s="150" t="s">
        <v>91</v>
      </c>
      <c r="AV134" s="12" t="s">
        <v>88</v>
      </c>
      <c r="AW134" s="12" t="s">
        <v>42</v>
      </c>
      <c r="AX134" s="12" t="s">
        <v>81</v>
      </c>
      <c r="AY134" s="150" t="s">
        <v>140</v>
      </c>
    </row>
    <row r="135" spans="2:65" s="12" customFormat="1" ht="22.5">
      <c r="B135" s="148"/>
      <c r="D135" s="149" t="s">
        <v>151</v>
      </c>
      <c r="E135" s="150" t="s">
        <v>79</v>
      </c>
      <c r="F135" s="151" t="s">
        <v>1868</v>
      </c>
      <c r="H135" s="150" t="s">
        <v>79</v>
      </c>
      <c r="I135" s="152"/>
      <c r="L135" s="148"/>
      <c r="M135" s="153"/>
      <c r="T135" s="154"/>
      <c r="AT135" s="150" t="s">
        <v>151</v>
      </c>
      <c r="AU135" s="150" t="s">
        <v>91</v>
      </c>
      <c r="AV135" s="12" t="s">
        <v>88</v>
      </c>
      <c r="AW135" s="12" t="s">
        <v>42</v>
      </c>
      <c r="AX135" s="12" t="s">
        <v>81</v>
      </c>
      <c r="AY135" s="150" t="s">
        <v>140</v>
      </c>
    </row>
    <row r="136" spans="2:65" s="13" customFormat="1" ht="11.25">
      <c r="B136" s="155"/>
      <c r="D136" s="149" t="s">
        <v>151</v>
      </c>
      <c r="E136" s="156" t="s">
        <v>79</v>
      </c>
      <c r="F136" s="157" t="s">
        <v>1869</v>
      </c>
      <c r="H136" s="158">
        <v>9.7690000000000001</v>
      </c>
      <c r="I136" s="159"/>
      <c r="L136" s="155"/>
      <c r="M136" s="160"/>
      <c r="T136" s="161"/>
      <c r="AT136" s="156" t="s">
        <v>151</v>
      </c>
      <c r="AU136" s="156" t="s">
        <v>91</v>
      </c>
      <c r="AV136" s="13" t="s">
        <v>91</v>
      </c>
      <c r="AW136" s="13" t="s">
        <v>42</v>
      </c>
      <c r="AX136" s="13" t="s">
        <v>88</v>
      </c>
      <c r="AY136" s="156" t="s">
        <v>140</v>
      </c>
    </row>
    <row r="137" spans="2:65" s="1" customFormat="1" ht="66.75" customHeight="1">
      <c r="B137" s="32"/>
      <c r="C137" s="131" t="s">
        <v>174</v>
      </c>
      <c r="D137" s="131" t="s">
        <v>142</v>
      </c>
      <c r="E137" s="132" t="s">
        <v>1870</v>
      </c>
      <c r="F137" s="133" t="s">
        <v>1871</v>
      </c>
      <c r="G137" s="134" t="s">
        <v>145</v>
      </c>
      <c r="H137" s="135">
        <v>17.154</v>
      </c>
      <c r="I137" s="136"/>
      <c r="J137" s="137">
        <f>ROUND(I137*H137,2)</f>
        <v>0</v>
      </c>
      <c r="K137" s="133" t="s">
        <v>146</v>
      </c>
      <c r="L137" s="32"/>
      <c r="M137" s="138" t="s">
        <v>79</v>
      </c>
      <c r="N137" s="139" t="s">
        <v>51</v>
      </c>
      <c r="P137" s="140">
        <f>O137*H137</f>
        <v>0</v>
      </c>
      <c r="Q137" s="140">
        <v>0</v>
      </c>
      <c r="R137" s="140">
        <f>Q137*H137</f>
        <v>0</v>
      </c>
      <c r="S137" s="140">
        <v>0.316</v>
      </c>
      <c r="T137" s="141">
        <f>S137*H137</f>
        <v>5.4206640000000004</v>
      </c>
      <c r="AR137" s="142" t="s">
        <v>147</v>
      </c>
      <c r="AT137" s="142" t="s">
        <v>142</v>
      </c>
      <c r="AU137" s="142" t="s">
        <v>91</v>
      </c>
      <c r="AY137" s="16" t="s">
        <v>140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88</v>
      </c>
      <c r="BK137" s="143">
        <f>ROUND(I137*H137,2)</f>
        <v>0</v>
      </c>
      <c r="BL137" s="16" t="s">
        <v>147</v>
      </c>
      <c r="BM137" s="142" t="s">
        <v>1872</v>
      </c>
    </row>
    <row r="138" spans="2:65" s="1" customFormat="1" ht="11.25">
      <c r="B138" s="32"/>
      <c r="D138" s="144" t="s">
        <v>149</v>
      </c>
      <c r="F138" s="145" t="s">
        <v>1873</v>
      </c>
      <c r="I138" s="146"/>
      <c r="L138" s="32"/>
      <c r="M138" s="147"/>
      <c r="T138" s="53"/>
      <c r="AT138" s="16" t="s">
        <v>149</v>
      </c>
      <c r="AU138" s="16" t="s">
        <v>91</v>
      </c>
    </row>
    <row r="139" spans="2:65" s="12" customFormat="1" ht="11.25">
      <c r="B139" s="148"/>
      <c r="D139" s="149" t="s">
        <v>151</v>
      </c>
      <c r="E139" s="150" t="s">
        <v>79</v>
      </c>
      <c r="F139" s="151" t="s">
        <v>1850</v>
      </c>
      <c r="H139" s="150" t="s">
        <v>79</v>
      </c>
      <c r="I139" s="152"/>
      <c r="L139" s="148"/>
      <c r="M139" s="153"/>
      <c r="T139" s="154"/>
      <c r="AT139" s="150" t="s">
        <v>151</v>
      </c>
      <c r="AU139" s="150" t="s">
        <v>91</v>
      </c>
      <c r="AV139" s="12" t="s">
        <v>88</v>
      </c>
      <c r="AW139" s="12" t="s">
        <v>42</v>
      </c>
      <c r="AX139" s="12" t="s">
        <v>81</v>
      </c>
      <c r="AY139" s="150" t="s">
        <v>140</v>
      </c>
    </row>
    <row r="140" spans="2:65" s="12" customFormat="1" ht="11.25">
      <c r="B140" s="148"/>
      <c r="D140" s="149" t="s">
        <v>151</v>
      </c>
      <c r="E140" s="150" t="s">
        <v>79</v>
      </c>
      <c r="F140" s="151" t="s">
        <v>1851</v>
      </c>
      <c r="H140" s="150" t="s">
        <v>79</v>
      </c>
      <c r="I140" s="152"/>
      <c r="L140" s="148"/>
      <c r="M140" s="153"/>
      <c r="T140" s="154"/>
      <c r="AT140" s="150" t="s">
        <v>151</v>
      </c>
      <c r="AU140" s="150" t="s">
        <v>91</v>
      </c>
      <c r="AV140" s="12" t="s">
        <v>88</v>
      </c>
      <c r="AW140" s="12" t="s">
        <v>42</v>
      </c>
      <c r="AX140" s="12" t="s">
        <v>81</v>
      </c>
      <c r="AY140" s="150" t="s">
        <v>140</v>
      </c>
    </row>
    <row r="141" spans="2:65" s="12" customFormat="1" ht="22.5">
      <c r="B141" s="148"/>
      <c r="D141" s="149" t="s">
        <v>151</v>
      </c>
      <c r="E141" s="150" t="s">
        <v>79</v>
      </c>
      <c r="F141" s="151" t="s">
        <v>1874</v>
      </c>
      <c r="H141" s="150" t="s">
        <v>79</v>
      </c>
      <c r="I141" s="152"/>
      <c r="L141" s="148"/>
      <c r="M141" s="153"/>
      <c r="T141" s="154"/>
      <c r="AT141" s="150" t="s">
        <v>151</v>
      </c>
      <c r="AU141" s="150" t="s">
        <v>91</v>
      </c>
      <c r="AV141" s="12" t="s">
        <v>88</v>
      </c>
      <c r="AW141" s="12" t="s">
        <v>42</v>
      </c>
      <c r="AX141" s="12" t="s">
        <v>81</v>
      </c>
      <c r="AY141" s="150" t="s">
        <v>140</v>
      </c>
    </row>
    <row r="142" spans="2:65" s="13" customFormat="1" ht="11.25">
      <c r="B142" s="155"/>
      <c r="D142" s="149" t="s">
        <v>151</v>
      </c>
      <c r="E142" s="156" t="s">
        <v>79</v>
      </c>
      <c r="F142" s="157" t="s">
        <v>1875</v>
      </c>
      <c r="H142" s="158">
        <v>17.154</v>
      </c>
      <c r="I142" s="159"/>
      <c r="L142" s="155"/>
      <c r="M142" s="160"/>
      <c r="T142" s="161"/>
      <c r="AT142" s="156" t="s">
        <v>151</v>
      </c>
      <c r="AU142" s="156" t="s">
        <v>91</v>
      </c>
      <c r="AV142" s="13" t="s">
        <v>91</v>
      </c>
      <c r="AW142" s="13" t="s">
        <v>42</v>
      </c>
      <c r="AX142" s="13" t="s">
        <v>88</v>
      </c>
      <c r="AY142" s="156" t="s">
        <v>140</v>
      </c>
    </row>
    <row r="143" spans="2:65" s="1" customFormat="1" ht="44.25" customHeight="1">
      <c r="B143" s="32"/>
      <c r="C143" s="131" t="s">
        <v>192</v>
      </c>
      <c r="D143" s="131" t="s">
        <v>142</v>
      </c>
      <c r="E143" s="132" t="s">
        <v>1876</v>
      </c>
      <c r="F143" s="133" t="s">
        <v>1877</v>
      </c>
      <c r="G143" s="134" t="s">
        <v>294</v>
      </c>
      <c r="H143" s="135">
        <v>36</v>
      </c>
      <c r="I143" s="136"/>
      <c r="J143" s="137">
        <f>ROUND(I143*H143,2)</f>
        <v>0</v>
      </c>
      <c r="K143" s="133" t="s">
        <v>146</v>
      </c>
      <c r="L143" s="32"/>
      <c r="M143" s="138" t="s">
        <v>79</v>
      </c>
      <c r="N143" s="139" t="s">
        <v>51</v>
      </c>
      <c r="P143" s="140">
        <f>O143*H143</f>
        <v>0</v>
      </c>
      <c r="Q143" s="140">
        <v>0</v>
      </c>
      <c r="R143" s="140">
        <f>Q143*H143</f>
        <v>0</v>
      </c>
      <c r="S143" s="140">
        <v>0.28999999999999998</v>
      </c>
      <c r="T143" s="141">
        <f>S143*H143</f>
        <v>10.44</v>
      </c>
      <c r="AR143" s="142" t="s">
        <v>147</v>
      </c>
      <c r="AT143" s="142" t="s">
        <v>142</v>
      </c>
      <c r="AU143" s="142" t="s">
        <v>91</v>
      </c>
      <c r="AY143" s="16" t="s">
        <v>140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6" t="s">
        <v>88</v>
      </c>
      <c r="BK143" s="143">
        <f>ROUND(I143*H143,2)</f>
        <v>0</v>
      </c>
      <c r="BL143" s="16" t="s">
        <v>147</v>
      </c>
      <c r="BM143" s="142" t="s">
        <v>1878</v>
      </c>
    </row>
    <row r="144" spans="2:65" s="1" customFormat="1" ht="11.25">
      <c r="B144" s="32"/>
      <c r="D144" s="144" t="s">
        <v>149</v>
      </c>
      <c r="F144" s="145" t="s">
        <v>1879</v>
      </c>
      <c r="I144" s="146"/>
      <c r="L144" s="32"/>
      <c r="M144" s="147"/>
      <c r="T144" s="53"/>
      <c r="AT144" s="16" t="s">
        <v>149</v>
      </c>
      <c r="AU144" s="16" t="s">
        <v>91</v>
      </c>
    </row>
    <row r="145" spans="2:65" s="12" customFormat="1" ht="11.25">
      <c r="B145" s="148"/>
      <c r="D145" s="149" t="s">
        <v>151</v>
      </c>
      <c r="E145" s="150" t="s">
        <v>79</v>
      </c>
      <c r="F145" s="151" t="s">
        <v>1828</v>
      </c>
      <c r="H145" s="150" t="s">
        <v>79</v>
      </c>
      <c r="I145" s="152"/>
      <c r="L145" s="148"/>
      <c r="M145" s="153"/>
      <c r="T145" s="154"/>
      <c r="AT145" s="150" t="s">
        <v>151</v>
      </c>
      <c r="AU145" s="150" t="s">
        <v>91</v>
      </c>
      <c r="AV145" s="12" t="s">
        <v>88</v>
      </c>
      <c r="AW145" s="12" t="s">
        <v>42</v>
      </c>
      <c r="AX145" s="12" t="s">
        <v>81</v>
      </c>
      <c r="AY145" s="150" t="s">
        <v>140</v>
      </c>
    </row>
    <row r="146" spans="2:65" s="12" customFormat="1" ht="22.5">
      <c r="B146" s="148"/>
      <c r="D146" s="149" t="s">
        <v>151</v>
      </c>
      <c r="E146" s="150" t="s">
        <v>79</v>
      </c>
      <c r="F146" s="151" t="s">
        <v>1880</v>
      </c>
      <c r="H146" s="150" t="s">
        <v>79</v>
      </c>
      <c r="I146" s="152"/>
      <c r="L146" s="148"/>
      <c r="M146" s="153"/>
      <c r="T146" s="154"/>
      <c r="AT146" s="150" t="s">
        <v>151</v>
      </c>
      <c r="AU146" s="150" t="s">
        <v>91</v>
      </c>
      <c r="AV146" s="12" t="s">
        <v>88</v>
      </c>
      <c r="AW146" s="12" t="s">
        <v>42</v>
      </c>
      <c r="AX146" s="12" t="s">
        <v>81</v>
      </c>
      <c r="AY146" s="150" t="s">
        <v>140</v>
      </c>
    </row>
    <row r="147" spans="2:65" s="13" customFormat="1" ht="11.25">
      <c r="B147" s="155"/>
      <c r="D147" s="149" t="s">
        <v>151</v>
      </c>
      <c r="E147" s="156" t="s">
        <v>79</v>
      </c>
      <c r="F147" s="157" t="s">
        <v>1881</v>
      </c>
      <c r="H147" s="158">
        <v>36</v>
      </c>
      <c r="I147" s="159"/>
      <c r="L147" s="155"/>
      <c r="M147" s="160"/>
      <c r="T147" s="161"/>
      <c r="AT147" s="156" t="s">
        <v>151</v>
      </c>
      <c r="AU147" s="156" t="s">
        <v>91</v>
      </c>
      <c r="AV147" s="13" t="s">
        <v>91</v>
      </c>
      <c r="AW147" s="13" t="s">
        <v>42</v>
      </c>
      <c r="AX147" s="13" t="s">
        <v>88</v>
      </c>
      <c r="AY147" s="156" t="s">
        <v>140</v>
      </c>
    </row>
    <row r="148" spans="2:65" s="1" customFormat="1" ht="49.15" customHeight="1">
      <c r="B148" s="32"/>
      <c r="C148" s="131" t="s">
        <v>197</v>
      </c>
      <c r="D148" s="131" t="s">
        <v>142</v>
      </c>
      <c r="E148" s="132" t="s">
        <v>1882</v>
      </c>
      <c r="F148" s="133" t="s">
        <v>1883</v>
      </c>
      <c r="G148" s="134" t="s">
        <v>294</v>
      </c>
      <c r="H148" s="135">
        <v>41</v>
      </c>
      <c r="I148" s="136"/>
      <c r="J148" s="137">
        <f>ROUND(I148*H148,2)</f>
        <v>0</v>
      </c>
      <c r="K148" s="133" t="s">
        <v>146</v>
      </c>
      <c r="L148" s="32"/>
      <c r="M148" s="138" t="s">
        <v>79</v>
      </c>
      <c r="N148" s="139" t="s">
        <v>51</v>
      </c>
      <c r="P148" s="140">
        <f>O148*H148</f>
        <v>0</v>
      </c>
      <c r="Q148" s="140">
        <v>0</v>
      </c>
      <c r="R148" s="140">
        <f>Q148*H148</f>
        <v>0</v>
      </c>
      <c r="S148" s="140">
        <v>0.20499999999999999</v>
      </c>
      <c r="T148" s="141">
        <f>S148*H148</f>
        <v>8.4049999999999994</v>
      </c>
      <c r="AR148" s="142" t="s">
        <v>147</v>
      </c>
      <c r="AT148" s="142" t="s">
        <v>142</v>
      </c>
      <c r="AU148" s="142" t="s">
        <v>91</v>
      </c>
      <c r="AY148" s="16" t="s">
        <v>140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88</v>
      </c>
      <c r="BK148" s="143">
        <f>ROUND(I148*H148,2)</f>
        <v>0</v>
      </c>
      <c r="BL148" s="16" t="s">
        <v>147</v>
      </c>
      <c r="BM148" s="142" t="s">
        <v>1884</v>
      </c>
    </row>
    <row r="149" spans="2:65" s="1" customFormat="1" ht="11.25">
      <c r="B149" s="32"/>
      <c r="D149" s="144" t="s">
        <v>149</v>
      </c>
      <c r="F149" s="145" t="s">
        <v>1885</v>
      </c>
      <c r="I149" s="146"/>
      <c r="L149" s="32"/>
      <c r="M149" s="147"/>
      <c r="T149" s="53"/>
      <c r="AT149" s="16" t="s">
        <v>149</v>
      </c>
      <c r="AU149" s="16" t="s">
        <v>91</v>
      </c>
    </row>
    <row r="150" spans="2:65" s="12" customFormat="1" ht="11.25">
      <c r="B150" s="148"/>
      <c r="D150" s="149" t="s">
        <v>151</v>
      </c>
      <c r="E150" s="150" t="s">
        <v>79</v>
      </c>
      <c r="F150" s="151" t="s">
        <v>1828</v>
      </c>
      <c r="H150" s="150" t="s">
        <v>79</v>
      </c>
      <c r="I150" s="152"/>
      <c r="L150" s="148"/>
      <c r="M150" s="153"/>
      <c r="T150" s="154"/>
      <c r="AT150" s="150" t="s">
        <v>151</v>
      </c>
      <c r="AU150" s="150" t="s">
        <v>91</v>
      </c>
      <c r="AV150" s="12" t="s">
        <v>88</v>
      </c>
      <c r="AW150" s="12" t="s">
        <v>42</v>
      </c>
      <c r="AX150" s="12" t="s">
        <v>81</v>
      </c>
      <c r="AY150" s="150" t="s">
        <v>140</v>
      </c>
    </row>
    <row r="151" spans="2:65" s="12" customFormat="1" ht="33.75">
      <c r="B151" s="148"/>
      <c r="D151" s="149" t="s">
        <v>151</v>
      </c>
      <c r="E151" s="150" t="s">
        <v>79</v>
      </c>
      <c r="F151" s="151" t="s">
        <v>1886</v>
      </c>
      <c r="H151" s="150" t="s">
        <v>79</v>
      </c>
      <c r="I151" s="152"/>
      <c r="L151" s="148"/>
      <c r="M151" s="153"/>
      <c r="T151" s="154"/>
      <c r="AT151" s="150" t="s">
        <v>151</v>
      </c>
      <c r="AU151" s="150" t="s">
        <v>91</v>
      </c>
      <c r="AV151" s="12" t="s">
        <v>88</v>
      </c>
      <c r="AW151" s="12" t="s">
        <v>42</v>
      </c>
      <c r="AX151" s="12" t="s">
        <v>81</v>
      </c>
      <c r="AY151" s="150" t="s">
        <v>140</v>
      </c>
    </row>
    <row r="152" spans="2:65" s="13" customFormat="1" ht="11.25">
      <c r="B152" s="155"/>
      <c r="D152" s="149" t="s">
        <v>151</v>
      </c>
      <c r="E152" s="156" t="s">
        <v>79</v>
      </c>
      <c r="F152" s="157" t="s">
        <v>1887</v>
      </c>
      <c r="H152" s="158">
        <v>18</v>
      </c>
      <c r="I152" s="159"/>
      <c r="L152" s="155"/>
      <c r="M152" s="160"/>
      <c r="T152" s="161"/>
      <c r="AT152" s="156" t="s">
        <v>151</v>
      </c>
      <c r="AU152" s="156" t="s">
        <v>91</v>
      </c>
      <c r="AV152" s="13" t="s">
        <v>91</v>
      </c>
      <c r="AW152" s="13" t="s">
        <v>42</v>
      </c>
      <c r="AX152" s="13" t="s">
        <v>81</v>
      </c>
      <c r="AY152" s="156" t="s">
        <v>140</v>
      </c>
    </row>
    <row r="153" spans="2:65" s="12" customFormat="1" ht="33.75">
      <c r="B153" s="148"/>
      <c r="D153" s="149" t="s">
        <v>151</v>
      </c>
      <c r="E153" s="150" t="s">
        <v>79</v>
      </c>
      <c r="F153" s="151" t="s">
        <v>1888</v>
      </c>
      <c r="H153" s="150" t="s">
        <v>79</v>
      </c>
      <c r="I153" s="152"/>
      <c r="L153" s="148"/>
      <c r="M153" s="153"/>
      <c r="T153" s="154"/>
      <c r="AT153" s="150" t="s">
        <v>151</v>
      </c>
      <c r="AU153" s="150" t="s">
        <v>91</v>
      </c>
      <c r="AV153" s="12" t="s">
        <v>88</v>
      </c>
      <c r="AW153" s="12" t="s">
        <v>42</v>
      </c>
      <c r="AX153" s="12" t="s">
        <v>81</v>
      </c>
      <c r="AY153" s="150" t="s">
        <v>140</v>
      </c>
    </row>
    <row r="154" spans="2:65" s="13" customFormat="1" ht="11.25">
      <c r="B154" s="155"/>
      <c r="D154" s="149" t="s">
        <v>151</v>
      </c>
      <c r="E154" s="156" t="s">
        <v>79</v>
      </c>
      <c r="F154" s="157" t="s">
        <v>1889</v>
      </c>
      <c r="H154" s="158">
        <v>11</v>
      </c>
      <c r="I154" s="159"/>
      <c r="L154" s="155"/>
      <c r="M154" s="160"/>
      <c r="T154" s="161"/>
      <c r="AT154" s="156" t="s">
        <v>151</v>
      </c>
      <c r="AU154" s="156" t="s">
        <v>91</v>
      </c>
      <c r="AV154" s="13" t="s">
        <v>91</v>
      </c>
      <c r="AW154" s="13" t="s">
        <v>42</v>
      </c>
      <c r="AX154" s="13" t="s">
        <v>81</v>
      </c>
      <c r="AY154" s="156" t="s">
        <v>140</v>
      </c>
    </row>
    <row r="155" spans="2:65" s="12" customFormat="1" ht="33.75">
      <c r="B155" s="148"/>
      <c r="D155" s="149" t="s">
        <v>151</v>
      </c>
      <c r="E155" s="150" t="s">
        <v>79</v>
      </c>
      <c r="F155" s="151" t="s">
        <v>1890</v>
      </c>
      <c r="H155" s="150" t="s">
        <v>79</v>
      </c>
      <c r="I155" s="152"/>
      <c r="L155" s="148"/>
      <c r="M155" s="153"/>
      <c r="T155" s="154"/>
      <c r="AT155" s="150" t="s">
        <v>151</v>
      </c>
      <c r="AU155" s="150" t="s">
        <v>91</v>
      </c>
      <c r="AV155" s="12" t="s">
        <v>88</v>
      </c>
      <c r="AW155" s="12" t="s">
        <v>42</v>
      </c>
      <c r="AX155" s="12" t="s">
        <v>81</v>
      </c>
      <c r="AY155" s="150" t="s">
        <v>140</v>
      </c>
    </row>
    <row r="156" spans="2:65" s="13" customFormat="1" ht="11.25">
      <c r="B156" s="155"/>
      <c r="D156" s="149" t="s">
        <v>151</v>
      </c>
      <c r="E156" s="156" t="s">
        <v>79</v>
      </c>
      <c r="F156" s="157" t="s">
        <v>1891</v>
      </c>
      <c r="H156" s="158">
        <v>12</v>
      </c>
      <c r="I156" s="159"/>
      <c r="L156" s="155"/>
      <c r="M156" s="160"/>
      <c r="T156" s="161"/>
      <c r="AT156" s="156" t="s">
        <v>151</v>
      </c>
      <c r="AU156" s="156" t="s">
        <v>91</v>
      </c>
      <c r="AV156" s="13" t="s">
        <v>91</v>
      </c>
      <c r="AW156" s="13" t="s">
        <v>42</v>
      </c>
      <c r="AX156" s="13" t="s">
        <v>81</v>
      </c>
      <c r="AY156" s="156" t="s">
        <v>140</v>
      </c>
    </row>
    <row r="157" spans="2:65" s="14" customFormat="1" ht="11.25">
      <c r="B157" s="172"/>
      <c r="D157" s="149" t="s">
        <v>151</v>
      </c>
      <c r="E157" s="173" t="s">
        <v>79</v>
      </c>
      <c r="F157" s="174" t="s">
        <v>260</v>
      </c>
      <c r="H157" s="175">
        <v>41</v>
      </c>
      <c r="I157" s="176"/>
      <c r="L157" s="172"/>
      <c r="M157" s="177"/>
      <c r="T157" s="178"/>
      <c r="AT157" s="173" t="s">
        <v>151</v>
      </c>
      <c r="AU157" s="173" t="s">
        <v>91</v>
      </c>
      <c r="AV157" s="14" t="s">
        <v>147</v>
      </c>
      <c r="AW157" s="14" t="s">
        <v>42</v>
      </c>
      <c r="AX157" s="14" t="s">
        <v>88</v>
      </c>
      <c r="AY157" s="173" t="s">
        <v>140</v>
      </c>
    </row>
    <row r="158" spans="2:65" s="1" customFormat="1" ht="44.25" customHeight="1">
      <c r="B158" s="32"/>
      <c r="C158" s="131" t="s">
        <v>202</v>
      </c>
      <c r="D158" s="131" t="s">
        <v>142</v>
      </c>
      <c r="E158" s="132" t="s">
        <v>1892</v>
      </c>
      <c r="F158" s="133" t="s">
        <v>1893</v>
      </c>
      <c r="G158" s="134" t="s">
        <v>294</v>
      </c>
      <c r="H158" s="135">
        <v>78</v>
      </c>
      <c r="I158" s="136"/>
      <c r="J158" s="137">
        <f>ROUND(I158*H158,2)</f>
        <v>0</v>
      </c>
      <c r="K158" s="133" t="s">
        <v>146</v>
      </c>
      <c r="L158" s="32"/>
      <c r="M158" s="138" t="s">
        <v>79</v>
      </c>
      <c r="N158" s="139" t="s">
        <v>51</v>
      </c>
      <c r="P158" s="140">
        <f>O158*H158</f>
        <v>0</v>
      </c>
      <c r="Q158" s="140">
        <v>0</v>
      </c>
      <c r="R158" s="140">
        <f>Q158*H158</f>
        <v>0</v>
      </c>
      <c r="S158" s="140">
        <v>0.115</v>
      </c>
      <c r="T158" s="141">
        <f>S158*H158</f>
        <v>8.9700000000000006</v>
      </c>
      <c r="AR158" s="142" t="s">
        <v>147</v>
      </c>
      <c r="AT158" s="142" t="s">
        <v>142</v>
      </c>
      <c r="AU158" s="142" t="s">
        <v>91</v>
      </c>
      <c r="AY158" s="16" t="s">
        <v>140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88</v>
      </c>
      <c r="BK158" s="143">
        <f>ROUND(I158*H158,2)</f>
        <v>0</v>
      </c>
      <c r="BL158" s="16" t="s">
        <v>147</v>
      </c>
      <c r="BM158" s="142" t="s">
        <v>1894</v>
      </c>
    </row>
    <row r="159" spans="2:65" s="1" customFormat="1" ht="11.25">
      <c r="B159" s="32"/>
      <c r="D159" s="144" t="s">
        <v>149</v>
      </c>
      <c r="F159" s="145" t="s">
        <v>1895</v>
      </c>
      <c r="I159" s="146"/>
      <c r="L159" s="32"/>
      <c r="M159" s="147"/>
      <c r="T159" s="53"/>
      <c r="AT159" s="16" t="s">
        <v>149</v>
      </c>
      <c r="AU159" s="16" t="s">
        <v>91</v>
      </c>
    </row>
    <row r="160" spans="2:65" s="12" customFormat="1" ht="11.25">
      <c r="B160" s="148"/>
      <c r="D160" s="149" t="s">
        <v>151</v>
      </c>
      <c r="E160" s="150" t="s">
        <v>79</v>
      </c>
      <c r="F160" s="151" t="s">
        <v>1828</v>
      </c>
      <c r="H160" s="150" t="s">
        <v>79</v>
      </c>
      <c r="I160" s="152"/>
      <c r="L160" s="148"/>
      <c r="M160" s="153"/>
      <c r="T160" s="154"/>
      <c r="AT160" s="150" t="s">
        <v>151</v>
      </c>
      <c r="AU160" s="150" t="s">
        <v>91</v>
      </c>
      <c r="AV160" s="12" t="s">
        <v>88</v>
      </c>
      <c r="AW160" s="12" t="s">
        <v>42</v>
      </c>
      <c r="AX160" s="12" t="s">
        <v>81</v>
      </c>
      <c r="AY160" s="150" t="s">
        <v>140</v>
      </c>
    </row>
    <row r="161" spans="2:65" s="12" customFormat="1" ht="22.5">
      <c r="B161" s="148"/>
      <c r="D161" s="149" t="s">
        <v>151</v>
      </c>
      <c r="E161" s="150" t="s">
        <v>79</v>
      </c>
      <c r="F161" s="151" t="s">
        <v>1896</v>
      </c>
      <c r="H161" s="150" t="s">
        <v>79</v>
      </c>
      <c r="I161" s="152"/>
      <c r="L161" s="148"/>
      <c r="M161" s="153"/>
      <c r="T161" s="154"/>
      <c r="AT161" s="150" t="s">
        <v>151</v>
      </c>
      <c r="AU161" s="150" t="s">
        <v>91</v>
      </c>
      <c r="AV161" s="12" t="s">
        <v>88</v>
      </c>
      <c r="AW161" s="12" t="s">
        <v>42</v>
      </c>
      <c r="AX161" s="12" t="s">
        <v>81</v>
      </c>
      <c r="AY161" s="150" t="s">
        <v>140</v>
      </c>
    </row>
    <row r="162" spans="2:65" s="13" customFormat="1" ht="11.25">
      <c r="B162" s="155"/>
      <c r="D162" s="149" t="s">
        <v>151</v>
      </c>
      <c r="E162" s="156" t="s">
        <v>79</v>
      </c>
      <c r="F162" s="157" t="s">
        <v>1897</v>
      </c>
      <c r="H162" s="158">
        <v>62</v>
      </c>
      <c r="I162" s="159"/>
      <c r="L162" s="155"/>
      <c r="M162" s="160"/>
      <c r="T162" s="161"/>
      <c r="AT162" s="156" t="s">
        <v>151</v>
      </c>
      <c r="AU162" s="156" t="s">
        <v>91</v>
      </c>
      <c r="AV162" s="13" t="s">
        <v>91</v>
      </c>
      <c r="AW162" s="13" t="s">
        <v>42</v>
      </c>
      <c r="AX162" s="13" t="s">
        <v>81</v>
      </c>
      <c r="AY162" s="156" t="s">
        <v>140</v>
      </c>
    </row>
    <row r="163" spans="2:65" s="12" customFormat="1" ht="22.5">
      <c r="B163" s="148"/>
      <c r="D163" s="149" t="s">
        <v>151</v>
      </c>
      <c r="E163" s="150" t="s">
        <v>79</v>
      </c>
      <c r="F163" s="151" t="s">
        <v>1898</v>
      </c>
      <c r="H163" s="150" t="s">
        <v>79</v>
      </c>
      <c r="I163" s="152"/>
      <c r="L163" s="148"/>
      <c r="M163" s="153"/>
      <c r="T163" s="154"/>
      <c r="AT163" s="150" t="s">
        <v>151</v>
      </c>
      <c r="AU163" s="150" t="s">
        <v>91</v>
      </c>
      <c r="AV163" s="12" t="s">
        <v>88</v>
      </c>
      <c r="AW163" s="12" t="s">
        <v>42</v>
      </c>
      <c r="AX163" s="12" t="s">
        <v>81</v>
      </c>
      <c r="AY163" s="150" t="s">
        <v>140</v>
      </c>
    </row>
    <row r="164" spans="2:65" s="13" customFormat="1" ht="11.25">
      <c r="B164" s="155"/>
      <c r="D164" s="149" t="s">
        <v>151</v>
      </c>
      <c r="E164" s="156" t="s">
        <v>79</v>
      </c>
      <c r="F164" s="157" t="s">
        <v>229</v>
      </c>
      <c r="H164" s="158">
        <v>16</v>
      </c>
      <c r="I164" s="159"/>
      <c r="L164" s="155"/>
      <c r="M164" s="160"/>
      <c r="T164" s="161"/>
      <c r="AT164" s="156" t="s">
        <v>151</v>
      </c>
      <c r="AU164" s="156" t="s">
        <v>91</v>
      </c>
      <c r="AV164" s="13" t="s">
        <v>91</v>
      </c>
      <c r="AW164" s="13" t="s">
        <v>42</v>
      </c>
      <c r="AX164" s="13" t="s">
        <v>81</v>
      </c>
      <c r="AY164" s="156" t="s">
        <v>140</v>
      </c>
    </row>
    <row r="165" spans="2:65" s="14" customFormat="1" ht="11.25">
      <c r="B165" s="172"/>
      <c r="D165" s="149" t="s">
        <v>151</v>
      </c>
      <c r="E165" s="173" t="s">
        <v>79</v>
      </c>
      <c r="F165" s="174" t="s">
        <v>260</v>
      </c>
      <c r="H165" s="175">
        <v>78</v>
      </c>
      <c r="I165" s="176"/>
      <c r="L165" s="172"/>
      <c r="M165" s="177"/>
      <c r="T165" s="178"/>
      <c r="AT165" s="173" t="s">
        <v>151</v>
      </c>
      <c r="AU165" s="173" t="s">
        <v>91</v>
      </c>
      <c r="AV165" s="14" t="s">
        <v>147</v>
      </c>
      <c r="AW165" s="14" t="s">
        <v>42</v>
      </c>
      <c r="AX165" s="14" t="s">
        <v>88</v>
      </c>
      <c r="AY165" s="173" t="s">
        <v>140</v>
      </c>
    </row>
    <row r="166" spans="2:65" s="1" customFormat="1" ht="44.25" customHeight="1">
      <c r="B166" s="32"/>
      <c r="C166" s="131" t="s">
        <v>207</v>
      </c>
      <c r="D166" s="131" t="s">
        <v>142</v>
      </c>
      <c r="E166" s="132" t="s">
        <v>1899</v>
      </c>
      <c r="F166" s="133" t="s">
        <v>1900</v>
      </c>
      <c r="G166" s="134" t="s">
        <v>216</v>
      </c>
      <c r="H166" s="135">
        <v>3</v>
      </c>
      <c r="I166" s="136"/>
      <c r="J166" s="137">
        <f>ROUND(I166*H166,2)</f>
        <v>0</v>
      </c>
      <c r="K166" s="133" t="s">
        <v>146</v>
      </c>
      <c r="L166" s="32"/>
      <c r="M166" s="138" t="s">
        <v>79</v>
      </c>
      <c r="N166" s="139" t="s">
        <v>51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147</v>
      </c>
      <c r="AT166" s="142" t="s">
        <v>142</v>
      </c>
      <c r="AU166" s="142" t="s">
        <v>91</v>
      </c>
      <c r="AY166" s="16" t="s">
        <v>140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6" t="s">
        <v>88</v>
      </c>
      <c r="BK166" s="143">
        <f>ROUND(I166*H166,2)</f>
        <v>0</v>
      </c>
      <c r="BL166" s="16" t="s">
        <v>147</v>
      </c>
      <c r="BM166" s="142" t="s">
        <v>1901</v>
      </c>
    </row>
    <row r="167" spans="2:65" s="1" customFormat="1" ht="11.25">
      <c r="B167" s="32"/>
      <c r="D167" s="144" t="s">
        <v>149</v>
      </c>
      <c r="F167" s="145" t="s">
        <v>1902</v>
      </c>
      <c r="I167" s="146"/>
      <c r="L167" s="32"/>
      <c r="M167" s="147"/>
      <c r="T167" s="53"/>
      <c r="AT167" s="16" t="s">
        <v>149</v>
      </c>
      <c r="AU167" s="16" t="s">
        <v>91</v>
      </c>
    </row>
    <row r="168" spans="2:65" s="12" customFormat="1" ht="11.25">
      <c r="B168" s="148"/>
      <c r="D168" s="149" t="s">
        <v>151</v>
      </c>
      <c r="E168" s="150" t="s">
        <v>79</v>
      </c>
      <c r="F168" s="151" t="s">
        <v>1903</v>
      </c>
      <c r="H168" s="150" t="s">
        <v>79</v>
      </c>
      <c r="I168" s="152"/>
      <c r="L168" s="148"/>
      <c r="M168" s="153"/>
      <c r="T168" s="154"/>
      <c r="AT168" s="150" t="s">
        <v>151</v>
      </c>
      <c r="AU168" s="150" t="s">
        <v>91</v>
      </c>
      <c r="AV168" s="12" t="s">
        <v>88</v>
      </c>
      <c r="AW168" s="12" t="s">
        <v>42</v>
      </c>
      <c r="AX168" s="12" t="s">
        <v>81</v>
      </c>
      <c r="AY168" s="150" t="s">
        <v>140</v>
      </c>
    </row>
    <row r="169" spans="2:65" s="12" customFormat="1" ht="11.25">
      <c r="B169" s="148"/>
      <c r="D169" s="149" t="s">
        <v>151</v>
      </c>
      <c r="E169" s="150" t="s">
        <v>79</v>
      </c>
      <c r="F169" s="151" t="s">
        <v>1828</v>
      </c>
      <c r="H169" s="150" t="s">
        <v>79</v>
      </c>
      <c r="I169" s="152"/>
      <c r="L169" s="148"/>
      <c r="M169" s="153"/>
      <c r="T169" s="154"/>
      <c r="AT169" s="150" t="s">
        <v>151</v>
      </c>
      <c r="AU169" s="150" t="s">
        <v>91</v>
      </c>
      <c r="AV169" s="12" t="s">
        <v>88</v>
      </c>
      <c r="AW169" s="12" t="s">
        <v>42</v>
      </c>
      <c r="AX169" s="12" t="s">
        <v>81</v>
      </c>
      <c r="AY169" s="150" t="s">
        <v>140</v>
      </c>
    </row>
    <row r="170" spans="2:65" s="12" customFormat="1" ht="11.25">
      <c r="B170" s="148"/>
      <c r="D170" s="149" t="s">
        <v>151</v>
      </c>
      <c r="E170" s="150" t="s">
        <v>79</v>
      </c>
      <c r="F170" s="151" t="s">
        <v>1904</v>
      </c>
      <c r="H170" s="150" t="s">
        <v>79</v>
      </c>
      <c r="I170" s="152"/>
      <c r="L170" s="148"/>
      <c r="M170" s="153"/>
      <c r="T170" s="154"/>
      <c r="AT170" s="150" t="s">
        <v>151</v>
      </c>
      <c r="AU170" s="150" t="s">
        <v>91</v>
      </c>
      <c r="AV170" s="12" t="s">
        <v>88</v>
      </c>
      <c r="AW170" s="12" t="s">
        <v>42</v>
      </c>
      <c r="AX170" s="12" t="s">
        <v>81</v>
      </c>
      <c r="AY170" s="150" t="s">
        <v>140</v>
      </c>
    </row>
    <row r="171" spans="2:65" s="13" customFormat="1" ht="11.25">
      <c r="B171" s="155"/>
      <c r="D171" s="149" t="s">
        <v>151</v>
      </c>
      <c r="E171" s="156" t="s">
        <v>79</v>
      </c>
      <c r="F171" s="157" t="s">
        <v>1905</v>
      </c>
      <c r="H171" s="158">
        <v>3</v>
      </c>
      <c r="I171" s="159"/>
      <c r="L171" s="155"/>
      <c r="M171" s="160"/>
      <c r="T171" s="161"/>
      <c r="AT171" s="156" t="s">
        <v>151</v>
      </c>
      <c r="AU171" s="156" t="s">
        <v>91</v>
      </c>
      <c r="AV171" s="13" t="s">
        <v>91</v>
      </c>
      <c r="AW171" s="13" t="s">
        <v>42</v>
      </c>
      <c r="AX171" s="13" t="s">
        <v>81</v>
      </c>
      <c r="AY171" s="156" t="s">
        <v>140</v>
      </c>
    </row>
    <row r="172" spans="2:65" s="14" customFormat="1" ht="11.25">
      <c r="B172" s="172"/>
      <c r="D172" s="149" t="s">
        <v>151</v>
      </c>
      <c r="E172" s="173" t="s">
        <v>79</v>
      </c>
      <c r="F172" s="174" t="s">
        <v>260</v>
      </c>
      <c r="H172" s="175">
        <v>3</v>
      </c>
      <c r="I172" s="176"/>
      <c r="L172" s="172"/>
      <c r="M172" s="177"/>
      <c r="T172" s="178"/>
      <c r="AT172" s="173" t="s">
        <v>151</v>
      </c>
      <c r="AU172" s="173" t="s">
        <v>91</v>
      </c>
      <c r="AV172" s="14" t="s">
        <v>147</v>
      </c>
      <c r="AW172" s="14" t="s">
        <v>42</v>
      </c>
      <c r="AX172" s="14" t="s">
        <v>88</v>
      </c>
      <c r="AY172" s="173" t="s">
        <v>140</v>
      </c>
    </row>
    <row r="173" spans="2:65" s="1" customFormat="1" ht="33" customHeight="1">
      <c r="B173" s="32"/>
      <c r="C173" s="131" t="s">
        <v>213</v>
      </c>
      <c r="D173" s="131" t="s">
        <v>142</v>
      </c>
      <c r="E173" s="132" t="s">
        <v>1906</v>
      </c>
      <c r="F173" s="133" t="s">
        <v>1907</v>
      </c>
      <c r="G173" s="134" t="s">
        <v>216</v>
      </c>
      <c r="H173" s="135">
        <v>126.407</v>
      </c>
      <c r="I173" s="136"/>
      <c r="J173" s="137">
        <f>ROUND(I173*H173,2)</f>
        <v>0</v>
      </c>
      <c r="K173" s="133" t="s">
        <v>146</v>
      </c>
      <c r="L173" s="32"/>
      <c r="M173" s="138" t="s">
        <v>79</v>
      </c>
      <c r="N173" s="139" t="s">
        <v>51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147</v>
      </c>
      <c r="AT173" s="142" t="s">
        <v>142</v>
      </c>
      <c r="AU173" s="142" t="s">
        <v>91</v>
      </c>
      <c r="AY173" s="16" t="s">
        <v>140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88</v>
      </c>
      <c r="BK173" s="143">
        <f>ROUND(I173*H173,2)</f>
        <v>0</v>
      </c>
      <c r="BL173" s="16" t="s">
        <v>147</v>
      </c>
      <c r="BM173" s="142" t="s">
        <v>1908</v>
      </c>
    </row>
    <row r="174" spans="2:65" s="1" customFormat="1" ht="11.25">
      <c r="B174" s="32"/>
      <c r="D174" s="144" t="s">
        <v>149</v>
      </c>
      <c r="F174" s="145" t="s">
        <v>1909</v>
      </c>
      <c r="I174" s="146"/>
      <c r="L174" s="32"/>
      <c r="M174" s="147"/>
      <c r="T174" s="53"/>
      <c r="AT174" s="16" t="s">
        <v>149</v>
      </c>
      <c r="AU174" s="16" t="s">
        <v>91</v>
      </c>
    </row>
    <row r="175" spans="2:65" s="12" customFormat="1" ht="11.25">
      <c r="B175" s="148"/>
      <c r="D175" s="149" t="s">
        <v>151</v>
      </c>
      <c r="E175" s="150" t="s">
        <v>79</v>
      </c>
      <c r="F175" s="151" t="s">
        <v>1828</v>
      </c>
      <c r="H175" s="150" t="s">
        <v>79</v>
      </c>
      <c r="I175" s="152"/>
      <c r="L175" s="148"/>
      <c r="M175" s="153"/>
      <c r="T175" s="154"/>
      <c r="AT175" s="150" t="s">
        <v>151</v>
      </c>
      <c r="AU175" s="150" t="s">
        <v>91</v>
      </c>
      <c r="AV175" s="12" t="s">
        <v>88</v>
      </c>
      <c r="AW175" s="12" t="s">
        <v>42</v>
      </c>
      <c r="AX175" s="12" t="s">
        <v>81</v>
      </c>
      <c r="AY175" s="150" t="s">
        <v>140</v>
      </c>
    </row>
    <row r="176" spans="2:65" s="12" customFormat="1" ht="11.25">
      <c r="B176" s="148"/>
      <c r="D176" s="149" t="s">
        <v>151</v>
      </c>
      <c r="E176" s="150" t="s">
        <v>79</v>
      </c>
      <c r="F176" s="151" t="s">
        <v>1910</v>
      </c>
      <c r="H176" s="150" t="s">
        <v>79</v>
      </c>
      <c r="I176" s="152"/>
      <c r="L176" s="148"/>
      <c r="M176" s="153"/>
      <c r="T176" s="154"/>
      <c r="AT176" s="150" t="s">
        <v>151</v>
      </c>
      <c r="AU176" s="150" t="s">
        <v>91</v>
      </c>
      <c r="AV176" s="12" t="s">
        <v>88</v>
      </c>
      <c r="AW176" s="12" t="s">
        <v>42</v>
      </c>
      <c r="AX176" s="12" t="s">
        <v>81</v>
      </c>
      <c r="AY176" s="150" t="s">
        <v>140</v>
      </c>
    </row>
    <row r="177" spans="2:65" s="12" customFormat="1" ht="22.5">
      <c r="B177" s="148"/>
      <c r="D177" s="149" t="s">
        <v>151</v>
      </c>
      <c r="E177" s="150" t="s">
        <v>79</v>
      </c>
      <c r="F177" s="151" t="s">
        <v>1911</v>
      </c>
      <c r="H177" s="150" t="s">
        <v>79</v>
      </c>
      <c r="I177" s="152"/>
      <c r="L177" s="148"/>
      <c r="M177" s="153"/>
      <c r="T177" s="154"/>
      <c r="AT177" s="150" t="s">
        <v>151</v>
      </c>
      <c r="AU177" s="150" t="s">
        <v>91</v>
      </c>
      <c r="AV177" s="12" t="s">
        <v>88</v>
      </c>
      <c r="AW177" s="12" t="s">
        <v>42</v>
      </c>
      <c r="AX177" s="12" t="s">
        <v>81</v>
      </c>
      <c r="AY177" s="150" t="s">
        <v>140</v>
      </c>
    </row>
    <row r="178" spans="2:65" s="13" customFormat="1" ht="11.25">
      <c r="B178" s="155"/>
      <c r="D178" s="149" t="s">
        <v>151</v>
      </c>
      <c r="E178" s="156" t="s">
        <v>79</v>
      </c>
      <c r="F178" s="157" t="s">
        <v>1912</v>
      </c>
      <c r="H178" s="158">
        <v>100.32899999999999</v>
      </c>
      <c r="I178" s="159"/>
      <c r="L178" s="155"/>
      <c r="M178" s="160"/>
      <c r="T178" s="161"/>
      <c r="AT178" s="156" t="s">
        <v>151</v>
      </c>
      <c r="AU178" s="156" t="s">
        <v>91</v>
      </c>
      <c r="AV178" s="13" t="s">
        <v>91</v>
      </c>
      <c r="AW178" s="13" t="s">
        <v>42</v>
      </c>
      <c r="AX178" s="13" t="s">
        <v>81</v>
      </c>
      <c r="AY178" s="156" t="s">
        <v>140</v>
      </c>
    </row>
    <row r="179" spans="2:65" s="12" customFormat="1" ht="22.5">
      <c r="B179" s="148"/>
      <c r="D179" s="149" t="s">
        <v>151</v>
      </c>
      <c r="E179" s="150" t="s">
        <v>79</v>
      </c>
      <c r="F179" s="151" t="s">
        <v>1913</v>
      </c>
      <c r="H179" s="150" t="s">
        <v>79</v>
      </c>
      <c r="I179" s="152"/>
      <c r="L179" s="148"/>
      <c r="M179" s="153"/>
      <c r="T179" s="154"/>
      <c r="AT179" s="150" t="s">
        <v>151</v>
      </c>
      <c r="AU179" s="150" t="s">
        <v>91</v>
      </c>
      <c r="AV179" s="12" t="s">
        <v>88</v>
      </c>
      <c r="AW179" s="12" t="s">
        <v>42</v>
      </c>
      <c r="AX179" s="12" t="s">
        <v>81</v>
      </c>
      <c r="AY179" s="150" t="s">
        <v>140</v>
      </c>
    </row>
    <row r="180" spans="2:65" s="13" customFormat="1" ht="11.25">
      <c r="B180" s="155"/>
      <c r="D180" s="149" t="s">
        <v>151</v>
      </c>
      <c r="E180" s="156" t="s">
        <v>79</v>
      </c>
      <c r="F180" s="157" t="s">
        <v>1914</v>
      </c>
      <c r="H180" s="158">
        <v>13.8</v>
      </c>
      <c r="I180" s="159"/>
      <c r="L180" s="155"/>
      <c r="M180" s="160"/>
      <c r="T180" s="161"/>
      <c r="AT180" s="156" t="s">
        <v>151</v>
      </c>
      <c r="AU180" s="156" t="s">
        <v>91</v>
      </c>
      <c r="AV180" s="13" t="s">
        <v>91</v>
      </c>
      <c r="AW180" s="13" t="s">
        <v>42</v>
      </c>
      <c r="AX180" s="13" t="s">
        <v>81</v>
      </c>
      <c r="AY180" s="156" t="s">
        <v>140</v>
      </c>
    </row>
    <row r="181" spans="2:65" s="12" customFormat="1" ht="22.5">
      <c r="B181" s="148"/>
      <c r="D181" s="149" t="s">
        <v>151</v>
      </c>
      <c r="E181" s="150" t="s">
        <v>79</v>
      </c>
      <c r="F181" s="151" t="s">
        <v>1915</v>
      </c>
      <c r="H181" s="150" t="s">
        <v>79</v>
      </c>
      <c r="I181" s="152"/>
      <c r="L181" s="148"/>
      <c r="M181" s="153"/>
      <c r="T181" s="154"/>
      <c r="AT181" s="150" t="s">
        <v>151</v>
      </c>
      <c r="AU181" s="150" t="s">
        <v>91</v>
      </c>
      <c r="AV181" s="12" t="s">
        <v>88</v>
      </c>
      <c r="AW181" s="12" t="s">
        <v>42</v>
      </c>
      <c r="AX181" s="12" t="s">
        <v>81</v>
      </c>
      <c r="AY181" s="150" t="s">
        <v>140</v>
      </c>
    </row>
    <row r="182" spans="2:65" s="13" customFormat="1" ht="11.25">
      <c r="B182" s="155"/>
      <c r="D182" s="149" t="s">
        <v>151</v>
      </c>
      <c r="E182" s="156" t="s">
        <v>79</v>
      </c>
      <c r="F182" s="157" t="s">
        <v>1916</v>
      </c>
      <c r="H182" s="158">
        <v>9.8219999999999992</v>
      </c>
      <c r="I182" s="159"/>
      <c r="L182" s="155"/>
      <c r="M182" s="160"/>
      <c r="T182" s="161"/>
      <c r="AT182" s="156" t="s">
        <v>151</v>
      </c>
      <c r="AU182" s="156" t="s">
        <v>91</v>
      </c>
      <c r="AV182" s="13" t="s">
        <v>91</v>
      </c>
      <c r="AW182" s="13" t="s">
        <v>42</v>
      </c>
      <c r="AX182" s="13" t="s">
        <v>81</v>
      </c>
      <c r="AY182" s="156" t="s">
        <v>140</v>
      </c>
    </row>
    <row r="183" spans="2:65" s="12" customFormat="1" ht="22.5">
      <c r="B183" s="148"/>
      <c r="D183" s="149" t="s">
        <v>151</v>
      </c>
      <c r="E183" s="150" t="s">
        <v>79</v>
      </c>
      <c r="F183" s="151" t="s">
        <v>1917</v>
      </c>
      <c r="H183" s="150" t="s">
        <v>79</v>
      </c>
      <c r="I183" s="152"/>
      <c r="L183" s="148"/>
      <c r="M183" s="153"/>
      <c r="T183" s="154"/>
      <c r="AT183" s="150" t="s">
        <v>151</v>
      </c>
      <c r="AU183" s="150" t="s">
        <v>91</v>
      </c>
      <c r="AV183" s="12" t="s">
        <v>88</v>
      </c>
      <c r="AW183" s="12" t="s">
        <v>42</v>
      </c>
      <c r="AX183" s="12" t="s">
        <v>81</v>
      </c>
      <c r="AY183" s="150" t="s">
        <v>140</v>
      </c>
    </row>
    <row r="184" spans="2:65" s="13" customFormat="1" ht="11.25">
      <c r="B184" s="155"/>
      <c r="D184" s="149" t="s">
        <v>151</v>
      </c>
      <c r="E184" s="156" t="s">
        <v>79</v>
      </c>
      <c r="F184" s="157" t="s">
        <v>1918</v>
      </c>
      <c r="H184" s="158">
        <v>2.456</v>
      </c>
      <c r="I184" s="159"/>
      <c r="L184" s="155"/>
      <c r="M184" s="160"/>
      <c r="T184" s="161"/>
      <c r="AT184" s="156" t="s">
        <v>151</v>
      </c>
      <c r="AU184" s="156" t="s">
        <v>91</v>
      </c>
      <c r="AV184" s="13" t="s">
        <v>91</v>
      </c>
      <c r="AW184" s="13" t="s">
        <v>42</v>
      </c>
      <c r="AX184" s="13" t="s">
        <v>81</v>
      </c>
      <c r="AY184" s="156" t="s">
        <v>140</v>
      </c>
    </row>
    <row r="185" spans="2:65" s="14" customFormat="1" ht="11.25">
      <c r="B185" s="172"/>
      <c r="D185" s="149" t="s">
        <v>151</v>
      </c>
      <c r="E185" s="173" t="s">
        <v>79</v>
      </c>
      <c r="F185" s="174" t="s">
        <v>260</v>
      </c>
      <c r="H185" s="175">
        <v>126.407</v>
      </c>
      <c r="I185" s="176"/>
      <c r="L185" s="172"/>
      <c r="M185" s="177"/>
      <c r="T185" s="178"/>
      <c r="AT185" s="173" t="s">
        <v>151</v>
      </c>
      <c r="AU185" s="173" t="s">
        <v>91</v>
      </c>
      <c r="AV185" s="14" t="s">
        <v>147</v>
      </c>
      <c r="AW185" s="14" t="s">
        <v>42</v>
      </c>
      <c r="AX185" s="14" t="s">
        <v>88</v>
      </c>
      <c r="AY185" s="173" t="s">
        <v>140</v>
      </c>
    </row>
    <row r="186" spans="2:65" s="1" customFormat="1" ht="37.9" customHeight="1">
      <c r="B186" s="32"/>
      <c r="C186" s="131" t="s">
        <v>221</v>
      </c>
      <c r="D186" s="131" t="s">
        <v>142</v>
      </c>
      <c r="E186" s="132" t="s">
        <v>1919</v>
      </c>
      <c r="F186" s="133" t="s">
        <v>1920</v>
      </c>
      <c r="G186" s="134" t="s">
        <v>216</v>
      </c>
      <c r="H186" s="135">
        <v>12.641</v>
      </c>
      <c r="I186" s="136"/>
      <c r="J186" s="137">
        <f>ROUND(I186*H186,2)</f>
        <v>0</v>
      </c>
      <c r="K186" s="133" t="s">
        <v>146</v>
      </c>
      <c r="L186" s="32"/>
      <c r="M186" s="138" t="s">
        <v>79</v>
      </c>
      <c r="N186" s="139" t="s">
        <v>51</v>
      </c>
      <c r="P186" s="140">
        <f>O186*H186</f>
        <v>0</v>
      </c>
      <c r="Q186" s="140">
        <v>0</v>
      </c>
      <c r="R186" s="140">
        <f>Q186*H186</f>
        <v>0</v>
      </c>
      <c r="S186" s="140">
        <v>0</v>
      </c>
      <c r="T186" s="141">
        <f>S186*H186</f>
        <v>0</v>
      </c>
      <c r="AR186" s="142" t="s">
        <v>147</v>
      </c>
      <c r="AT186" s="142" t="s">
        <v>142</v>
      </c>
      <c r="AU186" s="142" t="s">
        <v>91</v>
      </c>
      <c r="AY186" s="16" t="s">
        <v>140</v>
      </c>
      <c r="BE186" s="143">
        <f>IF(N186="základní",J186,0)</f>
        <v>0</v>
      </c>
      <c r="BF186" s="143">
        <f>IF(N186="snížená",J186,0)</f>
        <v>0</v>
      </c>
      <c r="BG186" s="143">
        <f>IF(N186="zákl. přenesená",J186,0)</f>
        <v>0</v>
      </c>
      <c r="BH186" s="143">
        <f>IF(N186="sníž. přenesená",J186,0)</f>
        <v>0</v>
      </c>
      <c r="BI186" s="143">
        <f>IF(N186="nulová",J186,0)</f>
        <v>0</v>
      </c>
      <c r="BJ186" s="16" t="s">
        <v>88</v>
      </c>
      <c r="BK186" s="143">
        <f>ROUND(I186*H186,2)</f>
        <v>0</v>
      </c>
      <c r="BL186" s="16" t="s">
        <v>147</v>
      </c>
      <c r="BM186" s="142" t="s">
        <v>1921</v>
      </c>
    </row>
    <row r="187" spans="2:65" s="1" customFormat="1" ht="11.25">
      <c r="B187" s="32"/>
      <c r="D187" s="144" t="s">
        <v>149</v>
      </c>
      <c r="F187" s="145" t="s">
        <v>1922</v>
      </c>
      <c r="I187" s="146"/>
      <c r="L187" s="32"/>
      <c r="M187" s="147"/>
      <c r="T187" s="53"/>
      <c r="AT187" s="16" t="s">
        <v>149</v>
      </c>
      <c r="AU187" s="16" t="s">
        <v>91</v>
      </c>
    </row>
    <row r="188" spans="2:65" s="12" customFormat="1" ht="11.25">
      <c r="B188" s="148"/>
      <c r="D188" s="149" t="s">
        <v>151</v>
      </c>
      <c r="E188" s="150" t="s">
        <v>79</v>
      </c>
      <c r="F188" s="151" t="s">
        <v>1828</v>
      </c>
      <c r="H188" s="150" t="s">
        <v>79</v>
      </c>
      <c r="I188" s="152"/>
      <c r="L188" s="148"/>
      <c r="M188" s="153"/>
      <c r="T188" s="154"/>
      <c r="AT188" s="150" t="s">
        <v>151</v>
      </c>
      <c r="AU188" s="150" t="s">
        <v>91</v>
      </c>
      <c r="AV188" s="12" t="s">
        <v>88</v>
      </c>
      <c r="AW188" s="12" t="s">
        <v>42</v>
      </c>
      <c r="AX188" s="12" t="s">
        <v>81</v>
      </c>
      <c r="AY188" s="150" t="s">
        <v>140</v>
      </c>
    </row>
    <row r="189" spans="2:65" s="12" customFormat="1" ht="11.25">
      <c r="B189" s="148"/>
      <c r="D189" s="149" t="s">
        <v>151</v>
      </c>
      <c r="E189" s="150" t="s">
        <v>79</v>
      </c>
      <c r="F189" s="151" t="s">
        <v>1923</v>
      </c>
      <c r="H189" s="150" t="s">
        <v>79</v>
      </c>
      <c r="I189" s="152"/>
      <c r="L189" s="148"/>
      <c r="M189" s="153"/>
      <c r="T189" s="154"/>
      <c r="AT189" s="150" t="s">
        <v>151</v>
      </c>
      <c r="AU189" s="150" t="s">
        <v>91</v>
      </c>
      <c r="AV189" s="12" t="s">
        <v>88</v>
      </c>
      <c r="AW189" s="12" t="s">
        <v>42</v>
      </c>
      <c r="AX189" s="12" t="s">
        <v>81</v>
      </c>
      <c r="AY189" s="150" t="s">
        <v>140</v>
      </c>
    </row>
    <row r="190" spans="2:65" s="13" customFormat="1" ht="11.25">
      <c r="B190" s="155"/>
      <c r="D190" s="149" t="s">
        <v>151</v>
      </c>
      <c r="E190" s="156" t="s">
        <v>79</v>
      </c>
      <c r="F190" s="157" t="s">
        <v>1924</v>
      </c>
      <c r="H190" s="158">
        <v>12.641</v>
      </c>
      <c r="I190" s="159"/>
      <c r="L190" s="155"/>
      <c r="M190" s="160"/>
      <c r="T190" s="161"/>
      <c r="AT190" s="156" t="s">
        <v>151</v>
      </c>
      <c r="AU190" s="156" t="s">
        <v>91</v>
      </c>
      <c r="AV190" s="13" t="s">
        <v>91</v>
      </c>
      <c r="AW190" s="13" t="s">
        <v>42</v>
      </c>
      <c r="AX190" s="13" t="s">
        <v>88</v>
      </c>
      <c r="AY190" s="156" t="s">
        <v>140</v>
      </c>
    </row>
    <row r="191" spans="2:65" s="1" customFormat="1" ht="62.65" customHeight="1">
      <c r="B191" s="32"/>
      <c r="C191" s="131" t="s">
        <v>8</v>
      </c>
      <c r="D191" s="131" t="s">
        <v>142</v>
      </c>
      <c r="E191" s="132" t="s">
        <v>1925</v>
      </c>
      <c r="F191" s="133" t="s">
        <v>1926</v>
      </c>
      <c r="G191" s="134" t="s">
        <v>216</v>
      </c>
      <c r="H191" s="135">
        <v>126.407</v>
      </c>
      <c r="I191" s="136"/>
      <c r="J191" s="137">
        <f>ROUND(I191*H191,2)</f>
        <v>0</v>
      </c>
      <c r="K191" s="133" t="s">
        <v>146</v>
      </c>
      <c r="L191" s="32"/>
      <c r="M191" s="138" t="s">
        <v>79</v>
      </c>
      <c r="N191" s="139" t="s">
        <v>51</v>
      </c>
      <c r="P191" s="140">
        <f>O191*H191</f>
        <v>0</v>
      </c>
      <c r="Q191" s="140">
        <v>0</v>
      </c>
      <c r="R191" s="140">
        <f>Q191*H191</f>
        <v>0</v>
      </c>
      <c r="S191" s="140">
        <v>0</v>
      </c>
      <c r="T191" s="141">
        <f>S191*H191</f>
        <v>0</v>
      </c>
      <c r="AR191" s="142" t="s">
        <v>147</v>
      </c>
      <c r="AT191" s="142" t="s">
        <v>142</v>
      </c>
      <c r="AU191" s="142" t="s">
        <v>91</v>
      </c>
      <c r="AY191" s="16" t="s">
        <v>140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88</v>
      </c>
      <c r="BK191" s="143">
        <f>ROUND(I191*H191,2)</f>
        <v>0</v>
      </c>
      <c r="BL191" s="16" t="s">
        <v>147</v>
      </c>
      <c r="BM191" s="142" t="s">
        <v>1927</v>
      </c>
    </row>
    <row r="192" spans="2:65" s="1" customFormat="1" ht="11.25">
      <c r="B192" s="32"/>
      <c r="D192" s="144" t="s">
        <v>149</v>
      </c>
      <c r="F192" s="145" t="s">
        <v>1928</v>
      </c>
      <c r="I192" s="146"/>
      <c r="L192" s="32"/>
      <c r="M192" s="147"/>
      <c r="T192" s="53"/>
      <c r="AT192" s="16" t="s">
        <v>149</v>
      </c>
      <c r="AU192" s="16" t="s">
        <v>91</v>
      </c>
    </row>
    <row r="193" spans="2:65" s="12" customFormat="1" ht="11.25">
      <c r="B193" s="148"/>
      <c r="D193" s="149" t="s">
        <v>151</v>
      </c>
      <c r="E193" s="150" t="s">
        <v>79</v>
      </c>
      <c r="F193" s="151" t="s">
        <v>1828</v>
      </c>
      <c r="H193" s="150" t="s">
        <v>79</v>
      </c>
      <c r="I193" s="152"/>
      <c r="L193" s="148"/>
      <c r="M193" s="153"/>
      <c r="T193" s="154"/>
      <c r="AT193" s="150" t="s">
        <v>151</v>
      </c>
      <c r="AU193" s="150" t="s">
        <v>91</v>
      </c>
      <c r="AV193" s="12" t="s">
        <v>88</v>
      </c>
      <c r="AW193" s="12" t="s">
        <v>42</v>
      </c>
      <c r="AX193" s="12" t="s">
        <v>81</v>
      </c>
      <c r="AY193" s="150" t="s">
        <v>140</v>
      </c>
    </row>
    <row r="194" spans="2:65" s="12" customFormat="1" ht="11.25">
      <c r="B194" s="148"/>
      <c r="D194" s="149" t="s">
        <v>151</v>
      </c>
      <c r="E194" s="150" t="s">
        <v>79</v>
      </c>
      <c r="F194" s="151" t="s">
        <v>1910</v>
      </c>
      <c r="H194" s="150" t="s">
        <v>79</v>
      </c>
      <c r="I194" s="152"/>
      <c r="L194" s="148"/>
      <c r="M194" s="153"/>
      <c r="T194" s="154"/>
      <c r="AT194" s="150" t="s">
        <v>151</v>
      </c>
      <c r="AU194" s="150" t="s">
        <v>91</v>
      </c>
      <c r="AV194" s="12" t="s">
        <v>88</v>
      </c>
      <c r="AW194" s="12" t="s">
        <v>42</v>
      </c>
      <c r="AX194" s="12" t="s">
        <v>81</v>
      </c>
      <c r="AY194" s="150" t="s">
        <v>140</v>
      </c>
    </row>
    <row r="195" spans="2:65" s="12" customFormat="1" ht="22.5">
      <c r="B195" s="148"/>
      <c r="D195" s="149" t="s">
        <v>151</v>
      </c>
      <c r="E195" s="150" t="s">
        <v>79</v>
      </c>
      <c r="F195" s="151" t="s">
        <v>1911</v>
      </c>
      <c r="H195" s="150" t="s">
        <v>79</v>
      </c>
      <c r="I195" s="152"/>
      <c r="L195" s="148"/>
      <c r="M195" s="153"/>
      <c r="T195" s="154"/>
      <c r="AT195" s="150" t="s">
        <v>151</v>
      </c>
      <c r="AU195" s="150" t="s">
        <v>91</v>
      </c>
      <c r="AV195" s="12" t="s">
        <v>88</v>
      </c>
      <c r="AW195" s="12" t="s">
        <v>42</v>
      </c>
      <c r="AX195" s="12" t="s">
        <v>81</v>
      </c>
      <c r="AY195" s="150" t="s">
        <v>140</v>
      </c>
    </row>
    <row r="196" spans="2:65" s="13" customFormat="1" ht="11.25">
      <c r="B196" s="155"/>
      <c r="D196" s="149" t="s">
        <v>151</v>
      </c>
      <c r="E196" s="156" t="s">
        <v>79</v>
      </c>
      <c r="F196" s="157" t="s">
        <v>1912</v>
      </c>
      <c r="H196" s="158">
        <v>100.32899999999999</v>
      </c>
      <c r="I196" s="159"/>
      <c r="L196" s="155"/>
      <c r="M196" s="160"/>
      <c r="T196" s="161"/>
      <c r="AT196" s="156" t="s">
        <v>151</v>
      </c>
      <c r="AU196" s="156" t="s">
        <v>91</v>
      </c>
      <c r="AV196" s="13" t="s">
        <v>91</v>
      </c>
      <c r="AW196" s="13" t="s">
        <v>42</v>
      </c>
      <c r="AX196" s="13" t="s">
        <v>81</v>
      </c>
      <c r="AY196" s="156" t="s">
        <v>140</v>
      </c>
    </row>
    <row r="197" spans="2:65" s="12" customFormat="1" ht="22.5">
      <c r="B197" s="148"/>
      <c r="D197" s="149" t="s">
        <v>151</v>
      </c>
      <c r="E197" s="150" t="s">
        <v>79</v>
      </c>
      <c r="F197" s="151" t="s">
        <v>1913</v>
      </c>
      <c r="H197" s="150" t="s">
        <v>79</v>
      </c>
      <c r="I197" s="152"/>
      <c r="L197" s="148"/>
      <c r="M197" s="153"/>
      <c r="T197" s="154"/>
      <c r="AT197" s="150" t="s">
        <v>151</v>
      </c>
      <c r="AU197" s="150" t="s">
        <v>91</v>
      </c>
      <c r="AV197" s="12" t="s">
        <v>88</v>
      </c>
      <c r="AW197" s="12" t="s">
        <v>42</v>
      </c>
      <c r="AX197" s="12" t="s">
        <v>81</v>
      </c>
      <c r="AY197" s="150" t="s">
        <v>140</v>
      </c>
    </row>
    <row r="198" spans="2:65" s="13" customFormat="1" ht="11.25">
      <c r="B198" s="155"/>
      <c r="D198" s="149" t="s">
        <v>151</v>
      </c>
      <c r="E198" s="156" t="s">
        <v>79</v>
      </c>
      <c r="F198" s="157" t="s">
        <v>1914</v>
      </c>
      <c r="H198" s="158">
        <v>13.8</v>
      </c>
      <c r="I198" s="159"/>
      <c r="L198" s="155"/>
      <c r="M198" s="160"/>
      <c r="T198" s="161"/>
      <c r="AT198" s="156" t="s">
        <v>151</v>
      </c>
      <c r="AU198" s="156" t="s">
        <v>91</v>
      </c>
      <c r="AV198" s="13" t="s">
        <v>91</v>
      </c>
      <c r="AW198" s="13" t="s">
        <v>42</v>
      </c>
      <c r="AX198" s="13" t="s">
        <v>81</v>
      </c>
      <c r="AY198" s="156" t="s">
        <v>140</v>
      </c>
    </row>
    <row r="199" spans="2:65" s="12" customFormat="1" ht="22.5">
      <c r="B199" s="148"/>
      <c r="D199" s="149" t="s">
        <v>151</v>
      </c>
      <c r="E199" s="150" t="s">
        <v>79</v>
      </c>
      <c r="F199" s="151" t="s">
        <v>1915</v>
      </c>
      <c r="H199" s="150" t="s">
        <v>79</v>
      </c>
      <c r="I199" s="152"/>
      <c r="L199" s="148"/>
      <c r="M199" s="153"/>
      <c r="T199" s="154"/>
      <c r="AT199" s="150" t="s">
        <v>151</v>
      </c>
      <c r="AU199" s="150" t="s">
        <v>91</v>
      </c>
      <c r="AV199" s="12" t="s">
        <v>88</v>
      </c>
      <c r="AW199" s="12" t="s">
        <v>42</v>
      </c>
      <c r="AX199" s="12" t="s">
        <v>81</v>
      </c>
      <c r="AY199" s="150" t="s">
        <v>140</v>
      </c>
    </row>
    <row r="200" spans="2:65" s="13" customFormat="1" ht="11.25">
      <c r="B200" s="155"/>
      <c r="D200" s="149" t="s">
        <v>151</v>
      </c>
      <c r="E200" s="156" t="s">
        <v>79</v>
      </c>
      <c r="F200" s="157" t="s">
        <v>1916</v>
      </c>
      <c r="H200" s="158">
        <v>9.8219999999999992</v>
      </c>
      <c r="I200" s="159"/>
      <c r="L200" s="155"/>
      <c r="M200" s="160"/>
      <c r="T200" s="161"/>
      <c r="AT200" s="156" t="s">
        <v>151</v>
      </c>
      <c r="AU200" s="156" t="s">
        <v>91</v>
      </c>
      <c r="AV200" s="13" t="s">
        <v>91</v>
      </c>
      <c r="AW200" s="13" t="s">
        <v>42</v>
      </c>
      <c r="AX200" s="13" t="s">
        <v>81</v>
      </c>
      <c r="AY200" s="156" t="s">
        <v>140</v>
      </c>
    </row>
    <row r="201" spans="2:65" s="12" customFormat="1" ht="22.5">
      <c r="B201" s="148"/>
      <c r="D201" s="149" t="s">
        <v>151</v>
      </c>
      <c r="E201" s="150" t="s">
        <v>79</v>
      </c>
      <c r="F201" s="151" t="s">
        <v>1917</v>
      </c>
      <c r="H201" s="150" t="s">
        <v>79</v>
      </c>
      <c r="I201" s="152"/>
      <c r="L201" s="148"/>
      <c r="M201" s="153"/>
      <c r="T201" s="154"/>
      <c r="AT201" s="150" t="s">
        <v>151</v>
      </c>
      <c r="AU201" s="150" t="s">
        <v>91</v>
      </c>
      <c r="AV201" s="12" t="s">
        <v>88</v>
      </c>
      <c r="AW201" s="12" t="s">
        <v>42</v>
      </c>
      <c r="AX201" s="12" t="s">
        <v>81</v>
      </c>
      <c r="AY201" s="150" t="s">
        <v>140</v>
      </c>
    </row>
    <row r="202" spans="2:65" s="13" customFormat="1" ht="11.25">
      <c r="B202" s="155"/>
      <c r="D202" s="149" t="s">
        <v>151</v>
      </c>
      <c r="E202" s="156" t="s">
        <v>79</v>
      </c>
      <c r="F202" s="157" t="s">
        <v>1918</v>
      </c>
      <c r="H202" s="158">
        <v>2.456</v>
      </c>
      <c r="I202" s="159"/>
      <c r="L202" s="155"/>
      <c r="M202" s="160"/>
      <c r="T202" s="161"/>
      <c r="AT202" s="156" t="s">
        <v>151</v>
      </c>
      <c r="AU202" s="156" t="s">
        <v>91</v>
      </c>
      <c r="AV202" s="13" t="s">
        <v>91</v>
      </c>
      <c r="AW202" s="13" t="s">
        <v>42</v>
      </c>
      <c r="AX202" s="13" t="s">
        <v>81</v>
      </c>
      <c r="AY202" s="156" t="s">
        <v>140</v>
      </c>
    </row>
    <row r="203" spans="2:65" s="14" customFormat="1" ht="11.25">
      <c r="B203" s="172"/>
      <c r="D203" s="149" t="s">
        <v>151</v>
      </c>
      <c r="E203" s="173" t="s">
        <v>79</v>
      </c>
      <c r="F203" s="174" t="s">
        <v>260</v>
      </c>
      <c r="H203" s="175">
        <v>126.407</v>
      </c>
      <c r="I203" s="176"/>
      <c r="L203" s="172"/>
      <c r="M203" s="177"/>
      <c r="T203" s="178"/>
      <c r="AT203" s="173" t="s">
        <v>151</v>
      </c>
      <c r="AU203" s="173" t="s">
        <v>91</v>
      </c>
      <c r="AV203" s="14" t="s">
        <v>147</v>
      </c>
      <c r="AW203" s="14" t="s">
        <v>42</v>
      </c>
      <c r="AX203" s="14" t="s">
        <v>88</v>
      </c>
      <c r="AY203" s="173" t="s">
        <v>140</v>
      </c>
    </row>
    <row r="204" spans="2:65" s="1" customFormat="1" ht="44.25" customHeight="1">
      <c r="B204" s="32"/>
      <c r="C204" s="131" t="s">
        <v>229</v>
      </c>
      <c r="D204" s="131" t="s">
        <v>142</v>
      </c>
      <c r="E204" s="132" t="s">
        <v>262</v>
      </c>
      <c r="F204" s="133" t="s">
        <v>263</v>
      </c>
      <c r="G204" s="134" t="s">
        <v>264</v>
      </c>
      <c r="H204" s="135">
        <v>227.53100000000001</v>
      </c>
      <c r="I204" s="136"/>
      <c r="J204" s="137">
        <f>ROUND(I204*H204,2)</f>
        <v>0</v>
      </c>
      <c r="K204" s="133" t="s">
        <v>146</v>
      </c>
      <c r="L204" s="32"/>
      <c r="M204" s="138" t="s">
        <v>79</v>
      </c>
      <c r="N204" s="139" t="s">
        <v>51</v>
      </c>
      <c r="P204" s="140">
        <f>O204*H204</f>
        <v>0</v>
      </c>
      <c r="Q204" s="140">
        <v>0</v>
      </c>
      <c r="R204" s="140">
        <f>Q204*H204</f>
        <v>0</v>
      </c>
      <c r="S204" s="140">
        <v>0</v>
      </c>
      <c r="T204" s="141">
        <f>S204*H204</f>
        <v>0</v>
      </c>
      <c r="AR204" s="142" t="s">
        <v>147</v>
      </c>
      <c r="AT204" s="142" t="s">
        <v>142</v>
      </c>
      <c r="AU204" s="142" t="s">
        <v>91</v>
      </c>
      <c r="AY204" s="16" t="s">
        <v>140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88</v>
      </c>
      <c r="BK204" s="143">
        <f>ROUND(I204*H204,2)</f>
        <v>0</v>
      </c>
      <c r="BL204" s="16" t="s">
        <v>147</v>
      </c>
      <c r="BM204" s="142" t="s">
        <v>1929</v>
      </c>
    </row>
    <row r="205" spans="2:65" s="1" customFormat="1" ht="11.25">
      <c r="B205" s="32"/>
      <c r="D205" s="144" t="s">
        <v>149</v>
      </c>
      <c r="F205" s="145" t="s">
        <v>266</v>
      </c>
      <c r="I205" s="146"/>
      <c r="L205" s="32"/>
      <c r="M205" s="147"/>
      <c r="T205" s="53"/>
      <c r="AT205" s="16" t="s">
        <v>149</v>
      </c>
      <c r="AU205" s="16" t="s">
        <v>91</v>
      </c>
    </row>
    <row r="206" spans="2:65" s="12" customFormat="1" ht="11.25">
      <c r="B206" s="148"/>
      <c r="D206" s="149" t="s">
        <v>151</v>
      </c>
      <c r="E206" s="150" t="s">
        <v>79</v>
      </c>
      <c r="F206" s="151" t="s">
        <v>1828</v>
      </c>
      <c r="H206" s="150" t="s">
        <v>79</v>
      </c>
      <c r="I206" s="152"/>
      <c r="L206" s="148"/>
      <c r="M206" s="153"/>
      <c r="T206" s="154"/>
      <c r="AT206" s="150" t="s">
        <v>151</v>
      </c>
      <c r="AU206" s="150" t="s">
        <v>91</v>
      </c>
      <c r="AV206" s="12" t="s">
        <v>88</v>
      </c>
      <c r="AW206" s="12" t="s">
        <v>42</v>
      </c>
      <c r="AX206" s="12" t="s">
        <v>81</v>
      </c>
      <c r="AY206" s="150" t="s">
        <v>140</v>
      </c>
    </row>
    <row r="207" spans="2:65" s="12" customFormat="1" ht="11.25">
      <c r="B207" s="148"/>
      <c r="D207" s="149" t="s">
        <v>151</v>
      </c>
      <c r="E207" s="150" t="s">
        <v>79</v>
      </c>
      <c r="F207" s="151" t="s">
        <v>1910</v>
      </c>
      <c r="H207" s="150" t="s">
        <v>79</v>
      </c>
      <c r="I207" s="152"/>
      <c r="L207" s="148"/>
      <c r="M207" s="153"/>
      <c r="T207" s="154"/>
      <c r="AT207" s="150" t="s">
        <v>151</v>
      </c>
      <c r="AU207" s="150" t="s">
        <v>91</v>
      </c>
      <c r="AV207" s="12" t="s">
        <v>88</v>
      </c>
      <c r="AW207" s="12" t="s">
        <v>42</v>
      </c>
      <c r="AX207" s="12" t="s">
        <v>81</v>
      </c>
      <c r="AY207" s="150" t="s">
        <v>140</v>
      </c>
    </row>
    <row r="208" spans="2:65" s="12" customFormat="1" ht="22.5">
      <c r="B208" s="148"/>
      <c r="D208" s="149" t="s">
        <v>151</v>
      </c>
      <c r="E208" s="150" t="s">
        <v>79</v>
      </c>
      <c r="F208" s="151" t="s">
        <v>1911</v>
      </c>
      <c r="H208" s="150" t="s">
        <v>79</v>
      </c>
      <c r="I208" s="152"/>
      <c r="L208" s="148"/>
      <c r="M208" s="153"/>
      <c r="T208" s="154"/>
      <c r="AT208" s="150" t="s">
        <v>151</v>
      </c>
      <c r="AU208" s="150" t="s">
        <v>91</v>
      </c>
      <c r="AV208" s="12" t="s">
        <v>88</v>
      </c>
      <c r="AW208" s="12" t="s">
        <v>42</v>
      </c>
      <c r="AX208" s="12" t="s">
        <v>81</v>
      </c>
      <c r="AY208" s="150" t="s">
        <v>140</v>
      </c>
    </row>
    <row r="209" spans="2:65" s="13" customFormat="1" ht="11.25">
      <c r="B209" s="155"/>
      <c r="D209" s="149" t="s">
        <v>151</v>
      </c>
      <c r="E209" s="156" t="s">
        <v>79</v>
      </c>
      <c r="F209" s="157" t="s">
        <v>1930</v>
      </c>
      <c r="H209" s="158">
        <v>180.59200000000001</v>
      </c>
      <c r="I209" s="159"/>
      <c r="L209" s="155"/>
      <c r="M209" s="160"/>
      <c r="T209" s="161"/>
      <c r="AT209" s="156" t="s">
        <v>151</v>
      </c>
      <c r="AU209" s="156" t="s">
        <v>91</v>
      </c>
      <c r="AV209" s="13" t="s">
        <v>91</v>
      </c>
      <c r="AW209" s="13" t="s">
        <v>42</v>
      </c>
      <c r="AX209" s="13" t="s">
        <v>81</v>
      </c>
      <c r="AY209" s="156" t="s">
        <v>140</v>
      </c>
    </row>
    <row r="210" spans="2:65" s="12" customFormat="1" ht="22.5">
      <c r="B210" s="148"/>
      <c r="D210" s="149" t="s">
        <v>151</v>
      </c>
      <c r="E210" s="150" t="s">
        <v>79</v>
      </c>
      <c r="F210" s="151" t="s">
        <v>1913</v>
      </c>
      <c r="H210" s="150" t="s">
        <v>79</v>
      </c>
      <c r="I210" s="152"/>
      <c r="L210" s="148"/>
      <c r="M210" s="153"/>
      <c r="T210" s="154"/>
      <c r="AT210" s="150" t="s">
        <v>151</v>
      </c>
      <c r="AU210" s="150" t="s">
        <v>91</v>
      </c>
      <c r="AV210" s="12" t="s">
        <v>88</v>
      </c>
      <c r="AW210" s="12" t="s">
        <v>42</v>
      </c>
      <c r="AX210" s="12" t="s">
        <v>81</v>
      </c>
      <c r="AY210" s="150" t="s">
        <v>140</v>
      </c>
    </row>
    <row r="211" spans="2:65" s="13" customFormat="1" ht="11.25">
      <c r="B211" s="155"/>
      <c r="D211" s="149" t="s">
        <v>151</v>
      </c>
      <c r="E211" s="156" t="s">
        <v>79</v>
      </c>
      <c r="F211" s="157" t="s">
        <v>1931</v>
      </c>
      <c r="H211" s="158">
        <v>24.838999999999999</v>
      </c>
      <c r="I211" s="159"/>
      <c r="L211" s="155"/>
      <c r="M211" s="160"/>
      <c r="T211" s="161"/>
      <c r="AT211" s="156" t="s">
        <v>151</v>
      </c>
      <c r="AU211" s="156" t="s">
        <v>91</v>
      </c>
      <c r="AV211" s="13" t="s">
        <v>91</v>
      </c>
      <c r="AW211" s="13" t="s">
        <v>42</v>
      </c>
      <c r="AX211" s="13" t="s">
        <v>81</v>
      </c>
      <c r="AY211" s="156" t="s">
        <v>140</v>
      </c>
    </row>
    <row r="212" spans="2:65" s="12" customFormat="1" ht="22.5">
      <c r="B212" s="148"/>
      <c r="D212" s="149" t="s">
        <v>151</v>
      </c>
      <c r="E212" s="150" t="s">
        <v>79</v>
      </c>
      <c r="F212" s="151" t="s">
        <v>1915</v>
      </c>
      <c r="H212" s="150" t="s">
        <v>79</v>
      </c>
      <c r="I212" s="152"/>
      <c r="L212" s="148"/>
      <c r="M212" s="153"/>
      <c r="T212" s="154"/>
      <c r="AT212" s="150" t="s">
        <v>151</v>
      </c>
      <c r="AU212" s="150" t="s">
        <v>91</v>
      </c>
      <c r="AV212" s="12" t="s">
        <v>88</v>
      </c>
      <c r="AW212" s="12" t="s">
        <v>42</v>
      </c>
      <c r="AX212" s="12" t="s">
        <v>81</v>
      </c>
      <c r="AY212" s="150" t="s">
        <v>140</v>
      </c>
    </row>
    <row r="213" spans="2:65" s="13" customFormat="1" ht="11.25">
      <c r="B213" s="155"/>
      <c r="D213" s="149" t="s">
        <v>151</v>
      </c>
      <c r="E213" s="156" t="s">
        <v>79</v>
      </c>
      <c r="F213" s="157" t="s">
        <v>1932</v>
      </c>
      <c r="H213" s="158">
        <v>17.68</v>
      </c>
      <c r="I213" s="159"/>
      <c r="L213" s="155"/>
      <c r="M213" s="160"/>
      <c r="T213" s="161"/>
      <c r="AT213" s="156" t="s">
        <v>151</v>
      </c>
      <c r="AU213" s="156" t="s">
        <v>91</v>
      </c>
      <c r="AV213" s="13" t="s">
        <v>91</v>
      </c>
      <c r="AW213" s="13" t="s">
        <v>42</v>
      </c>
      <c r="AX213" s="13" t="s">
        <v>81</v>
      </c>
      <c r="AY213" s="156" t="s">
        <v>140</v>
      </c>
    </row>
    <row r="214" spans="2:65" s="12" customFormat="1" ht="22.5">
      <c r="B214" s="148"/>
      <c r="D214" s="149" t="s">
        <v>151</v>
      </c>
      <c r="E214" s="150" t="s">
        <v>79</v>
      </c>
      <c r="F214" s="151" t="s">
        <v>1917</v>
      </c>
      <c r="H214" s="150" t="s">
        <v>79</v>
      </c>
      <c r="I214" s="152"/>
      <c r="L214" s="148"/>
      <c r="M214" s="153"/>
      <c r="T214" s="154"/>
      <c r="AT214" s="150" t="s">
        <v>151</v>
      </c>
      <c r="AU214" s="150" t="s">
        <v>91</v>
      </c>
      <c r="AV214" s="12" t="s">
        <v>88</v>
      </c>
      <c r="AW214" s="12" t="s">
        <v>42</v>
      </c>
      <c r="AX214" s="12" t="s">
        <v>81</v>
      </c>
      <c r="AY214" s="150" t="s">
        <v>140</v>
      </c>
    </row>
    <row r="215" spans="2:65" s="13" customFormat="1" ht="11.25">
      <c r="B215" s="155"/>
      <c r="D215" s="149" t="s">
        <v>151</v>
      </c>
      <c r="E215" s="156" t="s">
        <v>79</v>
      </c>
      <c r="F215" s="157" t="s">
        <v>1933</v>
      </c>
      <c r="H215" s="158">
        <v>4.42</v>
      </c>
      <c r="I215" s="159"/>
      <c r="L215" s="155"/>
      <c r="M215" s="160"/>
      <c r="T215" s="161"/>
      <c r="AT215" s="156" t="s">
        <v>151</v>
      </c>
      <c r="AU215" s="156" t="s">
        <v>91</v>
      </c>
      <c r="AV215" s="13" t="s">
        <v>91</v>
      </c>
      <c r="AW215" s="13" t="s">
        <v>42</v>
      </c>
      <c r="AX215" s="13" t="s">
        <v>81</v>
      </c>
      <c r="AY215" s="156" t="s">
        <v>140</v>
      </c>
    </row>
    <row r="216" spans="2:65" s="14" customFormat="1" ht="11.25">
      <c r="B216" s="172"/>
      <c r="D216" s="149" t="s">
        <v>151</v>
      </c>
      <c r="E216" s="173" t="s">
        <v>79</v>
      </c>
      <c r="F216" s="174" t="s">
        <v>260</v>
      </c>
      <c r="H216" s="175">
        <v>227.53100000000001</v>
      </c>
      <c r="I216" s="176"/>
      <c r="L216" s="172"/>
      <c r="M216" s="177"/>
      <c r="T216" s="178"/>
      <c r="AT216" s="173" t="s">
        <v>151</v>
      </c>
      <c r="AU216" s="173" t="s">
        <v>91</v>
      </c>
      <c r="AV216" s="14" t="s">
        <v>147</v>
      </c>
      <c r="AW216" s="14" t="s">
        <v>42</v>
      </c>
      <c r="AX216" s="14" t="s">
        <v>88</v>
      </c>
      <c r="AY216" s="173" t="s">
        <v>140</v>
      </c>
    </row>
    <row r="217" spans="2:65" s="1" customFormat="1" ht="33" customHeight="1">
      <c r="B217" s="32"/>
      <c r="C217" s="131" t="s">
        <v>236</v>
      </c>
      <c r="D217" s="131" t="s">
        <v>142</v>
      </c>
      <c r="E217" s="132" t="s">
        <v>1934</v>
      </c>
      <c r="F217" s="133" t="s">
        <v>1935</v>
      </c>
      <c r="G217" s="134" t="s">
        <v>145</v>
      </c>
      <c r="H217" s="135">
        <v>665.29700000000003</v>
      </c>
      <c r="I217" s="136"/>
      <c r="J217" s="137">
        <f>ROUND(I217*H217,2)</f>
        <v>0</v>
      </c>
      <c r="K217" s="133" t="s">
        <v>146</v>
      </c>
      <c r="L217" s="32"/>
      <c r="M217" s="138" t="s">
        <v>79</v>
      </c>
      <c r="N217" s="139" t="s">
        <v>51</v>
      </c>
      <c r="P217" s="140">
        <f>O217*H217</f>
        <v>0</v>
      </c>
      <c r="Q217" s="140">
        <v>0</v>
      </c>
      <c r="R217" s="140">
        <f>Q217*H217</f>
        <v>0</v>
      </c>
      <c r="S217" s="140">
        <v>0</v>
      </c>
      <c r="T217" s="141">
        <f>S217*H217</f>
        <v>0</v>
      </c>
      <c r="AR217" s="142" t="s">
        <v>147</v>
      </c>
      <c r="AT217" s="142" t="s">
        <v>142</v>
      </c>
      <c r="AU217" s="142" t="s">
        <v>91</v>
      </c>
      <c r="AY217" s="16" t="s">
        <v>140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88</v>
      </c>
      <c r="BK217" s="143">
        <f>ROUND(I217*H217,2)</f>
        <v>0</v>
      </c>
      <c r="BL217" s="16" t="s">
        <v>147</v>
      </c>
      <c r="BM217" s="142" t="s">
        <v>1936</v>
      </c>
    </row>
    <row r="218" spans="2:65" s="1" customFormat="1" ht="11.25">
      <c r="B218" s="32"/>
      <c r="D218" s="144" t="s">
        <v>149</v>
      </c>
      <c r="F218" s="145" t="s">
        <v>1937</v>
      </c>
      <c r="I218" s="146"/>
      <c r="L218" s="32"/>
      <c r="M218" s="147"/>
      <c r="T218" s="53"/>
      <c r="AT218" s="16" t="s">
        <v>149</v>
      </c>
      <c r="AU218" s="16" t="s">
        <v>91</v>
      </c>
    </row>
    <row r="219" spans="2:65" s="12" customFormat="1" ht="11.25">
      <c r="B219" s="148"/>
      <c r="D219" s="149" t="s">
        <v>151</v>
      </c>
      <c r="E219" s="150" t="s">
        <v>79</v>
      </c>
      <c r="F219" s="151" t="s">
        <v>1850</v>
      </c>
      <c r="H219" s="150" t="s">
        <v>79</v>
      </c>
      <c r="I219" s="152"/>
      <c r="L219" s="148"/>
      <c r="M219" s="153"/>
      <c r="T219" s="154"/>
      <c r="AT219" s="150" t="s">
        <v>151</v>
      </c>
      <c r="AU219" s="150" t="s">
        <v>91</v>
      </c>
      <c r="AV219" s="12" t="s">
        <v>88</v>
      </c>
      <c r="AW219" s="12" t="s">
        <v>42</v>
      </c>
      <c r="AX219" s="12" t="s">
        <v>81</v>
      </c>
      <c r="AY219" s="150" t="s">
        <v>140</v>
      </c>
    </row>
    <row r="220" spans="2:65" s="12" customFormat="1" ht="11.25">
      <c r="B220" s="148"/>
      <c r="D220" s="149" t="s">
        <v>151</v>
      </c>
      <c r="E220" s="150" t="s">
        <v>79</v>
      </c>
      <c r="F220" s="151" t="s">
        <v>1828</v>
      </c>
      <c r="H220" s="150" t="s">
        <v>79</v>
      </c>
      <c r="I220" s="152"/>
      <c r="L220" s="148"/>
      <c r="M220" s="153"/>
      <c r="T220" s="154"/>
      <c r="AT220" s="150" t="s">
        <v>151</v>
      </c>
      <c r="AU220" s="150" t="s">
        <v>91</v>
      </c>
      <c r="AV220" s="12" t="s">
        <v>88</v>
      </c>
      <c r="AW220" s="12" t="s">
        <v>42</v>
      </c>
      <c r="AX220" s="12" t="s">
        <v>81</v>
      </c>
      <c r="AY220" s="150" t="s">
        <v>140</v>
      </c>
    </row>
    <row r="221" spans="2:65" s="12" customFormat="1" ht="11.25">
      <c r="B221" s="148"/>
      <c r="D221" s="149" t="s">
        <v>151</v>
      </c>
      <c r="E221" s="150" t="s">
        <v>79</v>
      </c>
      <c r="F221" s="151" t="s">
        <v>1938</v>
      </c>
      <c r="H221" s="150" t="s">
        <v>79</v>
      </c>
      <c r="I221" s="152"/>
      <c r="L221" s="148"/>
      <c r="M221" s="153"/>
      <c r="T221" s="154"/>
      <c r="AT221" s="150" t="s">
        <v>151</v>
      </c>
      <c r="AU221" s="150" t="s">
        <v>91</v>
      </c>
      <c r="AV221" s="12" t="s">
        <v>88</v>
      </c>
      <c r="AW221" s="12" t="s">
        <v>42</v>
      </c>
      <c r="AX221" s="12" t="s">
        <v>81</v>
      </c>
      <c r="AY221" s="150" t="s">
        <v>140</v>
      </c>
    </row>
    <row r="222" spans="2:65" s="12" customFormat="1" ht="22.5">
      <c r="B222" s="148"/>
      <c r="D222" s="149" t="s">
        <v>151</v>
      </c>
      <c r="E222" s="150" t="s">
        <v>79</v>
      </c>
      <c r="F222" s="151" t="s">
        <v>1939</v>
      </c>
      <c r="H222" s="150" t="s">
        <v>79</v>
      </c>
      <c r="I222" s="152"/>
      <c r="L222" s="148"/>
      <c r="M222" s="153"/>
      <c r="T222" s="154"/>
      <c r="AT222" s="150" t="s">
        <v>151</v>
      </c>
      <c r="AU222" s="150" t="s">
        <v>91</v>
      </c>
      <c r="AV222" s="12" t="s">
        <v>88</v>
      </c>
      <c r="AW222" s="12" t="s">
        <v>42</v>
      </c>
      <c r="AX222" s="12" t="s">
        <v>81</v>
      </c>
      <c r="AY222" s="150" t="s">
        <v>140</v>
      </c>
    </row>
    <row r="223" spans="2:65" s="12" customFormat="1" ht="22.5">
      <c r="B223" s="148"/>
      <c r="D223" s="149" t="s">
        <v>151</v>
      </c>
      <c r="E223" s="150" t="s">
        <v>79</v>
      </c>
      <c r="F223" s="151" t="s">
        <v>1940</v>
      </c>
      <c r="H223" s="150" t="s">
        <v>79</v>
      </c>
      <c r="I223" s="152"/>
      <c r="L223" s="148"/>
      <c r="M223" s="153"/>
      <c r="T223" s="154"/>
      <c r="AT223" s="150" t="s">
        <v>151</v>
      </c>
      <c r="AU223" s="150" t="s">
        <v>91</v>
      </c>
      <c r="AV223" s="12" t="s">
        <v>88</v>
      </c>
      <c r="AW223" s="12" t="s">
        <v>42</v>
      </c>
      <c r="AX223" s="12" t="s">
        <v>81</v>
      </c>
      <c r="AY223" s="150" t="s">
        <v>140</v>
      </c>
    </row>
    <row r="224" spans="2:65" s="13" customFormat="1" ht="11.25">
      <c r="B224" s="155"/>
      <c r="D224" s="149" t="s">
        <v>151</v>
      </c>
      <c r="E224" s="156" t="s">
        <v>79</v>
      </c>
      <c r="F224" s="157" t="s">
        <v>1941</v>
      </c>
      <c r="H224" s="158">
        <v>528.04700000000003</v>
      </c>
      <c r="I224" s="159"/>
      <c r="L224" s="155"/>
      <c r="M224" s="160"/>
      <c r="T224" s="161"/>
      <c r="AT224" s="156" t="s">
        <v>151</v>
      </c>
      <c r="AU224" s="156" t="s">
        <v>91</v>
      </c>
      <c r="AV224" s="13" t="s">
        <v>91</v>
      </c>
      <c r="AW224" s="13" t="s">
        <v>42</v>
      </c>
      <c r="AX224" s="13" t="s">
        <v>81</v>
      </c>
      <c r="AY224" s="156" t="s">
        <v>140</v>
      </c>
    </row>
    <row r="225" spans="2:65" s="12" customFormat="1" ht="22.5">
      <c r="B225" s="148"/>
      <c r="D225" s="149" t="s">
        <v>151</v>
      </c>
      <c r="E225" s="150" t="s">
        <v>79</v>
      </c>
      <c r="F225" s="151" t="s">
        <v>1942</v>
      </c>
      <c r="H225" s="150" t="s">
        <v>79</v>
      </c>
      <c r="I225" s="152"/>
      <c r="L225" s="148"/>
      <c r="M225" s="153"/>
      <c r="T225" s="154"/>
      <c r="AT225" s="150" t="s">
        <v>151</v>
      </c>
      <c r="AU225" s="150" t="s">
        <v>91</v>
      </c>
      <c r="AV225" s="12" t="s">
        <v>88</v>
      </c>
      <c r="AW225" s="12" t="s">
        <v>42</v>
      </c>
      <c r="AX225" s="12" t="s">
        <v>81</v>
      </c>
      <c r="AY225" s="150" t="s">
        <v>140</v>
      </c>
    </row>
    <row r="226" spans="2:65" s="13" customFormat="1" ht="11.25">
      <c r="B226" s="155"/>
      <c r="D226" s="149" t="s">
        <v>151</v>
      </c>
      <c r="E226" s="156" t="s">
        <v>79</v>
      </c>
      <c r="F226" s="157" t="s">
        <v>1943</v>
      </c>
      <c r="H226" s="158">
        <v>72.629000000000005</v>
      </c>
      <c r="I226" s="159"/>
      <c r="L226" s="155"/>
      <c r="M226" s="160"/>
      <c r="T226" s="161"/>
      <c r="AT226" s="156" t="s">
        <v>151</v>
      </c>
      <c r="AU226" s="156" t="s">
        <v>91</v>
      </c>
      <c r="AV226" s="13" t="s">
        <v>91</v>
      </c>
      <c r="AW226" s="13" t="s">
        <v>42</v>
      </c>
      <c r="AX226" s="13" t="s">
        <v>81</v>
      </c>
      <c r="AY226" s="156" t="s">
        <v>140</v>
      </c>
    </row>
    <row r="227" spans="2:65" s="12" customFormat="1" ht="22.5">
      <c r="B227" s="148"/>
      <c r="D227" s="149" t="s">
        <v>151</v>
      </c>
      <c r="E227" s="150" t="s">
        <v>79</v>
      </c>
      <c r="F227" s="151" t="s">
        <v>1944</v>
      </c>
      <c r="H227" s="150" t="s">
        <v>79</v>
      </c>
      <c r="I227" s="152"/>
      <c r="L227" s="148"/>
      <c r="M227" s="153"/>
      <c r="T227" s="154"/>
      <c r="AT227" s="150" t="s">
        <v>151</v>
      </c>
      <c r="AU227" s="150" t="s">
        <v>91</v>
      </c>
      <c r="AV227" s="12" t="s">
        <v>88</v>
      </c>
      <c r="AW227" s="12" t="s">
        <v>42</v>
      </c>
      <c r="AX227" s="12" t="s">
        <v>81</v>
      </c>
      <c r="AY227" s="150" t="s">
        <v>140</v>
      </c>
    </row>
    <row r="228" spans="2:65" s="13" customFormat="1" ht="11.25">
      <c r="B228" s="155"/>
      <c r="D228" s="149" t="s">
        <v>151</v>
      </c>
      <c r="E228" s="156" t="s">
        <v>79</v>
      </c>
      <c r="F228" s="157" t="s">
        <v>1945</v>
      </c>
      <c r="H228" s="158">
        <v>51.695999999999998</v>
      </c>
      <c r="I228" s="159"/>
      <c r="L228" s="155"/>
      <c r="M228" s="160"/>
      <c r="T228" s="161"/>
      <c r="AT228" s="156" t="s">
        <v>151</v>
      </c>
      <c r="AU228" s="156" t="s">
        <v>91</v>
      </c>
      <c r="AV228" s="13" t="s">
        <v>91</v>
      </c>
      <c r="AW228" s="13" t="s">
        <v>42</v>
      </c>
      <c r="AX228" s="13" t="s">
        <v>81</v>
      </c>
      <c r="AY228" s="156" t="s">
        <v>140</v>
      </c>
    </row>
    <row r="229" spans="2:65" s="12" customFormat="1" ht="22.5">
      <c r="B229" s="148"/>
      <c r="D229" s="149" t="s">
        <v>151</v>
      </c>
      <c r="E229" s="150" t="s">
        <v>79</v>
      </c>
      <c r="F229" s="151" t="s">
        <v>1946</v>
      </c>
      <c r="H229" s="150" t="s">
        <v>79</v>
      </c>
      <c r="I229" s="152"/>
      <c r="L229" s="148"/>
      <c r="M229" s="153"/>
      <c r="T229" s="154"/>
      <c r="AT229" s="150" t="s">
        <v>151</v>
      </c>
      <c r="AU229" s="150" t="s">
        <v>91</v>
      </c>
      <c r="AV229" s="12" t="s">
        <v>88</v>
      </c>
      <c r="AW229" s="12" t="s">
        <v>42</v>
      </c>
      <c r="AX229" s="12" t="s">
        <v>81</v>
      </c>
      <c r="AY229" s="150" t="s">
        <v>140</v>
      </c>
    </row>
    <row r="230" spans="2:65" s="13" customFormat="1" ht="11.25">
      <c r="B230" s="155"/>
      <c r="D230" s="149" t="s">
        <v>151</v>
      </c>
      <c r="E230" s="156" t="s">
        <v>79</v>
      </c>
      <c r="F230" s="157" t="s">
        <v>1947</v>
      </c>
      <c r="H230" s="158">
        <v>12.925000000000001</v>
      </c>
      <c r="I230" s="159"/>
      <c r="L230" s="155"/>
      <c r="M230" s="160"/>
      <c r="T230" s="161"/>
      <c r="AT230" s="156" t="s">
        <v>151</v>
      </c>
      <c r="AU230" s="156" t="s">
        <v>91</v>
      </c>
      <c r="AV230" s="13" t="s">
        <v>91</v>
      </c>
      <c r="AW230" s="13" t="s">
        <v>42</v>
      </c>
      <c r="AX230" s="13" t="s">
        <v>81</v>
      </c>
      <c r="AY230" s="156" t="s">
        <v>140</v>
      </c>
    </row>
    <row r="231" spans="2:65" s="14" customFormat="1" ht="11.25">
      <c r="B231" s="172"/>
      <c r="D231" s="149" t="s">
        <v>151</v>
      </c>
      <c r="E231" s="173" t="s">
        <v>79</v>
      </c>
      <c r="F231" s="174" t="s">
        <v>260</v>
      </c>
      <c r="H231" s="175">
        <v>665.29700000000003</v>
      </c>
      <c r="I231" s="176"/>
      <c r="L231" s="172"/>
      <c r="M231" s="177"/>
      <c r="T231" s="178"/>
      <c r="AT231" s="173" t="s">
        <v>151</v>
      </c>
      <c r="AU231" s="173" t="s">
        <v>91</v>
      </c>
      <c r="AV231" s="14" t="s">
        <v>147</v>
      </c>
      <c r="AW231" s="14" t="s">
        <v>42</v>
      </c>
      <c r="AX231" s="14" t="s">
        <v>88</v>
      </c>
      <c r="AY231" s="173" t="s">
        <v>140</v>
      </c>
    </row>
    <row r="232" spans="2:65" s="11" customFormat="1" ht="22.9" customHeight="1">
      <c r="B232" s="119"/>
      <c r="D232" s="120" t="s">
        <v>80</v>
      </c>
      <c r="E232" s="129" t="s">
        <v>169</v>
      </c>
      <c r="F232" s="129" t="s">
        <v>1948</v>
      </c>
      <c r="I232" s="122"/>
      <c r="J232" s="130">
        <f>BK232</f>
        <v>0</v>
      </c>
      <c r="L232" s="119"/>
      <c r="M232" s="124"/>
      <c r="P232" s="125">
        <f>SUM(P233:P406)</f>
        <v>0</v>
      </c>
      <c r="R232" s="125">
        <f>SUM(R233:R406)</f>
        <v>173.95346992000003</v>
      </c>
      <c r="T232" s="126">
        <f>SUM(T233:T406)</f>
        <v>0</v>
      </c>
      <c r="AR232" s="120" t="s">
        <v>88</v>
      </c>
      <c r="AT232" s="127" t="s">
        <v>80</v>
      </c>
      <c r="AU232" s="127" t="s">
        <v>88</v>
      </c>
      <c r="AY232" s="120" t="s">
        <v>140</v>
      </c>
      <c r="BK232" s="128">
        <f>SUM(BK233:BK406)</f>
        <v>0</v>
      </c>
    </row>
    <row r="233" spans="2:65" s="1" customFormat="1" ht="44.25" customHeight="1">
      <c r="B233" s="32"/>
      <c r="C233" s="131" t="s">
        <v>261</v>
      </c>
      <c r="D233" s="131" t="s">
        <v>142</v>
      </c>
      <c r="E233" s="132" t="s">
        <v>1949</v>
      </c>
      <c r="F233" s="133" t="s">
        <v>1950</v>
      </c>
      <c r="G233" s="134" t="s">
        <v>145</v>
      </c>
      <c r="H233" s="135">
        <v>12.183999999999999</v>
      </c>
      <c r="I233" s="136"/>
      <c r="J233" s="137">
        <f>ROUND(I233*H233,2)</f>
        <v>0</v>
      </c>
      <c r="K233" s="133" t="s">
        <v>146</v>
      </c>
      <c r="L233" s="32"/>
      <c r="M233" s="138" t="s">
        <v>79</v>
      </c>
      <c r="N233" s="139" t="s">
        <v>51</v>
      </c>
      <c r="P233" s="140">
        <f>O233*H233</f>
        <v>0</v>
      </c>
      <c r="Q233" s="140">
        <v>0</v>
      </c>
      <c r="R233" s="140">
        <f>Q233*H233</f>
        <v>0</v>
      </c>
      <c r="S233" s="140">
        <v>0</v>
      </c>
      <c r="T233" s="141">
        <f>S233*H233</f>
        <v>0</v>
      </c>
      <c r="AR233" s="142" t="s">
        <v>147</v>
      </c>
      <c r="AT233" s="142" t="s">
        <v>142</v>
      </c>
      <c r="AU233" s="142" t="s">
        <v>91</v>
      </c>
      <c r="AY233" s="16" t="s">
        <v>140</v>
      </c>
      <c r="BE233" s="143">
        <f>IF(N233="základní",J233,0)</f>
        <v>0</v>
      </c>
      <c r="BF233" s="143">
        <f>IF(N233="snížená",J233,0)</f>
        <v>0</v>
      </c>
      <c r="BG233" s="143">
        <f>IF(N233="zákl. přenesená",J233,0)</f>
        <v>0</v>
      </c>
      <c r="BH233" s="143">
        <f>IF(N233="sníž. přenesená",J233,0)</f>
        <v>0</v>
      </c>
      <c r="BI233" s="143">
        <f>IF(N233="nulová",J233,0)</f>
        <v>0</v>
      </c>
      <c r="BJ233" s="16" t="s">
        <v>88</v>
      </c>
      <c r="BK233" s="143">
        <f>ROUND(I233*H233,2)</f>
        <v>0</v>
      </c>
      <c r="BL233" s="16" t="s">
        <v>147</v>
      </c>
      <c r="BM233" s="142" t="s">
        <v>1951</v>
      </c>
    </row>
    <row r="234" spans="2:65" s="1" customFormat="1" ht="11.25">
      <c r="B234" s="32"/>
      <c r="D234" s="144" t="s">
        <v>149</v>
      </c>
      <c r="F234" s="145" t="s">
        <v>1952</v>
      </c>
      <c r="I234" s="146"/>
      <c r="L234" s="32"/>
      <c r="M234" s="147"/>
      <c r="T234" s="53"/>
      <c r="AT234" s="16" t="s">
        <v>149</v>
      </c>
      <c r="AU234" s="16" t="s">
        <v>91</v>
      </c>
    </row>
    <row r="235" spans="2:65" s="12" customFormat="1" ht="11.25">
      <c r="B235" s="148"/>
      <c r="D235" s="149" t="s">
        <v>151</v>
      </c>
      <c r="E235" s="150" t="s">
        <v>79</v>
      </c>
      <c r="F235" s="151" t="s">
        <v>1850</v>
      </c>
      <c r="H235" s="150" t="s">
        <v>79</v>
      </c>
      <c r="I235" s="152"/>
      <c r="L235" s="148"/>
      <c r="M235" s="153"/>
      <c r="T235" s="154"/>
      <c r="AT235" s="150" t="s">
        <v>151</v>
      </c>
      <c r="AU235" s="150" t="s">
        <v>91</v>
      </c>
      <c r="AV235" s="12" t="s">
        <v>88</v>
      </c>
      <c r="AW235" s="12" t="s">
        <v>42</v>
      </c>
      <c r="AX235" s="12" t="s">
        <v>81</v>
      </c>
      <c r="AY235" s="150" t="s">
        <v>140</v>
      </c>
    </row>
    <row r="236" spans="2:65" s="12" customFormat="1" ht="11.25">
      <c r="B236" s="148"/>
      <c r="D236" s="149" t="s">
        <v>151</v>
      </c>
      <c r="E236" s="150" t="s">
        <v>79</v>
      </c>
      <c r="F236" s="151" t="s">
        <v>1851</v>
      </c>
      <c r="H236" s="150" t="s">
        <v>79</v>
      </c>
      <c r="I236" s="152"/>
      <c r="L236" s="148"/>
      <c r="M236" s="153"/>
      <c r="T236" s="154"/>
      <c r="AT236" s="150" t="s">
        <v>151</v>
      </c>
      <c r="AU236" s="150" t="s">
        <v>91</v>
      </c>
      <c r="AV236" s="12" t="s">
        <v>88</v>
      </c>
      <c r="AW236" s="12" t="s">
        <v>42</v>
      </c>
      <c r="AX236" s="12" t="s">
        <v>81</v>
      </c>
      <c r="AY236" s="150" t="s">
        <v>140</v>
      </c>
    </row>
    <row r="237" spans="2:65" s="12" customFormat="1" ht="11.25">
      <c r="B237" s="148"/>
      <c r="D237" s="149" t="s">
        <v>151</v>
      </c>
      <c r="E237" s="150" t="s">
        <v>79</v>
      </c>
      <c r="F237" s="151" t="s">
        <v>1938</v>
      </c>
      <c r="H237" s="150" t="s">
        <v>79</v>
      </c>
      <c r="I237" s="152"/>
      <c r="L237" s="148"/>
      <c r="M237" s="153"/>
      <c r="T237" s="154"/>
      <c r="AT237" s="150" t="s">
        <v>151</v>
      </c>
      <c r="AU237" s="150" t="s">
        <v>91</v>
      </c>
      <c r="AV237" s="12" t="s">
        <v>88</v>
      </c>
      <c r="AW237" s="12" t="s">
        <v>42</v>
      </c>
      <c r="AX237" s="12" t="s">
        <v>81</v>
      </c>
      <c r="AY237" s="150" t="s">
        <v>140</v>
      </c>
    </row>
    <row r="238" spans="2:65" s="12" customFormat="1" ht="22.5">
      <c r="B238" s="148"/>
      <c r="D238" s="149" t="s">
        <v>151</v>
      </c>
      <c r="E238" s="150" t="s">
        <v>79</v>
      </c>
      <c r="F238" s="151" t="s">
        <v>1953</v>
      </c>
      <c r="H238" s="150" t="s">
        <v>79</v>
      </c>
      <c r="I238" s="152"/>
      <c r="L238" s="148"/>
      <c r="M238" s="153"/>
      <c r="T238" s="154"/>
      <c r="AT238" s="150" t="s">
        <v>151</v>
      </c>
      <c r="AU238" s="150" t="s">
        <v>91</v>
      </c>
      <c r="AV238" s="12" t="s">
        <v>88</v>
      </c>
      <c r="AW238" s="12" t="s">
        <v>42</v>
      </c>
      <c r="AX238" s="12" t="s">
        <v>81</v>
      </c>
      <c r="AY238" s="150" t="s">
        <v>140</v>
      </c>
    </row>
    <row r="239" spans="2:65" s="12" customFormat="1" ht="11.25">
      <c r="B239" s="148"/>
      <c r="D239" s="149" t="s">
        <v>151</v>
      </c>
      <c r="E239" s="150" t="s">
        <v>79</v>
      </c>
      <c r="F239" s="151" t="s">
        <v>1954</v>
      </c>
      <c r="H239" s="150" t="s">
        <v>79</v>
      </c>
      <c r="I239" s="152"/>
      <c r="L239" s="148"/>
      <c r="M239" s="153"/>
      <c r="T239" s="154"/>
      <c r="AT239" s="150" t="s">
        <v>151</v>
      </c>
      <c r="AU239" s="150" t="s">
        <v>91</v>
      </c>
      <c r="AV239" s="12" t="s">
        <v>88</v>
      </c>
      <c r="AW239" s="12" t="s">
        <v>42</v>
      </c>
      <c r="AX239" s="12" t="s">
        <v>81</v>
      </c>
      <c r="AY239" s="150" t="s">
        <v>140</v>
      </c>
    </row>
    <row r="240" spans="2:65" s="13" customFormat="1" ht="11.25">
      <c r="B240" s="155"/>
      <c r="D240" s="149" t="s">
        <v>151</v>
      </c>
      <c r="E240" s="156" t="s">
        <v>79</v>
      </c>
      <c r="F240" s="157" t="s">
        <v>1853</v>
      </c>
      <c r="H240" s="158">
        <v>12.183999999999999</v>
      </c>
      <c r="I240" s="159"/>
      <c r="L240" s="155"/>
      <c r="M240" s="160"/>
      <c r="T240" s="161"/>
      <c r="AT240" s="156" t="s">
        <v>151</v>
      </c>
      <c r="AU240" s="156" t="s">
        <v>91</v>
      </c>
      <c r="AV240" s="13" t="s">
        <v>91</v>
      </c>
      <c r="AW240" s="13" t="s">
        <v>42</v>
      </c>
      <c r="AX240" s="13" t="s">
        <v>88</v>
      </c>
      <c r="AY240" s="156" t="s">
        <v>140</v>
      </c>
    </row>
    <row r="241" spans="2:65" s="1" customFormat="1" ht="24.2" customHeight="1">
      <c r="B241" s="32"/>
      <c r="C241" s="131" t="s">
        <v>277</v>
      </c>
      <c r="D241" s="131" t="s">
        <v>142</v>
      </c>
      <c r="E241" s="132" t="s">
        <v>1955</v>
      </c>
      <c r="F241" s="133" t="s">
        <v>1956</v>
      </c>
      <c r="G241" s="134" t="s">
        <v>145</v>
      </c>
      <c r="H241" s="135">
        <v>12.183999999999999</v>
      </c>
      <c r="I241" s="136"/>
      <c r="J241" s="137">
        <f>ROUND(I241*H241,2)</f>
        <v>0</v>
      </c>
      <c r="K241" s="133" t="s">
        <v>146</v>
      </c>
      <c r="L241" s="32"/>
      <c r="M241" s="138" t="s">
        <v>79</v>
      </c>
      <c r="N241" s="139" t="s">
        <v>51</v>
      </c>
      <c r="P241" s="140">
        <f>O241*H241</f>
        <v>0</v>
      </c>
      <c r="Q241" s="140">
        <v>7.1000000000000002E-4</v>
      </c>
      <c r="R241" s="140">
        <f>Q241*H241</f>
        <v>8.6506399999999994E-3</v>
      </c>
      <c r="S241" s="140">
        <v>0</v>
      </c>
      <c r="T241" s="141">
        <f>S241*H241</f>
        <v>0</v>
      </c>
      <c r="AR241" s="142" t="s">
        <v>147</v>
      </c>
      <c r="AT241" s="142" t="s">
        <v>142</v>
      </c>
      <c r="AU241" s="142" t="s">
        <v>91</v>
      </c>
      <c r="AY241" s="16" t="s">
        <v>140</v>
      </c>
      <c r="BE241" s="143">
        <f>IF(N241="základní",J241,0)</f>
        <v>0</v>
      </c>
      <c r="BF241" s="143">
        <f>IF(N241="snížená",J241,0)</f>
        <v>0</v>
      </c>
      <c r="BG241" s="143">
        <f>IF(N241="zákl. přenesená",J241,0)</f>
        <v>0</v>
      </c>
      <c r="BH241" s="143">
        <f>IF(N241="sníž. přenesená",J241,0)</f>
        <v>0</v>
      </c>
      <c r="BI241" s="143">
        <f>IF(N241="nulová",J241,0)</f>
        <v>0</v>
      </c>
      <c r="BJ241" s="16" t="s">
        <v>88</v>
      </c>
      <c r="BK241" s="143">
        <f>ROUND(I241*H241,2)</f>
        <v>0</v>
      </c>
      <c r="BL241" s="16" t="s">
        <v>147</v>
      </c>
      <c r="BM241" s="142" t="s">
        <v>1957</v>
      </c>
    </row>
    <row r="242" spans="2:65" s="1" customFormat="1" ht="11.25">
      <c r="B242" s="32"/>
      <c r="D242" s="144" t="s">
        <v>149</v>
      </c>
      <c r="F242" s="145" t="s">
        <v>1958</v>
      </c>
      <c r="I242" s="146"/>
      <c r="L242" s="32"/>
      <c r="M242" s="147"/>
      <c r="T242" s="53"/>
      <c r="AT242" s="16" t="s">
        <v>149</v>
      </c>
      <c r="AU242" s="16" t="s">
        <v>91</v>
      </c>
    </row>
    <row r="243" spans="2:65" s="12" customFormat="1" ht="11.25">
      <c r="B243" s="148"/>
      <c r="D243" s="149" t="s">
        <v>151</v>
      </c>
      <c r="E243" s="150" t="s">
        <v>79</v>
      </c>
      <c r="F243" s="151" t="s">
        <v>1850</v>
      </c>
      <c r="H243" s="150" t="s">
        <v>79</v>
      </c>
      <c r="I243" s="152"/>
      <c r="L243" s="148"/>
      <c r="M243" s="153"/>
      <c r="T243" s="154"/>
      <c r="AT243" s="150" t="s">
        <v>151</v>
      </c>
      <c r="AU243" s="150" t="s">
        <v>91</v>
      </c>
      <c r="AV243" s="12" t="s">
        <v>88</v>
      </c>
      <c r="AW243" s="12" t="s">
        <v>42</v>
      </c>
      <c r="AX243" s="12" t="s">
        <v>81</v>
      </c>
      <c r="AY243" s="150" t="s">
        <v>140</v>
      </c>
    </row>
    <row r="244" spans="2:65" s="12" customFormat="1" ht="11.25">
      <c r="B244" s="148"/>
      <c r="D244" s="149" t="s">
        <v>151</v>
      </c>
      <c r="E244" s="150" t="s">
        <v>79</v>
      </c>
      <c r="F244" s="151" t="s">
        <v>1851</v>
      </c>
      <c r="H244" s="150" t="s">
        <v>79</v>
      </c>
      <c r="I244" s="152"/>
      <c r="L244" s="148"/>
      <c r="M244" s="153"/>
      <c r="T244" s="154"/>
      <c r="AT244" s="150" t="s">
        <v>151</v>
      </c>
      <c r="AU244" s="150" t="s">
        <v>91</v>
      </c>
      <c r="AV244" s="12" t="s">
        <v>88</v>
      </c>
      <c r="AW244" s="12" t="s">
        <v>42</v>
      </c>
      <c r="AX244" s="12" t="s">
        <v>81</v>
      </c>
      <c r="AY244" s="150" t="s">
        <v>140</v>
      </c>
    </row>
    <row r="245" spans="2:65" s="12" customFormat="1" ht="11.25">
      <c r="B245" s="148"/>
      <c r="D245" s="149" t="s">
        <v>151</v>
      </c>
      <c r="E245" s="150" t="s">
        <v>79</v>
      </c>
      <c r="F245" s="151" t="s">
        <v>1938</v>
      </c>
      <c r="H245" s="150" t="s">
        <v>79</v>
      </c>
      <c r="I245" s="152"/>
      <c r="L245" s="148"/>
      <c r="M245" s="153"/>
      <c r="T245" s="154"/>
      <c r="AT245" s="150" t="s">
        <v>151</v>
      </c>
      <c r="AU245" s="150" t="s">
        <v>91</v>
      </c>
      <c r="AV245" s="12" t="s">
        <v>88</v>
      </c>
      <c r="AW245" s="12" t="s">
        <v>42</v>
      </c>
      <c r="AX245" s="12" t="s">
        <v>81</v>
      </c>
      <c r="AY245" s="150" t="s">
        <v>140</v>
      </c>
    </row>
    <row r="246" spans="2:65" s="12" customFormat="1" ht="33.75">
      <c r="B246" s="148"/>
      <c r="D246" s="149" t="s">
        <v>151</v>
      </c>
      <c r="E246" s="150" t="s">
        <v>79</v>
      </c>
      <c r="F246" s="151" t="s">
        <v>1959</v>
      </c>
      <c r="H246" s="150" t="s">
        <v>79</v>
      </c>
      <c r="I246" s="152"/>
      <c r="L246" s="148"/>
      <c r="M246" s="153"/>
      <c r="T246" s="154"/>
      <c r="AT246" s="150" t="s">
        <v>151</v>
      </c>
      <c r="AU246" s="150" t="s">
        <v>91</v>
      </c>
      <c r="AV246" s="12" t="s">
        <v>88</v>
      </c>
      <c r="AW246" s="12" t="s">
        <v>42</v>
      </c>
      <c r="AX246" s="12" t="s">
        <v>81</v>
      </c>
      <c r="AY246" s="150" t="s">
        <v>140</v>
      </c>
    </row>
    <row r="247" spans="2:65" s="13" customFormat="1" ht="11.25">
      <c r="B247" s="155"/>
      <c r="D247" s="149" t="s">
        <v>151</v>
      </c>
      <c r="E247" s="156" t="s">
        <v>79</v>
      </c>
      <c r="F247" s="157" t="s">
        <v>1853</v>
      </c>
      <c r="H247" s="158">
        <v>12.183999999999999</v>
      </c>
      <c r="I247" s="159"/>
      <c r="L247" s="155"/>
      <c r="M247" s="160"/>
      <c r="T247" s="161"/>
      <c r="AT247" s="156" t="s">
        <v>151</v>
      </c>
      <c r="AU247" s="156" t="s">
        <v>91</v>
      </c>
      <c r="AV247" s="13" t="s">
        <v>91</v>
      </c>
      <c r="AW247" s="13" t="s">
        <v>42</v>
      </c>
      <c r="AX247" s="13" t="s">
        <v>88</v>
      </c>
      <c r="AY247" s="156" t="s">
        <v>140</v>
      </c>
    </row>
    <row r="248" spans="2:65" s="1" customFormat="1" ht="44.25" customHeight="1">
      <c r="B248" s="32"/>
      <c r="C248" s="131" t="s">
        <v>286</v>
      </c>
      <c r="D248" s="131" t="s">
        <v>142</v>
      </c>
      <c r="E248" s="132" t="s">
        <v>1960</v>
      </c>
      <c r="F248" s="133" t="s">
        <v>1961</v>
      </c>
      <c r="G248" s="134" t="s">
        <v>145</v>
      </c>
      <c r="H248" s="135">
        <v>8.1229999999999993</v>
      </c>
      <c r="I248" s="136"/>
      <c r="J248" s="137">
        <f>ROUND(I248*H248,2)</f>
        <v>0</v>
      </c>
      <c r="K248" s="133" t="s">
        <v>146</v>
      </c>
      <c r="L248" s="32"/>
      <c r="M248" s="138" t="s">
        <v>79</v>
      </c>
      <c r="N248" s="139" t="s">
        <v>51</v>
      </c>
      <c r="P248" s="140">
        <f>O248*H248</f>
        <v>0</v>
      </c>
      <c r="Q248" s="140">
        <v>0</v>
      </c>
      <c r="R248" s="140">
        <f>Q248*H248</f>
        <v>0</v>
      </c>
      <c r="S248" s="140">
        <v>0</v>
      </c>
      <c r="T248" s="141">
        <f>S248*H248</f>
        <v>0</v>
      </c>
      <c r="AR248" s="142" t="s">
        <v>147</v>
      </c>
      <c r="AT248" s="142" t="s">
        <v>142</v>
      </c>
      <c r="AU248" s="142" t="s">
        <v>91</v>
      </c>
      <c r="AY248" s="16" t="s">
        <v>140</v>
      </c>
      <c r="BE248" s="143">
        <f>IF(N248="základní",J248,0)</f>
        <v>0</v>
      </c>
      <c r="BF248" s="143">
        <f>IF(N248="snížená",J248,0)</f>
        <v>0</v>
      </c>
      <c r="BG248" s="143">
        <f>IF(N248="zákl. přenesená",J248,0)</f>
        <v>0</v>
      </c>
      <c r="BH248" s="143">
        <f>IF(N248="sníž. přenesená",J248,0)</f>
        <v>0</v>
      </c>
      <c r="BI248" s="143">
        <f>IF(N248="nulová",J248,0)</f>
        <v>0</v>
      </c>
      <c r="BJ248" s="16" t="s">
        <v>88</v>
      </c>
      <c r="BK248" s="143">
        <f>ROUND(I248*H248,2)</f>
        <v>0</v>
      </c>
      <c r="BL248" s="16" t="s">
        <v>147</v>
      </c>
      <c r="BM248" s="142" t="s">
        <v>1962</v>
      </c>
    </row>
    <row r="249" spans="2:65" s="1" customFormat="1" ht="11.25">
      <c r="B249" s="32"/>
      <c r="D249" s="144" t="s">
        <v>149</v>
      </c>
      <c r="F249" s="145" t="s">
        <v>1963</v>
      </c>
      <c r="I249" s="146"/>
      <c r="L249" s="32"/>
      <c r="M249" s="147"/>
      <c r="T249" s="53"/>
      <c r="AT249" s="16" t="s">
        <v>149</v>
      </c>
      <c r="AU249" s="16" t="s">
        <v>91</v>
      </c>
    </row>
    <row r="250" spans="2:65" s="12" customFormat="1" ht="11.25">
      <c r="B250" s="148"/>
      <c r="D250" s="149" t="s">
        <v>151</v>
      </c>
      <c r="E250" s="150" t="s">
        <v>79</v>
      </c>
      <c r="F250" s="151" t="s">
        <v>1850</v>
      </c>
      <c r="H250" s="150" t="s">
        <v>79</v>
      </c>
      <c r="I250" s="152"/>
      <c r="L250" s="148"/>
      <c r="M250" s="153"/>
      <c r="T250" s="154"/>
      <c r="AT250" s="150" t="s">
        <v>151</v>
      </c>
      <c r="AU250" s="150" t="s">
        <v>91</v>
      </c>
      <c r="AV250" s="12" t="s">
        <v>88</v>
      </c>
      <c r="AW250" s="12" t="s">
        <v>42</v>
      </c>
      <c r="AX250" s="12" t="s">
        <v>81</v>
      </c>
      <c r="AY250" s="150" t="s">
        <v>140</v>
      </c>
    </row>
    <row r="251" spans="2:65" s="12" customFormat="1" ht="11.25">
      <c r="B251" s="148"/>
      <c r="D251" s="149" t="s">
        <v>151</v>
      </c>
      <c r="E251" s="150" t="s">
        <v>79</v>
      </c>
      <c r="F251" s="151" t="s">
        <v>1851</v>
      </c>
      <c r="H251" s="150" t="s">
        <v>79</v>
      </c>
      <c r="I251" s="152"/>
      <c r="L251" s="148"/>
      <c r="M251" s="153"/>
      <c r="T251" s="154"/>
      <c r="AT251" s="150" t="s">
        <v>151</v>
      </c>
      <c r="AU251" s="150" t="s">
        <v>91</v>
      </c>
      <c r="AV251" s="12" t="s">
        <v>88</v>
      </c>
      <c r="AW251" s="12" t="s">
        <v>42</v>
      </c>
      <c r="AX251" s="12" t="s">
        <v>81</v>
      </c>
      <c r="AY251" s="150" t="s">
        <v>140</v>
      </c>
    </row>
    <row r="252" spans="2:65" s="12" customFormat="1" ht="11.25">
      <c r="B252" s="148"/>
      <c r="D252" s="149" t="s">
        <v>151</v>
      </c>
      <c r="E252" s="150" t="s">
        <v>79</v>
      </c>
      <c r="F252" s="151" t="s">
        <v>1938</v>
      </c>
      <c r="H252" s="150" t="s">
        <v>79</v>
      </c>
      <c r="I252" s="152"/>
      <c r="L252" s="148"/>
      <c r="M252" s="153"/>
      <c r="T252" s="154"/>
      <c r="AT252" s="150" t="s">
        <v>151</v>
      </c>
      <c r="AU252" s="150" t="s">
        <v>91</v>
      </c>
      <c r="AV252" s="12" t="s">
        <v>88</v>
      </c>
      <c r="AW252" s="12" t="s">
        <v>42</v>
      </c>
      <c r="AX252" s="12" t="s">
        <v>81</v>
      </c>
      <c r="AY252" s="150" t="s">
        <v>140</v>
      </c>
    </row>
    <row r="253" spans="2:65" s="12" customFormat="1" ht="22.5">
      <c r="B253" s="148"/>
      <c r="D253" s="149" t="s">
        <v>151</v>
      </c>
      <c r="E253" s="150" t="s">
        <v>79</v>
      </c>
      <c r="F253" s="151" t="s">
        <v>1964</v>
      </c>
      <c r="H253" s="150" t="s">
        <v>79</v>
      </c>
      <c r="I253" s="152"/>
      <c r="L253" s="148"/>
      <c r="M253" s="153"/>
      <c r="T253" s="154"/>
      <c r="AT253" s="150" t="s">
        <v>151</v>
      </c>
      <c r="AU253" s="150" t="s">
        <v>91</v>
      </c>
      <c r="AV253" s="12" t="s">
        <v>88</v>
      </c>
      <c r="AW253" s="12" t="s">
        <v>42</v>
      </c>
      <c r="AX253" s="12" t="s">
        <v>81</v>
      </c>
      <c r="AY253" s="150" t="s">
        <v>140</v>
      </c>
    </row>
    <row r="254" spans="2:65" s="12" customFormat="1" ht="11.25">
      <c r="B254" s="148"/>
      <c r="D254" s="149" t="s">
        <v>151</v>
      </c>
      <c r="E254" s="150" t="s">
        <v>79</v>
      </c>
      <c r="F254" s="151" t="s">
        <v>1965</v>
      </c>
      <c r="H254" s="150" t="s">
        <v>79</v>
      </c>
      <c r="I254" s="152"/>
      <c r="L254" s="148"/>
      <c r="M254" s="153"/>
      <c r="T254" s="154"/>
      <c r="AT254" s="150" t="s">
        <v>151</v>
      </c>
      <c r="AU254" s="150" t="s">
        <v>91</v>
      </c>
      <c r="AV254" s="12" t="s">
        <v>88</v>
      </c>
      <c r="AW254" s="12" t="s">
        <v>42</v>
      </c>
      <c r="AX254" s="12" t="s">
        <v>81</v>
      </c>
      <c r="AY254" s="150" t="s">
        <v>140</v>
      </c>
    </row>
    <row r="255" spans="2:65" s="13" customFormat="1" ht="11.25">
      <c r="B255" s="155"/>
      <c r="D255" s="149" t="s">
        <v>151</v>
      </c>
      <c r="E255" s="156" t="s">
        <v>79</v>
      </c>
      <c r="F255" s="157" t="s">
        <v>1966</v>
      </c>
      <c r="H255" s="158">
        <v>8.1229999999999993</v>
      </c>
      <c r="I255" s="159"/>
      <c r="L255" s="155"/>
      <c r="M255" s="160"/>
      <c r="T255" s="161"/>
      <c r="AT255" s="156" t="s">
        <v>151</v>
      </c>
      <c r="AU255" s="156" t="s">
        <v>91</v>
      </c>
      <c r="AV255" s="13" t="s">
        <v>91</v>
      </c>
      <c r="AW255" s="13" t="s">
        <v>42</v>
      </c>
      <c r="AX255" s="13" t="s">
        <v>88</v>
      </c>
      <c r="AY255" s="156" t="s">
        <v>140</v>
      </c>
    </row>
    <row r="256" spans="2:65" s="1" customFormat="1" ht="24.2" customHeight="1">
      <c r="B256" s="32"/>
      <c r="C256" s="131" t="s">
        <v>7</v>
      </c>
      <c r="D256" s="131" t="s">
        <v>142</v>
      </c>
      <c r="E256" s="132" t="s">
        <v>1955</v>
      </c>
      <c r="F256" s="133" t="s">
        <v>1956</v>
      </c>
      <c r="G256" s="134" t="s">
        <v>145</v>
      </c>
      <c r="H256" s="135">
        <v>8.1229999999999993</v>
      </c>
      <c r="I256" s="136"/>
      <c r="J256" s="137">
        <f>ROUND(I256*H256,2)</f>
        <v>0</v>
      </c>
      <c r="K256" s="133" t="s">
        <v>146</v>
      </c>
      <c r="L256" s="32"/>
      <c r="M256" s="138" t="s">
        <v>79</v>
      </c>
      <c r="N256" s="139" t="s">
        <v>51</v>
      </c>
      <c r="P256" s="140">
        <f>O256*H256</f>
        <v>0</v>
      </c>
      <c r="Q256" s="140">
        <v>7.1000000000000002E-4</v>
      </c>
      <c r="R256" s="140">
        <f>Q256*H256</f>
        <v>5.7673299999999993E-3</v>
      </c>
      <c r="S256" s="140">
        <v>0</v>
      </c>
      <c r="T256" s="141">
        <f>S256*H256</f>
        <v>0</v>
      </c>
      <c r="AR256" s="142" t="s">
        <v>147</v>
      </c>
      <c r="AT256" s="142" t="s">
        <v>142</v>
      </c>
      <c r="AU256" s="142" t="s">
        <v>91</v>
      </c>
      <c r="AY256" s="16" t="s">
        <v>140</v>
      </c>
      <c r="BE256" s="143">
        <f>IF(N256="základní",J256,0)</f>
        <v>0</v>
      </c>
      <c r="BF256" s="143">
        <f>IF(N256="snížená",J256,0)</f>
        <v>0</v>
      </c>
      <c r="BG256" s="143">
        <f>IF(N256="zákl. přenesená",J256,0)</f>
        <v>0</v>
      </c>
      <c r="BH256" s="143">
        <f>IF(N256="sníž. přenesená",J256,0)</f>
        <v>0</v>
      </c>
      <c r="BI256" s="143">
        <f>IF(N256="nulová",J256,0)</f>
        <v>0</v>
      </c>
      <c r="BJ256" s="16" t="s">
        <v>88</v>
      </c>
      <c r="BK256" s="143">
        <f>ROUND(I256*H256,2)</f>
        <v>0</v>
      </c>
      <c r="BL256" s="16" t="s">
        <v>147</v>
      </c>
      <c r="BM256" s="142" t="s">
        <v>1967</v>
      </c>
    </row>
    <row r="257" spans="2:65" s="1" customFormat="1" ht="11.25">
      <c r="B257" s="32"/>
      <c r="D257" s="144" t="s">
        <v>149</v>
      </c>
      <c r="F257" s="145" t="s">
        <v>1958</v>
      </c>
      <c r="I257" s="146"/>
      <c r="L257" s="32"/>
      <c r="M257" s="147"/>
      <c r="T257" s="53"/>
      <c r="AT257" s="16" t="s">
        <v>149</v>
      </c>
      <c r="AU257" s="16" t="s">
        <v>91</v>
      </c>
    </row>
    <row r="258" spans="2:65" s="12" customFormat="1" ht="11.25">
      <c r="B258" s="148"/>
      <c r="D258" s="149" t="s">
        <v>151</v>
      </c>
      <c r="E258" s="150" t="s">
        <v>79</v>
      </c>
      <c r="F258" s="151" t="s">
        <v>1850</v>
      </c>
      <c r="H258" s="150" t="s">
        <v>79</v>
      </c>
      <c r="I258" s="152"/>
      <c r="L258" s="148"/>
      <c r="M258" s="153"/>
      <c r="T258" s="154"/>
      <c r="AT258" s="150" t="s">
        <v>151</v>
      </c>
      <c r="AU258" s="150" t="s">
        <v>91</v>
      </c>
      <c r="AV258" s="12" t="s">
        <v>88</v>
      </c>
      <c r="AW258" s="12" t="s">
        <v>42</v>
      </c>
      <c r="AX258" s="12" t="s">
        <v>81</v>
      </c>
      <c r="AY258" s="150" t="s">
        <v>140</v>
      </c>
    </row>
    <row r="259" spans="2:65" s="12" customFormat="1" ht="11.25">
      <c r="B259" s="148"/>
      <c r="D259" s="149" t="s">
        <v>151</v>
      </c>
      <c r="E259" s="150" t="s">
        <v>79</v>
      </c>
      <c r="F259" s="151" t="s">
        <v>1851</v>
      </c>
      <c r="H259" s="150" t="s">
        <v>79</v>
      </c>
      <c r="I259" s="152"/>
      <c r="L259" s="148"/>
      <c r="M259" s="153"/>
      <c r="T259" s="154"/>
      <c r="AT259" s="150" t="s">
        <v>151</v>
      </c>
      <c r="AU259" s="150" t="s">
        <v>91</v>
      </c>
      <c r="AV259" s="12" t="s">
        <v>88</v>
      </c>
      <c r="AW259" s="12" t="s">
        <v>42</v>
      </c>
      <c r="AX259" s="12" t="s">
        <v>81</v>
      </c>
      <c r="AY259" s="150" t="s">
        <v>140</v>
      </c>
    </row>
    <row r="260" spans="2:65" s="12" customFormat="1" ht="11.25">
      <c r="B260" s="148"/>
      <c r="D260" s="149" t="s">
        <v>151</v>
      </c>
      <c r="E260" s="150" t="s">
        <v>79</v>
      </c>
      <c r="F260" s="151" t="s">
        <v>1938</v>
      </c>
      <c r="H260" s="150" t="s">
        <v>79</v>
      </c>
      <c r="I260" s="152"/>
      <c r="L260" s="148"/>
      <c r="M260" s="153"/>
      <c r="T260" s="154"/>
      <c r="AT260" s="150" t="s">
        <v>151</v>
      </c>
      <c r="AU260" s="150" t="s">
        <v>91</v>
      </c>
      <c r="AV260" s="12" t="s">
        <v>88</v>
      </c>
      <c r="AW260" s="12" t="s">
        <v>42</v>
      </c>
      <c r="AX260" s="12" t="s">
        <v>81</v>
      </c>
      <c r="AY260" s="150" t="s">
        <v>140</v>
      </c>
    </row>
    <row r="261" spans="2:65" s="12" customFormat="1" ht="33.75">
      <c r="B261" s="148"/>
      <c r="D261" s="149" t="s">
        <v>151</v>
      </c>
      <c r="E261" s="150" t="s">
        <v>79</v>
      </c>
      <c r="F261" s="151" t="s">
        <v>1968</v>
      </c>
      <c r="H261" s="150" t="s">
        <v>79</v>
      </c>
      <c r="I261" s="152"/>
      <c r="L261" s="148"/>
      <c r="M261" s="153"/>
      <c r="T261" s="154"/>
      <c r="AT261" s="150" t="s">
        <v>151</v>
      </c>
      <c r="AU261" s="150" t="s">
        <v>91</v>
      </c>
      <c r="AV261" s="12" t="s">
        <v>88</v>
      </c>
      <c r="AW261" s="12" t="s">
        <v>42</v>
      </c>
      <c r="AX261" s="12" t="s">
        <v>81</v>
      </c>
      <c r="AY261" s="150" t="s">
        <v>140</v>
      </c>
    </row>
    <row r="262" spans="2:65" s="13" customFormat="1" ht="11.25">
      <c r="B262" s="155"/>
      <c r="D262" s="149" t="s">
        <v>151</v>
      </c>
      <c r="E262" s="156" t="s">
        <v>79</v>
      </c>
      <c r="F262" s="157" t="s">
        <v>1966</v>
      </c>
      <c r="H262" s="158">
        <v>8.1229999999999993</v>
      </c>
      <c r="I262" s="159"/>
      <c r="L262" s="155"/>
      <c r="M262" s="160"/>
      <c r="T262" s="161"/>
      <c r="AT262" s="156" t="s">
        <v>151</v>
      </c>
      <c r="AU262" s="156" t="s">
        <v>91</v>
      </c>
      <c r="AV262" s="13" t="s">
        <v>91</v>
      </c>
      <c r="AW262" s="13" t="s">
        <v>42</v>
      </c>
      <c r="AX262" s="13" t="s">
        <v>88</v>
      </c>
      <c r="AY262" s="156" t="s">
        <v>140</v>
      </c>
    </row>
    <row r="263" spans="2:65" s="1" customFormat="1" ht="44.25" customHeight="1">
      <c r="B263" s="32"/>
      <c r="C263" s="131" t="s">
        <v>297</v>
      </c>
      <c r="D263" s="131" t="s">
        <v>142</v>
      </c>
      <c r="E263" s="132" t="s">
        <v>1969</v>
      </c>
      <c r="F263" s="133" t="s">
        <v>1970</v>
      </c>
      <c r="G263" s="134" t="s">
        <v>145</v>
      </c>
      <c r="H263" s="135">
        <v>19.623999999999999</v>
      </c>
      <c r="I263" s="136"/>
      <c r="J263" s="137">
        <f>ROUND(I263*H263,2)</f>
        <v>0</v>
      </c>
      <c r="K263" s="133" t="s">
        <v>146</v>
      </c>
      <c r="L263" s="32"/>
      <c r="M263" s="138" t="s">
        <v>79</v>
      </c>
      <c r="N263" s="139" t="s">
        <v>51</v>
      </c>
      <c r="P263" s="140">
        <f>O263*H263</f>
        <v>0</v>
      </c>
      <c r="Q263" s="140">
        <v>0.12966</v>
      </c>
      <c r="R263" s="140">
        <f>Q263*H263</f>
        <v>2.5444478399999997</v>
      </c>
      <c r="S263" s="140">
        <v>0</v>
      </c>
      <c r="T263" s="141">
        <f>S263*H263</f>
        <v>0</v>
      </c>
      <c r="AR263" s="142" t="s">
        <v>147</v>
      </c>
      <c r="AT263" s="142" t="s">
        <v>142</v>
      </c>
      <c r="AU263" s="142" t="s">
        <v>91</v>
      </c>
      <c r="AY263" s="16" t="s">
        <v>140</v>
      </c>
      <c r="BE263" s="143">
        <f>IF(N263="základní",J263,0)</f>
        <v>0</v>
      </c>
      <c r="BF263" s="143">
        <f>IF(N263="snížená",J263,0)</f>
        <v>0</v>
      </c>
      <c r="BG263" s="143">
        <f>IF(N263="zákl. přenesená",J263,0)</f>
        <v>0</v>
      </c>
      <c r="BH263" s="143">
        <f>IF(N263="sníž. přenesená",J263,0)</f>
        <v>0</v>
      </c>
      <c r="BI263" s="143">
        <f>IF(N263="nulová",J263,0)</f>
        <v>0</v>
      </c>
      <c r="BJ263" s="16" t="s">
        <v>88</v>
      </c>
      <c r="BK263" s="143">
        <f>ROUND(I263*H263,2)</f>
        <v>0</v>
      </c>
      <c r="BL263" s="16" t="s">
        <v>147</v>
      </c>
      <c r="BM263" s="142" t="s">
        <v>1971</v>
      </c>
    </row>
    <row r="264" spans="2:65" s="1" customFormat="1" ht="11.25">
      <c r="B264" s="32"/>
      <c r="D264" s="144" t="s">
        <v>149</v>
      </c>
      <c r="F264" s="145" t="s">
        <v>1972</v>
      </c>
      <c r="I264" s="146"/>
      <c r="L264" s="32"/>
      <c r="M264" s="147"/>
      <c r="T264" s="53"/>
      <c r="AT264" s="16" t="s">
        <v>149</v>
      </c>
      <c r="AU264" s="16" t="s">
        <v>91</v>
      </c>
    </row>
    <row r="265" spans="2:65" s="12" customFormat="1" ht="11.25">
      <c r="B265" s="148"/>
      <c r="D265" s="149" t="s">
        <v>151</v>
      </c>
      <c r="E265" s="150" t="s">
        <v>79</v>
      </c>
      <c r="F265" s="151" t="s">
        <v>1850</v>
      </c>
      <c r="H265" s="150" t="s">
        <v>79</v>
      </c>
      <c r="I265" s="152"/>
      <c r="L265" s="148"/>
      <c r="M265" s="153"/>
      <c r="T265" s="154"/>
      <c r="AT265" s="150" t="s">
        <v>151</v>
      </c>
      <c r="AU265" s="150" t="s">
        <v>91</v>
      </c>
      <c r="AV265" s="12" t="s">
        <v>88</v>
      </c>
      <c r="AW265" s="12" t="s">
        <v>42</v>
      </c>
      <c r="AX265" s="12" t="s">
        <v>81</v>
      </c>
      <c r="AY265" s="150" t="s">
        <v>140</v>
      </c>
    </row>
    <row r="266" spans="2:65" s="12" customFormat="1" ht="11.25">
      <c r="B266" s="148"/>
      <c r="D266" s="149" t="s">
        <v>151</v>
      </c>
      <c r="E266" s="150" t="s">
        <v>79</v>
      </c>
      <c r="F266" s="151" t="s">
        <v>1851</v>
      </c>
      <c r="H266" s="150" t="s">
        <v>79</v>
      </c>
      <c r="I266" s="152"/>
      <c r="L266" s="148"/>
      <c r="M266" s="153"/>
      <c r="T266" s="154"/>
      <c r="AT266" s="150" t="s">
        <v>151</v>
      </c>
      <c r="AU266" s="150" t="s">
        <v>91</v>
      </c>
      <c r="AV266" s="12" t="s">
        <v>88</v>
      </c>
      <c r="AW266" s="12" t="s">
        <v>42</v>
      </c>
      <c r="AX266" s="12" t="s">
        <v>81</v>
      </c>
      <c r="AY266" s="150" t="s">
        <v>140</v>
      </c>
    </row>
    <row r="267" spans="2:65" s="12" customFormat="1" ht="11.25">
      <c r="B267" s="148"/>
      <c r="D267" s="149" t="s">
        <v>151</v>
      </c>
      <c r="E267" s="150" t="s">
        <v>79</v>
      </c>
      <c r="F267" s="151" t="s">
        <v>1938</v>
      </c>
      <c r="H267" s="150" t="s">
        <v>79</v>
      </c>
      <c r="I267" s="152"/>
      <c r="L267" s="148"/>
      <c r="M267" s="153"/>
      <c r="T267" s="154"/>
      <c r="AT267" s="150" t="s">
        <v>151</v>
      </c>
      <c r="AU267" s="150" t="s">
        <v>91</v>
      </c>
      <c r="AV267" s="12" t="s">
        <v>88</v>
      </c>
      <c r="AW267" s="12" t="s">
        <v>42</v>
      </c>
      <c r="AX267" s="12" t="s">
        <v>81</v>
      </c>
      <c r="AY267" s="150" t="s">
        <v>140</v>
      </c>
    </row>
    <row r="268" spans="2:65" s="12" customFormat="1" ht="22.5">
      <c r="B268" s="148"/>
      <c r="D268" s="149" t="s">
        <v>151</v>
      </c>
      <c r="E268" s="150" t="s">
        <v>79</v>
      </c>
      <c r="F268" s="151" t="s">
        <v>1973</v>
      </c>
      <c r="H268" s="150" t="s">
        <v>79</v>
      </c>
      <c r="I268" s="152"/>
      <c r="L268" s="148"/>
      <c r="M268" s="153"/>
      <c r="T268" s="154"/>
      <c r="AT268" s="150" t="s">
        <v>151</v>
      </c>
      <c r="AU268" s="150" t="s">
        <v>91</v>
      </c>
      <c r="AV268" s="12" t="s">
        <v>88</v>
      </c>
      <c r="AW268" s="12" t="s">
        <v>42</v>
      </c>
      <c r="AX268" s="12" t="s">
        <v>81</v>
      </c>
      <c r="AY268" s="150" t="s">
        <v>140</v>
      </c>
    </row>
    <row r="269" spans="2:65" s="12" customFormat="1" ht="11.25">
      <c r="B269" s="148"/>
      <c r="D269" s="149" t="s">
        <v>151</v>
      </c>
      <c r="E269" s="150" t="s">
        <v>79</v>
      </c>
      <c r="F269" s="151" t="s">
        <v>1954</v>
      </c>
      <c r="H269" s="150" t="s">
        <v>79</v>
      </c>
      <c r="I269" s="152"/>
      <c r="L269" s="148"/>
      <c r="M269" s="153"/>
      <c r="T269" s="154"/>
      <c r="AT269" s="150" t="s">
        <v>151</v>
      </c>
      <c r="AU269" s="150" t="s">
        <v>91</v>
      </c>
      <c r="AV269" s="12" t="s">
        <v>88</v>
      </c>
      <c r="AW269" s="12" t="s">
        <v>42</v>
      </c>
      <c r="AX269" s="12" t="s">
        <v>81</v>
      </c>
      <c r="AY269" s="150" t="s">
        <v>140</v>
      </c>
    </row>
    <row r="270" spans="2:65" s="13" customFormat="1" ht="11.25">
      <c r="B270" s="155"/>
      <c r="D270" s="149" t="s">
        <v>151</v>
      </c>
      <c r="E270" s="156" t="s">
        <v>79</v>
      </c>
      <c r="F270" s="157" t="s">
        <v>1974</v>
      </c>
      <c r="H270" s="158">
        <v>19.623999999999999</v>
      </c>
      <c r="I270" s="159"/>
      <c r="L270" s="155"/>
      <c r="M270" s="160"/>
      <c r="T270" s="161"/>
      <c r="AT270" s="156" t="s">
        <v>151</v>
      </c>
      <c r="AU270" s="156" t="s">
        <v>91</v>
      </c>
      <c r="AV270" s="13" t="s">
        <v>91</v>
      </c>
      <c r="AW270" s="13" t="s">
        <v>42</v>
      </c>
      <c r="AX270" s="13" t="s">
        <v>88</v>
      </c>
      <c r="AY270" s="156" t="s">
        <v>140</v>
      </c>
    </row>
    <row r="271" spans="2:65" s="1" customFormat="1" ht="24.2" customHeight="1">
      <c r="B271" s="32"/>
      <c r="C271" s="131" t="s">
        <v>303</v>
      </c>
      <c r="D271" s="131" t="s">
        <v>142</v>
      </c>
      <c r="E271" s="132" t="s">
        <v>1955</v>
      </c>
      <c r="F271" s="133" t="s">
        <v>1956</v>
      </c>
      <c r="G271" s="134" t="s">
        <v>145</v>
      </c>
      <c r="H271" s="135">
        <v>19.623999999999999</v>
      </c>
      <c r="I271" s="136"/>
      <c r="J271" s="137">
        <f>ROUND(I271*H271,2)</f>
        <v>0</v>
      </c>
      <c r="K271" s="133" t="s">
        <v>146</v>
      </c>
      <c r="L271" s="32"/>
      <c r="M271" s="138" t="s">
        <v>79</v>
      </c>
      <c r="N271" s="139" t="s">
        <v>51</v>
      </c>
      <c r="P271" s="140">
        <f>O271*H271</f>
        <v>0</v>
      </c>
      <c r="Q271" s="140">
        <v>7.1000000000000002E-4</v>
      </c>
      <c r="R271" s="140">
        <f>Q271*H271</f>
        <v>1.3933039999999999E-2</v>
      </c>
      <c r="S271" s="140">
        <v>0</v>
      </c>
      <c r="T271" s="141">
        <f>S271*H271</f>
        <v>0</v>
      </c>
      <c r="AR271" s="142" t="s">
        <v>147</v>
      </c>
      <c r="AT271" s="142" t="s">
        <v>142</v>
      </c>
      <c r="AU271" s="142" t="s">
        <v>91</v>
      </c>
      <c r="AY271" s="16" t="s">
        <v>140</v>
      </c>
      <c r="BE271" s="143">
        <f>IF(N271="základní",J271,0)</f>
        <v>0</v>
      </c>
      <c r="BF271" s="143">
        <f>IF(N271="snížená",J271,0)</f>
        <v>0</v>
      </c>
      <c r="BG271" s="143">
        <f>IF(N271="zákl. přenesená",J271,0)</f>
        <v>0</v>
      </c>
      <c r="BH271" s="143">
        <f>IF(N271="sníž. přenesená",J271,0)</f>
        <v>0</v>
      </c>
      <c r="BI271" s="143">
        <f>IF(N271="nulová",J271,0)</f>
        <v>0</v>
      </c>
      <c r="BJ271" s="16" t="s">
        <v>88</v>
      </c>
      <c r="BK271" s="143">
        <f>ROUND(I271*H271,2)</f>
        <v>0</v>
      </c>
      <c r="BL271" s="16" t="s">
        <v>147</v>
      </c>
      <c r="BM271" s="142" t="s">
        <v>1975</v>
      </c>
    </row>
    <row r="272" spans="2:65" s="1" customFormat="1" ht="11.25">
      <c r="B272" s="32"/>
      <c r="D272" s="144" t="s">
        <v>149</v>
      </c>
      <c r="F272" s="145" t="s">
        <v>1958</v>
      </c>
      <c r="I272" s="146"/>
      <c r="L272" s="32"/>
      <c r="M272" s="147"/>
      <c r="T272" s="53"/>
      <c r="AT272" s="16" t="s">
        <v>149</v>
      </c>
      <c r="AU272" s="16" t="s">
        <v>91</v>
      </c>
    </row>
    <row r="273" spans="2:65" s="12" customFormat="1" ht="11.25">
      <c r="B273" s="148"/>
      <c r="D273" s="149" t="s">
        <v>151</v>
      </c>
      <c r="E273" s="150" t="s">
        <v>79</v>
      </c>
      <c r="F273" s="151" t="s">
        <v>1850</v>
      </c>
      <c r="H273" s="150" t="s">
        <v>79</v>
      </c>
      <c r="I273" s="152"/>
      <c r="L273" s="148"/>
      <c r="M273" s="153"/>
      <c r="T273" s="154"/>
      <c r="AT273" s="150" t="s">
        <v>151</v>
      </c>
      <c r="AU273" s="150" t="s">
        <v>91</v>
      </c>
      <c r="AV273" s="12" t="s">
        <v>88</v>
      </c>
      <c r="AW273" s="12" t="s">
        <v>42</v>
      </c>
      <c r="AX273" s="12" t="s">
        <v>81</v>
      </c>
      <c r="AY273" s="150" t="s">
        <v>140</v>
      </c>
    </row>
    <row r="274" spans="2:65" s="12" customFormat="1" ht="11.25">
      <c r="B274" s="148"/>
      <c r="D274" s="149" t="s">
        <v>151</v>
      </c>
      <c r="E274" s="150" t="s">
        <v>79</v>
      </c>
      <c r="F274" s="151" t="s">
        <v>1851</v>
      </c>
      <c r="H274" s="150" t="s">
        <v>79</v>
      </c>
      <c r="I274" s="152"/>
      <c r="L274" s="148"/>
      <c r="M274" s="153"/>
      <c r="T274" s="154"/>
      <c r="AT274" s="150" t="s">
        <v>151</v>
      </c>
      <c r="AU274" s="150" t="s">
        <v>91</v>
      </c>
      <c r="AV274" s="12" t="s">
        <v>88</v>
      </c>
      <c r="AW274" s="12" t="s">
        <v>42</v>
      </c>
      <c r="AX274" s="12" t="s">
        <v>81</v>
      </c>
      <c r="AY274" s="150" t="s">
        <v>140</v>
      </c>
    </row>
    <row r="275" spans="2:65" s="12" customFormat="1" ht="11.25">
      <c r="B275" s="148"/>
      <c r="D275" s="149" t="s">
        <v>151</v>
      </c>
      <c r="E275" s="150" t="s">
        <v>79</v>
      </c>
      <c r="F275" s="151" t="s">
        <v>1938</v>
      </c>
      <c r="H275" s="150" t="s">
        <v>79</v>
      </c>
      <c r="I275" s="152"/>
      <c r="L275" s="148"/>
      <c r="M275" s="153"/>
      <c r="T275" s="154"/>
      <c r="AT275" s="150" t="s">
        <v>151</v>
      </c>
      <c r="AU275" s="150" t="s">
        <v>91</v>
      </c>
      <c r="AV275" s="12" t="s">
        <v>88</v>
      </c>
      <c r="AW275" s="12" t="s">
        <v>42</v>
      </c>
      <c r="AX275" s="12" t="s">
        <v>81</v>
      </c>
      <c r="AY275" s="150" t="s">
        <v>140</v>
      </c>
    </row>
    <row r="276" spans="2:65" s="12" customFormat="1" ht="22.5">
      <c r="B276" s="148"/>
      <c r="D276" s="149" t="s">
        <v>151</v>
      </c>
      <c r="E276" s="150" t="s">
        <v>79</v>
      </c>
      <c r="F276" s="151" t="s">
        <v>1939</v>
      </c>
      <c r="H276" s="150" t="s">
        <v>79</v>
      </c>
      <c r="I276" s="152"/>
      <c r="L276" s="148"/>
      <c r="M276" s="153"/>
      <c r="T276" s="154"/>
      <c r="AT276" s="150" t="s">
        <v>151</v>
      </c>
      <c r="AU276" s="150" t="s">
        <v>91</v>
      </c>
      <c r="AV276" s="12" t="s">
        <v>88</v>
      </c>
      <c r="AW276" s="12" t="s">
        <v>42</v>
      </c>
      <c r="AX276" s="12" t="s">
        <v>81</v>
      </c>
      <c r="AY276" s="150" t="s">
        <v>140</v>
      </c>
    </row>
    <row r="277" spans="2:65" s="12" customFormat="1" ht="33.75">
      <c r="B277" s="148"/>
      <c r="D277" s="149" t="s">
        <v>151</v>
      </c>
      <c r="E277" s="150" t="s">
        <v>79</v>
      </c>
      <c r="F277" s="151" t="s">
        <v>1976</v>
      </c>
      <c r="H277" s="150" t="s">
        <v>79</v>
      </c>
      <c r="I277" s="152"/>
      <c r="L277" s="148"/>
      <c r="M277" s="153"/>
      <c r="T277" s="154"/>
      <c r="AT277" s="150" t="s">
        <v>151</v>
      </c>
      <c r="AU277" s="150" t="s">
        <v>91</v>
      </c>
      <c r="AV277" s="12" t="s">
        <v>88</v>
      </c>
      <c r="AW277" s="12" t="s">
        <v>42</v>
      </c>
      <c r="AX277" s="12" t="s">
        <v>81</v>
      </c>
      <c r="AY277" s="150" t="s">
        <v>140</v>
      </c>
    </row>
    <row r="278" spans="2:65" s="13" customFormat="1" ht="11.25">
      <c r="B278" s="155"/>
      <c r="D278" s="149" t="s">
        <v>151</v>
      </c>
      <c r="E278" s="156" t="s">
        <v>79</v>
      </c>
      <c r="F278" s="157" t="s">
        <v>1974</v>
      </c>
      <c r="H278" s="158">
        <v>19.623999999999999</v>
      </c>
      <c r="I278" s="159"/>
      <c r="L278" s="155"/>
      <c r="M278" s="160"/>
      <c r="T278" s="161"/>
      <c r="AT278" s="156" t="s">
        <v>151</v>
      </c>
      <c r="AU278" s="156" t="s">
        <v>91</v>
      </c>
      <c r="AV278" s="13" t="s">
        <v>91</v>
      </c>
      <c r="AW278" s="13" t="s">
        <v>42</v>
      </c>
      <c r="AX278" s="13" t="s">
        <v>88</v>
      </c>
      <c r="AY278" s="156" t="s">
        <v>140</v>
      </c>
    </row>
    <row r="279" spans="2:65" s="1" customFormat="1" ht="44.25" customHeight="1">
      <c r="B279" s="32"/>
      <c r="C279" s="131" t="s">
        <v>310</v>
      </c>
      <c r="D279" s="131" t="s">
        <v>142</v>
      </c>
      <c r="E279" s="132" t="s">
        <v>1960</v>
      </c>
      <c r="F279" s="133" t="s">
        <v>1961</v>
      </c>
      <c r="G279" s="134" t="s">
        <v>145</v>
      </c>
      <c r="H279" s="135">
        <v>14.683</v>
      </c>
      <c r="I279" s="136"/>
      <c r="J279" s="137">
        <f>ROUND(I279*H279,2)</f>
        <v>0</v>
      </c>
      <c r="K279" s="133" t="s">
        <v>146</v>
      </c>
      <c r="L279" s="32"/>
      <c r="M279" s="138" t="s">
        <v>79</v>
      </c>
      <c r="N279" s="139" t="s">
        <v>51</v>
      </c>
      <c r="P279" s="140">
        <f>O279*H279</f>
        <v>0</v>
      </c>
      <c r="Q279" s="140">
        <v>0.26375999999999999</v>
      </c>
      <c r="R279" s="140">
        <f>Q279*H279</f>
        <v>3.8727880799999999</v>
      </c>
      <c r="S279" s="140">
        <v>0</v>
      </c>
      <c r="T279" s="141">
        <f>S279*H279</f>
        <v>0</v>
      </c>
      <c r="AR279" s="142" t="s">
        <v>147</v>
      </c>
      <c r="AT279" s="142" t="s">
        <v>142</v>
      </c>
      <c r="AU279" s="142" t="s">
        <v>91</v>
      </c>
      <c r="AY279" s="16" t="s">
        <v>140</v>
      </c>
      <c r="BE279" s="143">
        <f>IF(N279="základní",J279,0)</f>
        <v>0</v>
      </c>
      <c r="BF279" s="143">
        <f>IF(N279="snížená",J279,0)</f>
        <v>0</v>
      </c>
      <c r="BG279" s="143">
        <f>IF(N279="zákl. přenesená",J279,0)</f>
        <v>0</v>
      </c>
      <c r="BH279" s="143">
        <f>IF(N279="sníž. přenesená",J279,0)</f>
        <v>0</v>
      </c>
      <c r="BI279" s="143">
        <f>IF(N279="nulová",J279,0)</f>
        <v>0</v>
      </c>
      <c r="BJ279" s="16" t="s">
        <v>88</v>
      </c>
      <c r="BK279" s="143">
        <f>ROUND(I279*H279,2)</f>
        <v>0</v>
      </c>
      <c r="BL279" s="16" t="s">
        <v>147</v>
      </c>
      <c r="BM279" s="142" t="s">
        <v>1977</v>
      </c>
    </row>
    <row r="280" spans="2:65" s="1" customFormat="1" ht="11.25">
      <c r="B280" s="32"/>
      <c r="D280" s="144" t="s">
        <v>149</v>
      </c>
      <c r="F280" s="145" t="s">
        <v>1963</v>
      </c>
      <c r="I280" s="146"/>
      <c r="L280" s="32"/>
      <c r="M280" s="147"/>
      <c r="T280" s="53"/>
      <c r="AT280" s="16" t="s">
        <v>149</v>
      </c>
      <c r="AU280" s="16" t="s">
        <v>91</v>
      </c>
    </row>
    <row r="281" spans="2:65" s="12" customFormat="1" ht="11.25">
      <c r="B281" s="148"/>
      <c r="D281" s="149" t="s">
        <v>151</v>
      </c>
      <c r="E281" s="150" t="s">
        <v>79</v>
      </c>
      <c r="F281" s="151" t="s">
        <v>1850</v>
      </c>
      <c r="H281" s="150" t="s">
        <v>79</v>
      </c>
      <c r="I281" s="152"/>
      <c r="L281" s="148"/>
      <c r="M281" s="153"/>
      <c r="T281" s="154"/>
      <c r="AT281" s="150" t="s">
        <v>151</v>
      </c>
      <c r="AU281" s="150" t="s">
        <v>91</v>
      </c>
      <c r="AV281" s="12" t="s">
        <v>88</v>
      </c>
      <c r="AW281" s="12" t="s">
        <v>42</v>
      </c>
      <c r="AX281" s="12" t="s">
        <v>81</v>
      </c>
      <c r="AY281" s="150" t="s">
        <v>140</v>
      </c>
    </row>
    <row r="282" spans="2:65" s="12" customFormat="1" ht="11.25">
      <c r="B282" s="148"/>
      <c r="D282" s="149" t="s">
        <v>151</v>
      </c>
      <c r="E282" s="150" t="s">
        <v>79</v>
      </c>
      <c r="F282" s="151" t="s">
        <v>1851</v>
      </c>
      <c r="H282" s="150" t="s">
        <v>79</v>
      </c>
      <c r="I282" s="152"/>
      <c r="L282" s="148"/>
      <c r="M282" s="153"/>
      <c r="T282" s="154"/>
      <c r="AT282" s="150" t="s">
        <v>151</v>
      </c>
      <c r="AU282" s="150" t="s">
        <v>91</v>
      </c>
      <c r="AV282" s="12" t="s">
        <v>88</v>
      </c>
      <c r="AW282" s="12" t="s">
        <v>42</v>
      </c>
      <c r="AX282" s="12" t="s">
        <v>81</v>
      </c>
      <c r="AY282" s="150" t="s">
        <v>140</v>
      </c>
    </row>
    <row r="283" spans="2:65" s="12" customFormat="1" ht="11.25">
      <c r="B283" s="148"/>
      <c r="D283" s="149" t="s">
        <v>151</v>
      </c>
      <c r="E283" s="150" t="s">
        <v>79</v>
      </c>
      <c r="F283" s="151" t="s">
        <v>1938</v>
      </c>
      <c r="H283" s="150" t="s">
        <v>79</v>
      </c>
      <c r="I283" s="152"/>
      <c r="L283" s="148"/>
      <c r="M283" s="153"/>
      <c r="T283" s="154"/>
      <c r="AT283" s="150" t="s">
        <v>151</v>
      </c>
      <c r="AU283" s="150" t="s">
        <v>91</v>
      </c>
      <c r="AV283" s="12" t="s">
        <v>88</v>
      </c>
      <c r="AW283" s="12" t="s">
        <v>42</v>
      </c>
      <c r="AX283" s="12" t="s">
        <v>81</v>
      </c>
      <c r="AY283" s="150" t="s">
        <v>140</v>
      </c>
    </row>
    <row r="284" spans="2:65" s="12" customFormat="1" ht="22.5">
      <c r="B284" s="148"/>
      <c r="D284" s="149" t="s">
        <v>151</v>
      </c>
      <c r="E284" s="150" t="s">
        <v>79</v>
      </c>
      <c r="F284" s="151" t="s">
        <v>1973</v>
      </c>
      <c r="H284" s="150" t="s">
        <v>79</v>
      </c>
      <c r="I284" s="152"/>
      <c r="L284" s="148"/>
      <c r="M284" s="153"/>
      <c r="T284" s="154"/>
      <c r="AT284" s="150" t="s">
        <v>151</v>
      </c>
      <c r="AU284" s="150" t="s">
        <v>91</v>
      </c>
      <c r="AV284" s="12" t="s">
        <v>88</v>
      </c>
      <c r="AW284" s="12" t="s">
        <v>42</v>
      </c>
      <c r="AX284" s="12" t="s">
        <v>81</v>
      </c>
      <c r="AY284" s="150" t="s">
        <v>140</v>
      </c>
    </row>
    <row r="285" spans="2:65" s="12" customFormat="1" ht="11.25">
      <c r="B285" s="148"/>
      <c r="D285" s="149" t="s">
        <v>151</v>
      </c>
      <c r="E285" s="150" t="s">
        <v>79</v>
      </c>
      <c r="F285" s="151" t="s">
        <v>1965</v>
      </c>
      <c r="H285" s="150" t="s">
        <v>79</v>
      </c>
      <c r="I285" s="152"/>
      <c r="L285" s="148"/>
      <c r="M285" s="153"/>
      <c r="T285" s="154"/>
      <c r="AT285" s="150" t="s">
        <v>151</v>
      </c>
      <c r="AU285" s="150" t="s">
        <v>91</v>
      </c>
      <c r="AV285" s="12" t="s">
        <v>88</v>
      </c>
      <c r="AW285" s="12" t="s">
        <v>42</v>
      </c>
      <c r="AX285" s="12" t="s">
        <v>81</v>
      </c>
      <c r="AY285" s="150" t="s">
        <v>140</v>
      </c>
    </row>
    <row r="286" spans="2:65" s="13" customFormat="1" ht="11.25">
      <c r="B286" s="155"/>
      <c r="D286" s="149" t="s">
        <v>151</v>
      </c>
      <c r="E286" s="156" t="s">
        <v>79</v>
      </c>
      <c r="F286" s="157" t="s">
        <v>1978</v>
      </c>
      <c r="H286" s="158">
        <v>14.683</v>
      </c>
      <c r="I286" s="159"/>
      <c r="L286" s="155"/>
      <c r="M286" s="160"/>
      <c r="T286" s="161"/>
      <c r="AT286" s="156" t="s">
        <v>151</v>
      </c>
      <c r="AU286" s="156" t="s">
        <v>91</v>
      </c>
      <c r="AV286" s="13" t="s">
        <v>91</v>
      </c>
      <c r="AW286" s="13" t="s">
        <v>42</v>
      </c>
      <c r="AX286" s="13" t="s">
        <v>88</v>
      </c>
      <c r="AY286" s="156" t="s">
        <v>140</v>
      </c>
    </row>
    <row r="287" spans="2:65" s="1" customFormat="1" ht="44.25" customHeight="1">
      <c r="B287" s="32"/>
      <c r="C287" s="131" t="s">
        <v>314</v>
      </c>
      <c r="D287" s="131" t="s">
        <v>142</v>
      </c>
      <c r="E287" s="132" t="s">
        <v>1979</v>
      </c>
      <c r="F287" s="133" t="s">
        <v>1980</v>
      </c>
      <c r="G287" s="134" t="s">
        <v>145</v>
      </c>
      <c r="H287" s="135">
        <v>9.7690000000000001</v>
      </c>
      <c r="I287" s="136"/>
      <c r="J287" s="137">
        <f>ROUND(I287*H287,2)</f>
        <v>0</v>
      </c>
      <c r="K287" s="133" t="s">
        <v>146</v>
      </c>
      <c r="L287" s="32"/>
      <c r="M287" s="138" t="s">
        <v>79</v>
      </c>
      <c r="N287" s="139" t="s">
        <v>51</v>
      </c>
      <c r="P287" s="140">
        <f>O287*H287</f>
        <v>0</v>
      </c>
      <c r="Q287" s="140">
        <v>0.49985000000000002</v>
      </c>
      <c r="R287" s="140">
        <f>Q287*H287</f>
        <v>4.8830346499999999</v>
      </c>
      <c r="S287" s="140">
        <v>0</v>
      </c>
      <c r="T287" s="141">
        <f>S287*H287</f>
        <v>0</v>
      </c>
      <c r="AR287" s="142" t="s">
        <v>147</v>
      </c>
      <c r="AT287" s="142" t="s">
        <v>142</v>
      </c>
      <c r="AU287" s="142" t="s">
        <v>91</v>
      </c>
      <c r="AY287" s="16" t="s">
        <v>140</v>
      </c>
      <c r="BE287" s="143">
        <f>IF(N287="základní",J287,0)</f>
        <v>0</v>
      </c>
      <c r="BF287" s="143">
        <f>IF(N287="snížená",J287,0)</f>
        <v>0</v>
      </c>
      <c r="BG287" s="143">
        <f>IF(N287="zákl. přenesená",J287,0)</f>
        <v>0</v>
      </c>
      <c r="BH287" s="143">
        <f>IF(N287="sníž. přenesená",J287,0)</f>
        <v>0</v>
      </c>
      <c r="BI287" s="143">
        <f>IF(N287="nulová",J287,0)</f>
        <v>0</v>
      </c>
      <c r="BJ287" s="16" t="s">
        <v>88</v>
      </c>
      <c r="BK287" s="143">
        <f>ROUND(I287*H287,2)</f>
        <v>0</v>
      </c>
      <c r="BL287" s="16" t="s">
        <v>147</v>
      </c>
      <c r="BM287" s="142" t="s">
        <v>1981</v>
      </c>
    </row>
    <row r="288" spans="2:65" s="1" customFormat="1" ht="11.25">
      <c r="B288" s="32"/>
      <c r="D288" s="144" t="s">
        <v>149</v>
      </c>
      <c r="F288" s="145" t="s">
        <v>1982</v>
      </c>
      <c r="I288" s="146"/>
      <c r="L288" s="32"/>
      <c r="M288" s="147"/>
      <c r="T288" s="53"/>
      <c r="AT288" s="16" t="s">
        <v>149</v>
      </c>
      <c r="AU288" s="16" t="s">
        <v>91</v>
      </c>
    </row>
    <row r="289" spans="2:65" s="12" customFormat="1" ht="11.25">
      <c r="B289" s="148"/>
      <c r="D289" s="149" t="s">
        <v>151</v>
      </c>
      <c r="E289" s="150" t="s">
        <v>79</v>
      </c>
      <c r="F289" s="151" t="s">
        <v>1828</v>
      </c>
      <c r="H289" s="150" t="s">
        <v>79</v>
      </c>
      <c r="I289" s="152"/>
      <c r="L289" s="148"/>
      <c r="M289" s="153"/>
      <c r="T289" s="154"/>
      <c r="AT289" s="150" t="s">
        <v>151</v>
      </c>
      <c r="AU289" s="150" t="s">
        <v>91</v>
      </c>
      <c r="AV289" s="12" t="s">
        <v>88</v>
      </c>
      <c r="AW289" s="12" t="s">
        <v>42</v>
      </c>
      <c r="AX289" s="12" t="s">
        <v>81</v>
      </c>
      <c r="AY289" s="150" t="s">
        <v>140</v>
      </c>
    </row>
    <row r="290" spans="2:65" s="12" customFormat="1" ht="22.5">
      <c r="B290" s="148"/>
      <c r="D290" s="149" t="s">
        <v>151</v>
      </c>
      <c r="E290" s="150" t="s">
        <v>79</v>
      </c>
      <c r="F290" s="151" t="s">
        <v>1983</v>
      </c>
      <c r="H290" s="150" t="s">
        <v>79</v>
      </c>
      <c r="I290" s="152"/>
      <c r="L290" s="148"/>
      <c r="M290" s="153"/>
      <c r="T290" s="154"/>
      <c r="AT290" s="150" t="s">
        <v>151</v>
      </c>
      <c r="AU290" s="150" t="s">
        <v>91</v>
      </c>
      <c r="AV290" s="12" t="s">
        <v>88</v>
      </c>
      <c r="AW290" s="12" t="s">
        <v>42</v>
      </c>
      <c r="AX290" s="12" t="s">
        <v>81</v>
      </c>
      <c r="AY290" s="150" t="s">
        <v>140</v>
      </c>
    </row>
    <row r="291" spans="2:65" s="13" customFormat="1" ht="11.25">
      <c r="B291" s="155"/>
      <c r="D291" s="149" t="s">
        <v>151</v>
      </c>
      <c r="E291" s="156" t="s">
        <v>79</v>
      </c>
      <c r="F291" s="157" t="s">
        <v>1869</v>
      </c>
      <c r="H291" s="158">
        <v>9.7690000000000001</v>
      </c>
      <c r="I291" s="159"/>
      <c r="L291" s="155"/>
      <c r="M291" s="160"/>
      <c r="T291" s="161"/>
      <c r="AT291" s="156" t="s">
        <v>151</v>
      </c>
      <c r="AU291" s="156" t="s">
        <v>91</v>
      </c>
      <c r="AV291" s="13" t="s">
        <v>91</v>
      </c>
      <c r="AW291" s="13" t="s">
        <v>42</v>
      </c>
      <c r="AX291" s="13" t="s">
        <v>88</v>
      </c>
      <c r="AY291" s="156" t="s">
        <v>140</v>
      </c>
    </row>
    <row r="292" spans="2:65" s="1" customFormat="1" ht="37.9" customHeight="1">
      <c r="B292" s="32"/>
      <c r="C292" s="131" t="s">
        <v>318</v>
      </c>
      <c r="D292" s="131" t="s">
        <v>142</v>
      </c>
      <c r="E292" s="132" t="s">
        <v>1984</v>
      </c>
      <c r="F292" s="133" t="s">
        <v>1985</v>
      </c>
      <c r="G292" s="134" t="s">
        <v>145</v>
      </c>
      <c r="H292" s="135">
        <v>5.6909999999999998</v>
      </c>
      <c r="I292" s="136"/>
      <c r="J292" s="137">
        <f>ROUND(I292*H292,2)</f>
        <v>0</v>
      </c>
      <c r="K292" s="133" t="s">
        <v>146</v>
      </c>
      <c r="L292" s="32"/>
      <c r="M292" s="138" t="s">
        <v>79</v>
      </c>
      <c r="N292" s="139" t="s">
        <v>51</v>
      </c>
      <c r="P292" s="140">
        <f>O292*H292</f>
        <v>0</v>
      </c>
      <c r="Q292" s="140">
        <v>0.46</v>
      </c>
      <c r="R292" s="140">
        <f>Q292*H292</f>
        <v>2.6178599999999999</v>
      </c>
      <c r="S292" s="140">
        <v>0</v>
      </c>
      <c r="T292" s="141">
        <f>S292*H292</f>
        <v>0</v>
      </c>
      <c r="AR292" s="142" t="s">
        <v>147</v>
      </c>
      <c r="AT292" s="142" t="s">
        <v>142</v>
      </c>
      <c r="AU292" s="142" t="s">
        <v>91</v>
      </c>
      <c r="AY292" s="16" t="s">
        <v>140</v>
      </c>
      <c r="BE292" s="143">
        <f>IF(N292="základní",J292,0)</f>
        <v>0</v>
      </c>
      <c r="BF292" s="143">
        <f>IF(N292="snížená",J292,0)</f>
        <v>0</v>
      </c>
      <c r="BG292" s="143">
        <f>IF(N292="zákl. přenesená",J292,0)</f>
        <v>0</v>
      </c>
      <c r="BH292" s="143">
        <f>IF(N292="sníž. přenesená",J292,0)</f>
        <v>0</v>
      </c>
      <c r="BI292" s="143">
        <f>IF(N292="nulová",J292,0)</f>
        <v>0</v>
      </c>
      <c r="BJ292" s="16" t="s">
        <v>88</v>
      </c>
      <c r="BK292" s="143">
        <f>ROUND(I292*H292,2)</f>
        <v>0</v>
      </c>
      <c r="BL292" s="16" t="s">
        <v>147</v>
      </c>
      <c r="BM292" s="142" t="s">
        <v>1986</v>
      </c>
    </row>
    <row r="293" spans="2:65" s="1" customFormat="1" ht="11.25">
      <c r="B293" s="32"/>
      <c r="D293" s="144" t="s">
        <v>149</v>
      </c>
      <c r="F293" s="145" t="s">
        <v>1987</v>
      </c>
      <c r="I293" s="146"/>
      <c r="L293" s="32"/>
      <c r="M293" s="147"/>
      <c r="T293" s="53"/>
      <c r="AT293" s="16" t="s">
        <v>149</v>
      </c>
      <c r="AU293" s="16" t="s">
        <v>91</v>
      </c>
    </row>
    <row r="294" spans="2:65" s="12" customFormat="1" ht="11.25">
      <c r="B294" s="148"/>
      <c r="D294" s="149" t="s">
        <v>151</v>
      </c>
      <c r="E294" s="150" t="s">
        <v>79</v>
      </c>
      <c r="F294" s="151" t="s">
        <v>1828</v>
      </c>
      <c r="H294" s="150" t="s">
        <v>79</v>
      </c>
      <c r="I294" s="152"/>
      <c r="L294" s="148"/>
      <c r="M294" s="153"/>
      <c r="T294" s="154"/>
      <c r="AT294" s="150" t="s">
        <v>151</v>
      </c>
      <c r="AU294" s="150" t="s">
        <v>91</v>
      </c>
      <c r="AV294" s="12" t="s">
        <v>88</v>
      </c>
      <c r="AW294" s="12" t="s">
        <v>42</v>
      </c>
      <c r="AX294" s="12" t="s">
        <v>81</v>
      </c>
      <c r="AY294" s="150" t="s">
        <v>140</v>
      </c>
    </row>
    <row r="295" spans="2:65" s="12" customFormat="1" ht="22.5">
      <c r="B295" s="148"/>
      <c r="D295" s="149" t="s">
        <v>151</v>
      </c>
      <c r="E295" s="150" t="s">
        <v>79</v>
      </c>
      <c r="F295" s="151" t="s">
        <v>1988</v>
      </c>
      <c r="H295" s="150" t="s">
        <v>79</v>
      </c>
      <c r="I295" s="152"/>
      <c r="L295" s="148"/>
      <c r="M295" s="153"/>
      <c r="T295" s="154"/>
      <c r="AT295" s="150" t="s">
        <v>151</v>
      </c>
      <c r="AU295" s="150" t="s">
        <v>91</v>
      </c>
      <c r="AV295" s="12" t="s">
        <v>88</v>
      </c>
      <c r="AW295" s="12" t="s">
        <v>42</v>
      </c>
      <c r="AX295" s="12" t="s">
        <v>81</v>
      </c>
      <c r="AY295" s="150" t="s">
        <v>140</v>
      </c>
    </row>
    <row r="296" spans="2:65" s="13" customFormat="1" ht="11.25">
      <c r="B296" s="155"/>
      <c r="D296" s="149" t="s">
        <v>151</v>
      </c>
      <c r="E296" s="156" t="s">
        <v>79</v>
      </c>
      <c r="F296" s="157" t="s">
        <v>1989</v>
      </c>
      <c r="H296" s="158">
        <v>5.6909999999999998</v>
      </c>
      <c r="I296" s="159"/>
      <c r="L296" s="155"/>
      <c r="M296" s="160"/>
      <c r="T296" s="161"/>
      <c r="AT296" s="156" t="s">
        <v>151</v>
      </c>
      <c r="AU296" s="156" t="s">
        <v>91</v>
      </c>
      <c r="AV296" s="13" t="s">
        <v>91</v>
      </c>
      <c r="AW296" s="13" t="s">
        <v>42</v>
      </c>
      <c r="AX296" s="13" t="s">
        <v>88</v>
      </c>
      <c r="AY296" s="156" t="s">
        <v>140</v>
      </c>
    </row>
    <row r="297" spans="2:65" s="1" customFormat="1" ht="78" customHeight="1">
      <c r="B297" s="32"/>
      <c r="C297" s="131" t="s">
        <v>324</v>
      </c>
      <c r="D297" s="131" t="s">
        <v>142</v>
      </c>
      <c r="E297" s="132" t="s">
        <v>1990</v>
      </c>
      <c r="F297" s="133" t="s">
        <v>1991</v>
      </c>
      <c r="G297" s="134" t="s">
        <v>145</v>
      </c>
      <c r="H297" s="135">
        <v>173.63499999999999</v>
      </c>
      <c r="I297" s="136"/>
      <c r="J297" s="137">
        <f>ROUND(I297*H297,2)</f>
        <v>0</v>
      </c>
      <c r="K297" s="133" t="s">
        <v>146</v>
      </c>
      <c r="L297" s="32"/>
      <c r="M297" s="138" t="s">
        <v>79</v>
      </c>
      <c r="N297" s="139" t="s">
        <v>51</v>
      </c>
      <c r="P297" s="140">
        <f>O297*H297</f>
        <v>0</v>
      </c>
      <c r="Q297" s="140">
        <v>8.9219999999999994E-2</v>
      </c>
      <c r="R297" s="140">
        <f>Q297*H297</f>
        <v>15.491714699999998</v>
      </c>
      <c r="S297" s="140">
        <v>0</v>
      </c>
      <c r="T297" s="141">
        <f>S297*H297</f>
        <v>0</v>
      </c>
      <c r="AR297" s="142" t="s">
        <v>147</v>
      </c>
      <c r="AT297" s="142" t="s">
        <v>142</v>
      </c>
      <c r="AU297" s="142" t="s">
        <v>91</v>
      </c>
      <c r="AY297" s="16" t="s">
        <v>140</v>
      </c>
      <c r="BE297" s="143">
        <f>IF(N297="základní",J297,0)</f>
        <v>0</v>
      </c>
      <c r="BF297" s="143">
        <f>IF(N297="snížená",J297,0)</f>
        <v>0</v>
      </c>
      <c r="BG297" s="143">
        <f>IF(N297="zákl. přenesená",J297,0)</f>
        <v>0</v>
      </c>
      <c r="BH297" s="143">
        <f>IF(N297="sníž. přenesená",J297,0)</f>
        <v>0</v>
      </c>
      <c r="BI297" s="143">
        <f>IF(N297="nulová",J297,0)</f>
        <v>0</v>
      </c>
      <c r="BJ297" s="16" t="s">
        <v>88</v>
      </c>
      <c r="BK297" s="143">
        <f>ROUND(I297*H297,2)</f>
        <v>0</v>
      </c>
      <c r="BL297" s="16" t="s">
        <v>147</v>
      </c>
      <c r="BM297" s="142" t="s">
        <v>1992</v>
      </c>
    </row>
    <row r="298" spans="2:65" s="1" customFormat="1" ht="11.25">
      <c r="B298" s="32"/>
      <c r="D298" s="144" t="s">
        <v>149</v>
      </c>
      <c r="F298" s="145" t="s">
        <v>1993</v>
      </c>
      <c r="I298" s="146"/>
      <c r="L298" s="32"/>
      <c r="M298" s="147"/>
      <c r="T298" s="53"/>
      <c r="AT298" s="16" t="s">
        <v>149</v>
      </c>
      <c r="AU298" s="16" t="s">
        <v>91</v>
      </c>
    </row>
    <row r="299" spans="2:65" s="12" customFormat="1" ht="11.25">
      <c r="B299" s="148"/>
      <c r="D299" s="149" t="s">
        <v>151</v>
      </c>
      <c r="E299" s="150" t="s">
        <v>79</v>
      </c>
      <c r="F299" s="151" t="s">
        <v>1850</v>
      </c>
      <c r="H299" s="150" t="s">
        <v>79</v>
      </c>
      <c r="I299" s="152"/>
      <c r="L299" s="148"/>
      <c r="M299" s="153"/>
      <c r="T299" s="154"/>
      <c r="AT299" s="150" t="s">
        <v>151</v>
      </c>
      <c r="AU299" s="150" t="s">
        <v>91</v>
      </c>
      <c r="AV299" s="12" t="s">
        <v>88</v>
      </c>
      <c r="AW299" s="12" t="s">
        <v>42</v>
      </c>
      <c r="AX299" s="12" t="s">
        <v>81</v>
      </c>
      <c r="AY299" s="150" t="s">
        <v>140</v>
      </c>
    </row>
    <row r="300" spans="2:65" s="12" customFormat="1" ht="11.25">
      <c r="B300" s="148"/>
      <c r="D300" s="149" t="s">
        <v>151</v>
      </c>
      <c r="E300" s="150" t="s">
        <v>79</v>
      </c>
      <c r="F300" s="151" t="s">
        <v>1828</v>
      </c>
      <c r="H300" s="150" t="s">
        <v>79</v>
      </c>
      <c r="I300" s="152"/>
      <c r="L300" s="148"/>
      <c r="M300" s="153"/>
      <c r="T300" s="154"/>
      <c r="AT300" s="150" t="s">
        <v>151</v>
      </c>
      <c r="AU300" s="150" t="s">
        <v>91</v>
      </c>
      <c r="AV300" s="12" t="s">
        <v>88</v>
      </c>
      <c r="AW300" s="12" t="s">
        <v>42</v>
      </c>
      <c r="AX300" s="12" t="s">
        <v>81</v>
      </c>
      <c r="AY300" s="150" t="s">
        <v>140</v>
      </c>
    </row>
    <row r="301" spans="2:65" s="12" customFormat="1" ht="11.25">
      <c r="B301" s="148"/>
      <c r="D301" s="149" t="s">
        <v>151</v>
      </c>
      <c r="E301" s="150" t="s">
        <v>79</v>
      </c>
      <c r="F301" s="151" t="s">
        <v>1938</v>
      </c>
      <c r="H301" s="150" t="s">
        <v>79</v>
      </c>
      <c r="I301" s="152"/>
      <c r="L301" s="148"/>
      <c r="M301" s="153"/>
      <c r="T301" s="154"/>
      <c r="AT301" s="150" t="s">
        <v>151</v>
      </c>
      <c r="AU301" s="150" t="s">
        <v>91</v>
      </c>
      <c r="AV301" s="12" t="s">
        <v>88</v>
      </c>
      <c r="AW301" s="12" t="s">
        <v>42</v>
      </c>
      <c r="AX301" s="12" t="s">
        <v>81</v>
      </c>
      <c r="AY301" s="150" t="s">
        <v>140</v>
      </c>
    </row>
    <row r="302" spans="2:65" s="12" customFormat="1" ht="22.5">
      <c r="B302" s="148"/>
      <c r="D302" s="149" t="s">
        <v>151</v>
      </c>
      <c r="E302" s="150" t="s">
        <v>79</v>
      </c>
      <c r="F302" s="151" t="s">
        <v>1939</v>
      </c>
      <c r="H302" s="150" t="s">
        <v>79</v>
      </c>
      <c r="I302" s="152"/>
      <c r="L302" s="148"/>
      <c r="M302" s="153"/>
      <c r="T302" s="154"/>
      <c r="AT302" s="150" t="s">
        <v>151</v>
      </c>
      <c r="AU302" s="150" t="s">
        <v>91</v>
      </c>
      <c r="AV302" s="12" t="s">
        <v>88</v>
      </c>
      <c r="AW302" s="12" t="s">
        <v>42</v>
      </c>
      <c r="AX302" s="12" t="s">
        <v>81</v>
      </c>
      <c r="AY302" s="150" t="s">
        <v>140</v>
      </c>
    </row>
    <row r="303" spans="2:65" s="12" customFormat="1" ht="22.5">
      <c r="B303" s="148"/>
      <c r="D303" s="149" t="s">
        <v>151</v>
      </c>
      <c r="E303" s="150" t="s">
        <v>79</v>
      </c>
      <c r="F303" s="151" t="s">
        <v>1940</v>
      </c>
      <c r="H303" s="150" t="s">
        <v>79</v>
      </c>
      <c r="I303" s="152"/>
      <c r="L303" s="148"/>
      <c r="M303" s="153"/>
      <c r="T303" s="154"/>
      <c r="AT303" s="150" t="s">
        <v>151</v>
      </c>
      <c r="AU303" s="150" t="s">
        <v>91</v>
      </c>
      <c r="AV303" s="12" t="s">
        <v>88</v>
      </c>
      <c r="AW303" s="12" t="s">
        <v>42</v>
      </c>
      <c r="AX303" s="12" t="s">
        <v>81</v>
      </c>
      <c r="AY303" s="150" t="s">
        <v>140</v>
      </c>
    </row>
    <row r="304" spans="2:65" s="13" customFormat="1" ht="11.25">
      <c r="B304" s="155"/>
      <c r="D304" s="149" t="s">
        <v>151</v>
      </c>
      <c r="E304" s="156" t="s">
        <v>79</v>
      </c>
      <c r="F304" s="157" t="s">
        <v>1994</v>
      </c>
      <c r="H304" s="158">
        <v>36.384999999999998</v>
      </c>
      <c r="I304" s="159"/>
      <c r="L304" s="155"/>
      <c r="M304" s="160"/>
      <c r="T304" s="161"/>
      <c r="AT304" s="156" t="s">
        <v>151</v>
      </c>
      <c r="AU304" s="156" t="s">
        <v>91</v>
      </c>
      <c r="AV304" s="13" t="s">
        <v>91</v>
      </c>
      <c r="AW304" s="13" t="s">
        <v>42</v>
      </c>
      <c r="AX304" s="13" t="s">
        <v>81</v>
      </c>
      <c r="AY304" s="156" t="s">
        <v>140</v>
      </c>
    </row>
    <row r="305" spans="2:65" s="12" customFormat="1" ht="22.5">
      <c r="B305" s="148"/>
      <c r="D305" s="149" t="s">
        <v>151</v>
      </c>
      <c r="E305" s="150" t="s">
        <v>79</v>
      </c>
      <c r="F305" s="151" t="s">
        <v>1942</v>
      </c>
      <c r="H305" s="150" t="s">
        <v>79</v>
      </c>
      <c r="I305" s="152"/>
      <c r="L305" s="148"/>
      <c r="M305" s="153"/>
      <c r="T305" s="154"/>
      <c r="AT305" s="150" t="s">
        <v>151</v>
      </c>
      <c r="AU305" s="150" t="s">
        <v>91</v>
      </c>
      <c r="AV305" s="12" t="s">
        <v>88</v>
      </c>
      <c r="AW305" s="12" t="s">
        <v>42</v>
      </c>
      <c r="AX305" s="12" t="s">
        <v>81</v>
      </c>
      <c r="AY305" s="150" t="s">
        <v>140</v>
      </c>
    </row>
    <row r="306" spans="2:65" s="13" customFormat="1" ht="11.25">
      <c r="B306" s="155"/>
      <c r="D306" s="149" t="s">
        <v>151</v>
      </c>
      <c r="E306" s="156" t="s">
        <v>79</v>
      </c>
      <c r="F306" s="157" t="s">
        <v>1943</v>
      </c>
      <c r="H306" s="158">
        <v>72.629000000000005</v>
      </c>
      <c r="I306" s="159"/>
      <c r="L306" s="155"/>
      <c r="M306" s="160"/>
      <c r="T306" s="161"/>
      <c r="AT306" s="156" t="s">
        <v>151</v>
      </c>
      <c r="AU306" s="156" t="s">
        <v>91</v>
      </c>
      <c r="AV306" s="13" t="s">
        <v>91</v>
      </c>
      <c r="AW306" s="13" t="s">
        <v>42</v>
      </c>
      <c r="AX306" s="13" t="s">
        <v>81</v>
      </c>
      <c r="AY306" s="156" t="s">
        <v>140</v>
      </c>
    </row>
    <row r="307" spans="2:65" s="12" customFormat="1" ht="22.5">
      <c r="B307" s="148"/>
      <c r="D307" s="149" t="s">
        <v>151</v>
      </c>
      <c r="E307" s="150" t="s">
        <v>79</v>
      </c>
      <c r="F307" s="151" t="s">
        <v>1944</v>
      </c>
      <c r="H307" s="150" t="s">
        <v>79</v>
      </c>
      <c r="I307" s="152"/>
      <c r="L307" s="148"/>
      <c r="M307" s="153"/>
      <c r="T307" s="154"/>
      <c r="AT307" s="150" t="s">
        <v>151</v>
      </c>
      <c r="AU307" s="150" t="s">
        <v>91</v>
      </c>
      <c r="AV307" s="12" t="s">
        <v>88</v>
      </c>
      <c r="AW307" s="12" t="s">
        <v>42</v>
      </c>
      <c r="AX307" s="12" t="s">
        <v>81</v>
      </c>
      <c r="AY307" s="150" t="s">
        <v>140</v>
      </c>
    </row>
    <row r="308" spans="2:65" s="13" customFormat="1" ht="11.25">
      <c r="B308" s="155"/>
      <c r="D308" s="149" t="s">
        <v>151</v>
      </c>
      <c r="E308" s="156" t="s">
        <v>79</v>
      </c>
      <c r="F308" s="157" t="s">
        <v>1945</v>
      </c>
      <c r="H308" s="158">
        <v>51.695999999999998</v>
      </c>
      <c r="I308" s="159"/>
      <c r="L308" s="155"/>
      <c r="M308" s="160"/>
      <c r="T308" s="161"/>
      <c r="AT308" s="156" t="s">
        <v>151</v>
      </c>
      <c r="AU308" s="156" t="s">
        <v>91</v>
      </c>
      <c r="AV308" s="13" t="s">
        <v>91</v>
      </c>
      <c r="AW308" s="13" t="s">
        <v>42</v>
      </c>
      <c r="AX308" s="13" t="s">
        <v>81</v>
      </c>
      <c r="AY308" s="156" t="s">
        <v>140</v>
      </c>
    </row>
    <row r="309" spans="2:65" s="12" customFormat="1" ht="22.5">
      <c r="B309" s="148"/>
      <c r="D309" s="149" t="s">
        <v>151</v>
      </c>
      <c r="E309" s="150" t="s">
        <v>79</v>
      </c>
      <c r="F309" s="151" t="s">
        <v>1946</v>
      </c>
      <c r="H309" s="150" t="s">
        <v>79</v>
      </c>
      <c r="I309" s="152"/>
      <c r="L309" s="148"/>
      <c r="M309" s="153"/>
      <c r="T309" s="154"/>
      <c r="AT309" s="150" t="s">
        <v>151</v>
      </c>
      <c r="AU309" s="150" t="s">
        <v>91</v>
      </c>
      <c r="AV309" s="12" t="s">
        <v>88</v>
      </c>
      <c r="AW309" s="12" t="s">
        <v>42</v>
      </c>
      <c r="AX309" s="12" t="s">
        <v>81</v>
      </c>
      <c r="AY309" s="150" t="s">
        <v>140</v>
      </c>
    </row>
    <row r="310" spans="2:65" s="13" customFormat="1" ht="11.25">
      <c r="B310" s="155"/>
      <c r="D310" s="149" t="s">
        <v>151</v>
      </c>
      <c r="E310" s="156" t="s">
        <v>79</v>
      </c>
      <c r="F310" s="157" t="s">
        <v>1947</v>
      </c>
      <c r="H310" s="158">
        <v>12.925000000000001</v>
      </c>
      <c r="I310" s="159"/>
      <c r="L310" s="155"/>
      <c r="M310" s="160"/>
      <c r="T310" s="161"/>
      <c r="AT310" s="156" t="s">
        <v>151</v>
      </c>
      <c r="AU310" s="156" t="s">
        <v>91</v>
      </c>
      <c r="AV310" s="13" t="s">
        <v>91</v>
      </c>
      <c r="AW310" s="13" t="s">
        <v>42</v>
      </c>
      <c r="AX310" s="13" t="s">
        <v>81</v>
      </c>
      <c r="AY310" s="156" t="s">
        <v>140</v>
      </c>
    </row>
    <row r="311" spans="2:65" s="14" customFormat="1" ht="11.25">
      <c r="B311" s="172"/>
      <c r="D311" s="149" t="s">
        <v>151</v>
      </c>
      <c r="E311" s="173" t="s">
        <v>79</v>
      </c>
      <c r="F311" s="174" t="s">
        <v>260</v>
      </c>
      <c r="H311" s="175">
        <v>173.63500000000002</v>
      </c>
      <c r="I311" s="176"/>
      <c r="L311" s="172"/>
      <c r="M311" s="177"/>
      <c r="T311" s="178"/>
      <c r="AT311" s="173" t="s">
        <v>151</v>
      </c>
      <c r="AU311" s="173" t="s">
        <v>91</v>
      </c>
      <c r="AV311" s="14" t="s">
        <v>147</v>
      </c>
      <c r="AW311" s="14" t="s">
        <v>42</v>
      </c>
      <c r="AX311" s="14" t="s">
        <v>88</v>
      </c>
      <c r="AY311" s="173" t="s">
        <v>140</v>
      </c>
    </row>
    <row r="312" spans="2:65" s="1" customFormat="1" ht="78" customHeight="1">
      <c r="B312" s="32"/>
      <c r="C312" s="131" t="s">
        <v>326</v>
      </c>
      <c r="D312" s="131" t="s">
        <v>142</v>
      </c>
      <c r="E312" s="132" t="s">
        <v>1995</v>
      </c>
      <c r="F312" s="133" t="s">
        <v>1996</v>
      </c>
      <c r="G312" s="134" t="s">
        <v>145</v>
      </c>
      <c r="H312" s="135">
        <v>491.66199999999998</v>
      </c>
      <c r="I312" s="136"/>
      <c r="J312" s="137">
        <f>ROUND(I312*H312,2)</f>
        <v>0</v>
      </c>
      <c r="K312" s="133" t="s">
        <v>146</v>
      </c>
      <c r="L312" s="32"/>
      <c r="M312" s="138" t="s">
        <v>79</v>
      </c>
      <c r="N312" s="139" t="s">
        <v>51</v>
      </c>
      <c r="P312" s="140">
        <f>O312*H312</f>
        <v>0</v>
      </c>
      <c r="Q312" s="140">
        <v>8.9219999999999994E-2</v>
      </c>
      <c r="R312" s="140">
        <f>Q312*H312</f>
        <v>43.866083639999992</v>
      </c>
      <c r="S312" s="140">
        <v>0</v>
      </c>
      <c r="T312" s="141">
        <f>S312*H312</f>
        <v>0</v>
      </c>
      <c r="AR312" s="142" t="s">
        <v>147</v>
      </c>
      <c r="AT312" s="142" t="s">
        <v>142</v>
      </c>
      <c r="AU312" s="142" t="s">
        <v>91</v>
      </c>
      <c r="AY312" s="16" t="s">
        <v>140</v>
      </c>
      <c r="BE312" s="143">
        <f>IF(N312="základní",J312,0)</f>
        <v>0</v>
      </c>
      <c r="BF312" s="143">
        <f>IF(N312="snížená",J312,0)</f>
        <v>0</v>
      </c>
      <c r="BG312" s="143">
        <f>IF(N312="zákl. přenesená",J312,0)</f>
        <v>0</v>
      </c>
      <c r="BH312" s="143">
        <f>IF(N312="sníž. přenesená",J312,0)</f>
        <v>0</v>
      </c>
      <c r="BI312" s="143">
        <f>IF(N312="nulová",J312,0)</f>
        <v>0</v>
      </c>
      <c r="BJ312" s="16" t="s">
        <v>88</v>
      </c>
      <c r="BK312" s="143">
        <f>ROUND(I312*H312,2)</f>
        <v>0</v>
      </c>
      <c r="BL312" s="16" t="s">
        <v>147</v>
      </c>
      <c r="BM312" s="142" t="s">
        <v>1997</v>
      </c>
    </row>
    <row r="313" spans="2:65" s="1" customFormat="1" ht="11.25">
      <c r="B313" s="32"/>
      <c r="D313" s="144" t="s">
        <v>149</v>
      </c>
      <c r="F313" s="145" t="s">
        <v>1998</v>
      </c>
      <c r="I313" s="146"/>
      <c r="L313" s="32"/>
      <c r="M313" s="147"/>
      <c r="T313" s="53"/>
      <c r="AT313" s="16" t="s">
        <v>149</v>
      </c>
      <c r="AU313" s="16" t="s">
        <v>91</v>
      </c>
    </row>
    <row r="314" spans="2:65" s="12" customFormat="1" ht="11.25">
      <c r="B314" s="148"/>
      <c r="D314" s="149" t="s">
        <v>151</v>
      </c>
      <c r="E314" s="150" t="s">
        <v>79</v>
      </c>
      <c r="F314" s="151" t="s">
        <v>1850</v>
      </c>
      <c r="H314" s="150" t="s">
        <v>79</v>
      </c>
      <c r="I314" s="152"/>
      <c r="L314" s="148"/>
      <c r="M314" s="153"/>
      <c r="T314" s="154"/>
      <c r="AT314" s="150" t="s">
        <v>151</v>
      </c>
      <c r="AU314" s="150" t="s">
        <v>91</v>
      </c>
      <c r="AV314" s="12" t="s">
        <v>88</v>
      </c>
      <c r="AW314" s="12" t="s">
        <v>42</v>
      </c>
      <c r="AX314" s="12" t="s">
        <v>81</v>
      </c>
      <c r="AY314" s="150" t="s">
        <v>140</v>
      </c>
    </row>
    <row r="315" spans="2:65" s="12" customFormat="1" ht="11.25">
      <c r="B315" s="148"/>
      <c r="D315" s="149" t="s">
        <v>151</v>
      </c>
      <c r="E315" s="150" t="s">
        <v>79</v>
      </c>
      <c r="F315" s="151" t="s">
        <v>1828</v>
      </c>
      <c r="H315" s="150" t="s">
        <v>79</v>
      </c>
      <c r="I315" s="152"/>
      <c r="L315" s="148"/>
      <c r="M315" s="153"/>
      <c r="T315" s="154"/>
      <c r="AT315" s="150" t="s">
        <v>151</v>
      </c>
      <c r="AU315" s="150" t="s">
        <v>91</v>
      </c>
      <c r="AV315" s="12" t="s">
        <v>88</v>
      </c>
      <c r="AW315" s="12" t="s">
        <v>42</v>
      </c>
      <c r="AX315" s="12" t="s">
        <v>81</v>
      </c>
      <c r="AY315" s="150" t="s">
        <v>140</v>
      </c>
    </row>
    <row r="316" spans="2:65" s="12" customFormat="1" ht="11.25">
      <c r="B316" s="148"/>
      <c r="D316" s="149" t="s">
        <v>151</v>
      </c>
      <c r="E316" s="150" t="s">
        <v>79</v>
      </c>
      <c r="F316" s="151" t="s">
        <v>1938</v>
      </c>
      <c r="H316" s="150" t="s">
        <v>79</v>
      </c>
      <c r="I316" s="152"/>
      <c r="L316" s="148"/>
      <c r="M316" s="153"/>
      <c r="T316" s="154"/>
      <c r="AT316" s="150" t="s">
        <v>151</v>
      </c>
      <c r="AU316" s="150" t="s">
        <v>91</v>
      </c>
      <c r="AV316" s="12" t="s">
        <v>88</v>
      </c>
      <c r="AW316" s="12" t="s">
        <v>42</v>
      </c>
      <c r="AX316" s="12" t="s">
        <v>81</v>
      </c>
      <c r="AY316" s="150" t="s">
        <v>140</v>
      </c>
    </row>
    <row r="317" spans="2:65" s="12" customFormat="1" ht="22.5">
      <c r="B317" s="148"/>
      <c r="D317" s="149" t="s">
        <v>151</v>
      </c>
      <c r="E317" s="150" t="s">
        <v>79</v>
      </c>
      <c r="F317" s="151" t="s">
        <v>1939</v>
      </c>
      <c r="H317" s="150" t="s">
        <v>79</v>
      </c>
      <c r="I317" s="152"/>
      <c r="L317" s="148"/>
      <c r="M317" s="153"/>
      <c r="T317" s="154"/>
      <c r="AT317" s="150" t="s">
        <v>151</v>
      </c>
      <c r="AU317" s="150" t="s">
        <v>91</v>
      </c>
      <c r="AV317" s="12" t="s">
        <v>88</v>
      </c>
      <c r="AW317" s="12" t="s">
        <v>42</v>
      </c>
      <c r="AX317" s="12" t="s">
        <v>81</v>
      </c>
      <c r="AY317" s="150" t="s">
        <v>140</v>
      </c>
    </row>
    <row r="318" spans="2:65" s="12" customFormat="1" ht="22.5">
      <c r="B318" s="148"/>
      <c r="D318" s="149" t="s">
        <v>151</v>
      </c>
      <c r="E318" s="150" t="s">
        <v>79</v>
      </c>
      <c r="F318" s="151" t="s">
        <v>1940</v>
      </c>
      <c r="H318" s="150" t="s">
        <v>79</v>
      </c>
      <c r="I318" s="152"/>
      <c r="L318" s="148"/>
      <c r="M318" s="153"/>
      <c r="T318" s="154"/>
      <c r="AT318" s="150" t="s">
        <v>151</v>
      </c>
      <c r="AU318" s="150" t="s">
        <v>91</v>
      </c>
      <c r="AV318" s="12" t="s">
        <v>88</v>
      </c>
      <c r="AW318" s="12" t="s">
        <v>42</v>
      </c>
      <c r="AX318" s="12" t="s">
        <v>81</v>
      </c>
      <c r="AY318" s="150" t="s">
        <v>140</v>
      </c>
    </row>
    <row r="319" spans="2:65" s="13" customFormat="1" ht="11.25">
      <c r="B319" s="155"/>
      <c r="D319" s="149" t="s">
        <v>151</v>
      </c>
      <c r="E319" s="156" t="s">
        <v>79</v>
      </c>
      <c r="F319" s="157" t="s">
        <v>1999</v>
      </c>
      <c r="H319" s="158">
        <v>491.66199999999998</v>
      </c>
      <c r="I319" s="159"/>
      <c r="L319" s="155"/>
      <c r="M319" s="160"/>
      <c r="T319" s="161"/>
      <c r="AT319" s="156" t="s">
        <v>151</v>
      </c>
      <c r="AU319" s="156" t="s">
        <v>91</v>
      </c>
      <c r="AV319" s="13" t="s">
        <v>91</v>
      </c>
      <c r="AW319" s="13" t="s">
        <v>42</v>
      </c>
      <c r="AX319" s="13" t="s">
        <v>88</v>
      </c>
      <c r="AY319" s="156" t="s">
        <v>140</v>
      </c>
    </row>
    <row r="320" spans="2:65" s="1" customFormat="1" ht="90" customHeight="1">
      <c r="B320" s="32"/>
      <c r="C320" s="131" t="s">
        <v>329</v>
      </c>
      <c r="D320" s="131" t="s">
        <v>142</v>
      </c>
      <c r="E320" s="132" t="s">
        <v>2000</v>
      </c>
      <c r="F320" s="133" t="s">
        <v>2001</v>
      </c>
      <c r="G320" s="134" t="s">
        <v>145</v>
      </c>
      <c r="H320" s="135">
        <v>137.25</v>
      </c>
      <c r="I320" s="136"/>
      <c r="J320" s="137">
        <f>ROUND(I320*H320,2)</f>
        <v>0</v>
      </c>
      <c r="K320" s="133" t="s">
        <v>146</v>
      </c>
      <c r="L320" s="32"/>
      <c r="M320" s="138" t="s">
        <v>79</v>
      </c>
      <c r="N320" s="139" t="s">
        <v>51</v>
      </c>
      <c r="P320" s="140">
        <f>O320*H320</f>
        <v>0</v>
      </c>
      <c r="Q320" s="140">
        <v>0</v>
      </c>
      <c r="R320" s="140">
        <f>Q320*H320</f>
        <v>0</v>
      </c>
      <c r="S320" s="140">
        <v>0</v>
      </c>
      <c r="T320" s="141">
        <f>S320*H320</f>
        <v>0</v>
      </c>
      <c r="AR320" s="142" t="s">
        <v>147</v>
      </c>
      <c r="AT320" s="142" t="s">
        <v>142</v>
      </c>
      <c r="AU320" s="142" t="s">
        <v>91</v>
      </c>
      <c r="AY320" s="16" t="s">
        <v>140</v>
      </c>
      <c r="BE320" s="143">
        <f>IF(N320="základní",J320,0)</f>
        <v>0</v>
      </c>
      <c r="BF320" s="143">
        <f>IF(N320="snížená",J320,0)</f>
        <v>0</v>
      </c>
      <c r="BG320" s="143">
        <f>IF(N320="zákl. přenesená",J320,0)</f>
        <v>0</v>
      </c>
      <c r="BH320" s="143">
        <f>IF(N320="sníž. přenesená",J320,0)</f>
        <v>0</v>
      </c>
      <c r="BI320" s="143">
        <f>IF(N320="nulová",J320,0)</f>
        <v>0</v>
      </c>
      <c r="BJ320" s="16" t="s">
        <v>88</v>
      </c>
      <c r="BK320" s="143">
        <f>ROUND(I320*H320,2)</f>
        <v>0</v>
      </c>
      <c r="BL320" s="16" t="s">
        <v>147</v>
      </c>
      <c r="BM320" s="142" t="s">
        <v>2002</v>
      </c>
    </row>
    <row r="321" spans="2:65" s="1" customFormat="1" ht="11.25">
      <c r="B321" s="32"/>
      <c r="D321" s="144" t="s">
        <v>149</v>
      </c>
      <c r="F321" s="145" t="s">
        <v>2003</v>
      </c>
      <c r="I321" s="146"/>
      <c r="L321" s="32"/>
      <c r="M321" s="147"/>
      <c r="T321" s="53"/>
      <c r="AT321" s="16" t="s">
        <v>149</v>
      </c>
      <c r="AU321" s="16" t="s">
        <v>91</v>
      </c>
    </row>
    <row r="322" spans="2:65" s="12" customFormat="1" ht="11.25">
      <c r="B322" s="148"/>
      <c r="D322" s="149" t="s">
        <v>151</v>
      </c>
      <c r="E322" s="150" t="s">
        <v>79</v>
      </c>
      <c r="F322" s="151" t="s">
        <v>1850</v>
      </c>
      <c r="H322" s="150" t="s">
        <v>79</v>
      </c>
      <c r="I322" s="152"/>
      <c r="L322" s="148"/>
      <c r="M322" s="153"/>
      <c r="T322" s="154"/>
      <c r="AT322" s="150" t="s">
        <v>151</v>
      </c>
      <c r="AU322" s="150" t="s">
        <v>91</v>
      </c>
      <c r="AV322" s="12" t="s">
        <v>88</v>
      </c>
      <c r="AW322" s="12" t="s">
        <v>42</v>
      </c>
      <c r="AX322" s="12" t="s">
        <v>81</v>
      </c>
      <c r="AY322" s="150" t="s">
        <v>140</v>
      </c>
    </row>
    <row r="323" spans="2:65" s="12" customFormat="1" ht="11.25">
      <c r="B323" s="148"/>
      <c r="D323" s="149" t="s">
        <v>151</v>
      </c>
      <c r="E323" s="150" t="s">
        <v>79</v>
      </c>
      <c r="F323" s="151" t="s">
        <v>1828</v>
      </c>
      <c r="H323" s="150" t="s">
        <v>79</v>
      </c>
      <c r="I323" s="152"/>
      <c r="L323" s="148"/>
      <c r="M323" s="153"/>
      <c r="T323" s="154"/>
      <c r="AT323" s="150" t="s">
        <v>151</v>
      </c>
      <c r="AU323" s="150" t="s">
        <v>91</v>
      </c>
      <c r="AV323" s="12" t="s">
        <v>88</v>
      </c>
      <c r="AW323" s="12" t="s">
        <v>42</v>
      </c>
      <c r="AX323" s="12" t="s">
        <v>81</v>
      </c>
      <c r="AY323" s="150" t="s">
        <v>140</v>
      </c>
    </row>
    <row r="324" spans="2:65" s="12" customFormat="1" ht="11.25">
      <c r="B324" s="148"/>
      <c r="D324" s="149" t="s">
        <v>151</v>
      </c>
      <c r="E324" s="150" t="s">
        <v>79</v>
      </c>
      <c r="F324" s="151" t="s">
        <v>1938</v>
      </c>
      <c r="H324" s="150" t="s">
        <v>79</v>
      </c>
      <c r="I324" s="152"/>
      <c r="L324" s="148"/>
      <c r="M324" s="153"/>
      <c r="T324" s="154"/>
      <c r="AT324" s="150" t="s">
        <v>151</v>
      </c>
      <c r="AU324" s="150" t="s">
        <v>91</v>
      </c>
      <c r="AV324" s="12" t="s">
        <v>88</v>
      </c>
      <c r="AW324" s="12" t="s">
        <v>42</v>
      </c>
      <c r="AX324" s="12" t="s">
        <v>81</v>
      </c>
      <c r="AY324" s="150" t="s">
        <v>140</v>
      </c>
    </row>
    <row r="325" spans="2:65" s="12" customFormat="1" ht="22.5">
      <c r="B325" s="148"/>
      <c r="D325" s="149" t="s">
        <v>151</v>
      </c>
      <c r="E325" s="150" t="s">
        <v>79</v>
      </c>
      <c r="F325" s="151" t="s">
        <v>1939</v>
      </c>
      <c r="H325" s="150" t="s">
        <v>79</v>
      </c>
      <c r="I325" s="152"/>
      <c r="L325" s="148"/>
      <c r="M325" s="153"/>
      <c r="T325" s="154"/>
      <c r="AT325" s="150" t="s">
        <v>151</v>
      </c>
      <c r="AU325" s="150" t="s">
        <v>91</v>
      </c>
      <c r="AV325" s="12" t="s">
        <v>88</v>
      </c>
      <c r="AW325" s="12" t="s">
        <v>42</v>
      </c>
      <c r="AX325" s="12" t="s">
        <v>81</v>
      </c>
      <c r="AY325" s="150" t="s">
        <v>140</v>
      </c>
    </row>
    <row r="326" spans="2:65" s="12" customFormat="1" ht="22.5">
      <c r="B326" s="148"/>
      <c r="D326" s="149" t="s">
        <v>151</v>
      </c>
      <c r="E326" s="150" t="s">
        <v>79</v>
      </c>
      <c r="F326" s="151" t="s">
        <v>1942</v>
      </c>
      <c r="H326" s="150" t="s">
        <v>79</v>
      </c>
      <c r="I326" s="152"/>
      <c r="L326" s="148"/>
      <c r="M326" s="153"/>
      <c r="T326" s="154"/>
      <c r="AT326" s="150" t="s">
        <v>151</v>
      </c>
      <c r="AU326" s="150" t="s">
        <v>91</v>
      </c>
      <c r="AV326" s="12" t="s">
        <v>88</v>
      </c>
      <c r="AW326" s="12" t="s">
        <v>42</v>
      </c>
      <c r="AX326" s="12" t="s">
        <v>81</v>
      </c>
      <c r="AY326" s="150" t="s">
        <v>140</v>
      </c>
    </row>
    <row r="327" spans="2:65" s="13" customFormat="1" ht="11.25">
      <c r="B327" s="155"/>
      <c r="D327" s="149" t="s">
        <v>151</v>
      </c>
      <c r="E327" s="156" t="s">
        <v>79</v>
      </c>
      <c r="F327" s="157" t="s">
        <v>1943</v>
      </c>
      <c r="H327" s="158">
        <v>72.629000000000005</v>
      </c>
      <c r="I327" s="159"/>
      <c r="L327" s="155"/>
      <c r="M327" s="160"/>
      <c r="T327" s="161"/>
      <c r="AT327" s="156" t="s">
        <v>151</v>
      </c>
      <c r="AU327" s="156" t="s">
        <v>91</v>
      </c>
      <c r="AV327" s="13" t="s">
        <v>91</v>
      </c>
      <c r="AW327" s="13" t="s">
        <v>42</v>
      </c>
      <c r="AX327" s="13" t="s">
        <v>81</v>
      </c>
      <c r="AY327" s="156" t="s">
        <v>140</v>
      </c>
    </row>
    <row r="328" spans="2:65" s="12" customFormat="1" ht="22.5">
      <c r="B328" s="148"/>
      <c r="D328" s="149" t="s">
        <v>151</v>
      </c>
      <c r="E328" s="150" t="s">
        <v>79</v>
      </c>
      <c r="F328" s="151" t="s">
        <v>1944</v>
      </c>
      <c r="H328" s="150" t="s">
        <v>79</v>
      </c>
      <c r="I328" s="152"/>
      <c r="L328" s="148"/>
      <c r="M328" s="153"/>
      <c r="T328" s="154"/>
      <c r="AT328" s="150" t="s">
        <v>151</v>
      </c>
      <c r="AU328" s="150" t="s">
        <v>91</v>
      </c>
      <c r="AV328" s="12" t="s">
        <v>88</v>
      </c>
      <c r="AW328" s="12" t="s">
        <v>42</v>
      </c>
      <c r="AX328" s="12" t="s">
        <v>81</v>
      </c>
      <c r="AY328" s="150" t="s">
        <v>140</v>
      </c>
    </row>
    <row r="329" spans="2:65" s="13" customFormat="1" ht="11.25">
      <c r="B329" s="155"/>
      <c r="D329" s="149" t="s">
        <v>151</v>
      </c>
      <c r="E329" s="156" t="s">
        <v>79</v>
      </c>
      <c r="F329" s="157" t="s">
        <v>1945</v>
      </c>
      <c r="H329" s="158">
        <v>51.695999999999998</v>
      </c>
      <c r="I329" s="159"/>
      <c r="L329" s="155"/>
      <c r="M329" s="160"/>
      <c r="T329" s="161"/>
      <c r="AT329" s="156" t="s">
        <v>151</v>
      </c>
      <c r="AU329" s="156" t="s">
        <v>91</v>
      </c>
      <c r="AV329" s="13" t="s">
        <v>91</v>
      </c>
      <c r="AW329" s="13" t="s">
        <v>42</v>
      </c>
      <c r="AX329" s="13" t="s">
        <v>81</v>
      </c>
      <c r="AY329" s="156" t="s">
        <v>140</v>
      </c>
    </row>
    <row r="330" spans="2:65" s="12" customFormat="1" ht="22.5">
      <c r="B330" s="148"/>
      <c r="D330" s="149" t="s">
        <v>151</v>
      </c>
      <c r="E330" s="150" t="s">
        <v>79</v>
      </c>
      <c r="F330" s="151" t="s">
        <v>1946</v>
      </c>
      <c r="H330" s="150" t="s">
        <v>79</v>
      </c>
      <c r="I330" s="152"/>
      <c r="L330" s="148"/>
      <c r="M330" s="153"/>
      <c r="T330" s="154"/>
      <c r="AT330" s="150" t="s">
        <v>151</v>
      </c>
      <c r="AU330" s="150" t="s">
        <v>91</v>
      </c>
      <c r="AV330" s="12" t="s">
        <v>88</v>
      </c>
      <c r="AW330" s="12" t="s">
        <v>42</v>
      </c>
      <c r="AX330" s="12" t="s">
        <v>81</v>
      </c>
      <c r="AY330" s="150" t="s">
        <v>140</v>
      </c>
    </row>
    <row r="331" spans="2:65" s="13" customFormat="1" ht="11.25">
      <c r="B331" s="155"/>
      <c r="D331" s="149" t="s">
        <v>151</v>
      </c>
      <c r="E331" s="156" t="s">
        <v>79</v>
      </c>
      <c r="F331" s="157" t="s">
        <v>1947</v>
      </c>
      <c r="H331" s="158">
        <v>12.925000000000001</v>
      </c>
      <c r="I331" s="159"/>
      <c r="L331" s="155"/>
      <c r="M331" s="160"/>
      <c r="T331" s="161"/>
      <c r="AT331" s="156" t="s">
        <v>151</v>
      </c>
      <c r="AU331" s="156" t="s">
        <v>91</v>
      </c>
      <c r="AV331" s="13" t="s">
        <v>91</v>
      </c>
      <c r="AW331" s="13" t="s">
        <v>42</v>
      </c>
      <c r="AX331" s="13" t="s">
        <v>81</v>
      </c>
      <c r="AY331" s="156" t="s">
        <v>140</v>
      </c>
    </row>
    <row r="332" spans="2:65" s="14" customFormat="1" ht="11.25">
      <c r="B332" s="172"/>
      <c r="D332" s="149" t="s">
        <v>151</v>
      </c>
      <c r="E332" s="173" t="s">
        <v>79</v>
      </c>
      <c r="F332" s="174" t="s">
        <v>260</v>
      </c>
      <c r="H332" s="175">
        <v>137.25</v>
      </c>
      <c r="I332" s="176"/>
      <c r="L332" s="172"/>
      <c r="M332" s="177"/>
      <c r="T332" s="178"/>
      <c r="AT332" s="173" t="s">
        <v>151</v>
      </c>
      <c r="AU332" s="173" t="s">
        <v>91</v>
      </c>
      <c r="AV332" s="14" t="s">
        <v>147</v>
      </c>
      <c r="AW332" s="14" t="s">
        <v>42</v>
      </c>
      <c r="AX332" s="14" t="s">
        <v>88</v>
      </c>
      <c r="AY332" s="173" t="s">
        <v>140</v>
      </c>
    </row>
    <row r="333" spans="2:65" s="1" customFormat="1" ht="24.2" customHeight="1">
      <c r="B333" s="32"/>
      <c r="C333" s="162" t="s">
        <v>331</v>
      </c>
      <c r="D333" s="162" t="s">
        <v>170</v>
      </c>
      <c r="E333" s="163" t="s">
        <v>2004</v>
      </c>
      <c r="F333" s="164" t="s">
        <v>2005</v>
      </c>
      <c r="G333" s="165" t="s">
        <v>145</v>
      </c>
      <c r="H333" s="166">
        <v>478.512</v>
      </c>
      <c r="I333" s="167"/>
      <c r="J333" s="168">
        <f>ROUND(I333*H333,2)</f>
        <v>0</v>
      </c>
      <c r="K333" s="164" t="s">
        <v>146</v>
      </c>
      <c r="L333" s="169"/>
      <c r="M333" s="170" t="s">
        <v>79</v>
      </c>
      <c r="N333" s="171" t="s">
        <v>51</v>
      </c>
      <c r="P333" s="140">
        <f>O333*H333</f>
        <v>0</v>
      </c>
      <c r="Q333" s="140">
        <v>0.13200000000000001</v>
      </c>
      <c r="R333" s="140">
        <f>Q333*H333</f>
        <v>63.163584</v>
      </c>
      <c r="S333" s="140">
        <v>0</v>
      </c>
      <c r="T333" s="141">
        <f>S333*H333</f>
        <v>0</v>
      </c>
      <c r="AR333" s="142" t="s">
        <v>174</v>
      </c>
      <c r="AT333" s="142" t="s">
        <v>170</v>
      </c>
      <c r="AU333" s="142" t="s">
        <v>91</v>
      </c>
      <c r="AY333" s="16" t="s">
        <v>140</v>
      </c>
      <c r="BE333" s="143">
        <f>IF(N333="základní",J333,0)</f>
        <v>0</v>
      </c>
      <c r="BF333" s="143">
        <f>IF(N333="snížená",J333,0)</f>
        <v>0</v>
      </c>
      <c r="BG333" s="143">
        <f>IF(N333="zákl. přenesená",J333,0)</f>
        <v>0</v>
      </c>
      <c r="BH333" s="143">
        <f>IF(N333="sníž. přenesená",J333,0)</f>
        <v>0</v>
      </c>
      <c r="BI333" s="143">
        <f>IF(N333="nulová",J333,0)</f>
        <v>0</v>
      </c>
      <c r="BJ333" s="16" t="s">
        <v>88</v>
      </c>
      <c r="BK333" s="143">
        <f>ROUND(I333*H333,2)</f>
        <v>0</v>
      </c>
      <c r="BL333" s="16" t="s">
        <v>147</v>
      </c>
      <c r="BM333" s="142" t="s">
        <v>2006</v>
      </c>
    </row>
    <row r="334" spans="2:65" s="12" customFormat="1" ht="11.25">
      <c r="B334" s="148"/>
      <c r="D334" s="149" t="s">
        <v>151</v>
      </c>
      <c r="E334" s="150" t="s">
        <v>79</v>
      </c>
      <c r="F334" s="151" t="s">
        <v>1850</v>
      </c>
      <c r="H334" s="150" t="s">
        <v>79</v>
      </c>
      <c r="I334" s="152"/>
      <c r="L334" s="148"/>
      <c r="M334" s="153"/>
      <c r="T334" s="154"/>
      <c r="AT334" s="150" t="s">
        <v>151</v>
      </c>
      <c r="AU334" s="150" t="s">
        <v>91</v>
      </c>
      <c r="AV334" s="12" t="s">
        <v>88</v>
      </c>
      <c r="AW334" s="12" t="s">
        <v>42</v>
      </c>
      <c r="AX334" s="12" t="s">
        <v>81</v>
      </c>
      <c r="AY334" s="150" t="s">
        <v>140</v>
      </c>
    </row>
    <row r="335" spans="2:65" s="12" customFormat="1" ht="11.25">
      <c r="B335" s="148"/>
      <c r="D335" s="149" t="s">
        <v>151</v>
      </c>
      <c r="E335" s="150" t="s">
        <v>79</v>
      </c>
      <c r="F335" s="151" t="s">
        <v>1828</v>
      </c>
      <c r="H335" s="150" t="s">
        <v>79</v>
      </c>
      <c r="I335" s="152"/>
      <c r="L335" s="148"/>
      <c r="M335" s="153"/>
      <c r="T335" s="154"/>
      <c r="AT335" s="150" t="s">
        <v>151</v>
      </c>
      <c r="AU335" s="150" t="s">
        <v>91</v>
      </c>
      <c r="AV335" s="12" t="s">
        <v>88</v>
      </c>
      <c r="AW335" s="12" t="s">
        <v>42</v>
      </c>
      <c r="AX335" s="12" t="s">
        <v>81</v>
      </c>
      <c r="AY335" s="150" t="s">
        <v>140</v>
      </c>
    </row>
    <row r="336" spans="2:65" s="12" customFormat="1" ht="11.25">
      <c r="B336" s="148"/>
      <c r="D336" s="149" t="s">
        <v>151</v>
      </c>
      <c r="E336" s="150" t="s">
        <v>79</v>
      </c>
      <c r="F336" s="151" t="s">
        <v>1938</v>
      </c>
      <c r="H336" s="150" t="s">
        <v>79</v>
      </c>
      <c r="I336" s="152"/>
      <c r="L336" s="148"/>
      <c r="M336" s="153"/>
      <c r="T336" s="154"/>
      <c r="AT336" s="150" t="s">
        <v>151</v>
      </c>
      <c r="AU336" s="150" t="s">
        <v>91</v>
      </c>
      <c r="AV336" s="12" t="s">
        <v>88</v>
      </c>
      <c r="AW336" s="12" t="s">
        <v>42</v>
      </c>
      <c r="AX336" s="12" t="s">
        <v>81</v>
      </c>
      <c r="AY336" s="150" t="s">
        <v>140</v>
      </c>
    </row>
    <row r="337" spans="2:65" s="12" customFormat="1" ht="22.5">
      <c r="B337" s="148"/>
      <c r="D337" s="149" t="s">
        <v>151</v>
      </c>
      <c r="E337" s="150" t="s">
        <v>79</v>
      </c>
      <c r="F337" s="151" t="s">
        <v>1939</v>
      </c>
      <c r="H337" s="150" t="s">
        <v>79</v>
      </c>
      <c r="I337" s="152"/>
      <c r="L337" s="148"/>
      <c r="M337" s="153"/>
      <c r="T337" s="154"/>
      <c r="AT337" s="150" t="s">
        <v>151</v>
      </c>
      <c r="AU337" s="150" t="s">
        <v>91</v>
      </c>
      <c r="AV337" s="12" t="s">
        <v>88</v>
      </c>
      <c r="AW337" s="12" t="s">
        <v>42</v>
      </c>
      <c r="AX337" s="12" t="s">
        <v>81</v>
      </c>
      <c r="AY337" s="150" t="s">
        <v>140</v>
      </c>
    </row>
    <row r="338" spans="2:65" s="12" customFormat="1" ht="22.5">
      <c r="B338" s="148"/>
      <c r="D338" s="149" t="s">
        <v>151</v>
      </c>
      <c r="E338" s="150" t="s">
        <v>79</v>
      </c>
      <c r="F338" s="151" t="s">
        <v>2007</v>
      </c>
      <c r="H338" s="150" t="s">
        <v>79</v>
      </c>
      <c r="I338" s="152"/>
      <c r="L338" s="148"/>
      <c r="M338" s="153"/>
      <c r="T338" s="154"/>
      <c r="AT338" s="150" t="s">
        <v>151</v>
      </c>
      <c r="AU338" s="150" t="s">
        <v>91</v>
      </c>
      <c r="AV338" s="12" t="s">
        <v>88</v>
      </c>
      <c r="AW338" s="12" t="s">
        <v>42</v>
      </c>
      <c r="AX338" s="12" t="s">
        <v>81</v>
      </c>
      <c r="AY338" s="150" t="s">
        <v>140</v>
      </c>
    </row>
    <row r="339" spans="2:65" s="13" customFormat="1" ht="11.25">
      <c r="B339" s="155"/>
      <c r="D339" s="149" t="s">
        <v>151</v>
      </c>
      <c r="E339" s="156" t="s">
        <v>79</v>
      </c>
      <c r="F339" s="157" t="s">
        <v>2008</v>
      </c>
      <c r="H339" s="158">
        <v>452.75599999999997</v>
      </c>
      <c r="I339" s="159"/>
      <c r="L339" s="155"/>
      <c r="M339" s="160"/>
      <c r="T339" s="161"/>
      <c r="AT339" s="156" t="s">
        <v>151</v>
      </c>
      <c r="AU339" s="156" t="s">
        <v>91</v>
      </c>
      <c r="AV339" s="13" t="s">
        <v>91</v>
      </c>
      <c r="AW339" s="13" t="s">
        <v>42</v>
      </c>
      <c r="AX339" s="13" t="s">
        <v>81</v>
      </c>
      <c r="AY339" s="156" t="s">
        <v>140</v>
      </c>
    </row>
    <row r="340" spans="2:65" s="13" customFormat="1" ht="11.25">
      <c r="B340" s="155"/>
      <c r="D340" s="149" t="s">
        <v>151</v>
      </c>
      <c r="E340" s="156" t="s">
        <v>79</v>
      </c>
      <c r="F340" s="157" t="s">
        <v>2009</v>
      </c>
      <c r="H340" s="158">
        <v>25.756</v>
      </c>
      <c r="I340" s="159"/>
      <c r="L340" s="155"/>
      <c r="M340" s="160"/>
      <c r="T340" s="161"/>
      <c r="AT340" s="156" t="s">
        <v>151</v>
      </c>
      <c r="AU340" s="156" t="s">
        <v>91</v>
      </c>
      <c r="AV340" s="13" t="s">
        <v>91</v>
      </c>
      <c r="AW340" s="13" t="s">
        <v>42</v>
      </c>
      <c r="AX340" s="13" t="s">
        <v>81</v>
      </c>
      <c r="AY340" s="156" t="s">
        <v>140</v>
      </c>
    </row>
    <row r="341" spans="2:65" s="12" customFormat="1" ht="22.5">
      <c r="B341" s="148"/>
      <c r="D341" s="149" t="s">
        <v>151</v>
      </c>
      <c r="E341" s="150" t="s">
        <v>79</v>
      </c>
      <c r="F341" s="151" t="s">
        <v>2010</v>
      </c>
      <c r="H341" s="150" t="s">
        <v>79</v>
      </c>
      <c r="I341" s="152"/>
      <c r="L341" s="148"/>
      <c r="M341" s="153"/>
      <c r="T341" s="154"/>
      <c r="AT341" s="150" t="s">
        <v>151</v>
      </c>
      <c r="AU341" s="150" t="s">
        <v>91</v>
      </c>
      <c r="AV341" s="12" t="s">
        <v>88</v>
      </c>
      <c r="AW341" s="12" t="s">
        <v>42</v>
      </c>
      <c r="AX341" s="12" t="s">
        <v>81</v>
      </c>
      <c r="AY341" s="150" t="s">
        <v>140</v>
      </c>
    </row>
    <row r="342" spans="2:65" s="12" customFormat="1" ht="11.25">
      <c r="B342" s="148"/>
      <c r="D342" s="149" t="s">
        <v>151</v>
      </c>
      <c r="E342" s="150" t="s">
        <v>79</v>
      </c>
      <c r="F342" s="151" t="s">
        <v>2011</v>
      </c>
      <c r="H342" s="150" t="s">
        <v>79</v>
      </c>
      <c r="I342" s="152"/>
      <c r="L342" s="148"/>
      <c r="M342" s="153"/>
      <c r="T342" s="154"/>
      <c r="AT342" s="150" t="s">
        <v>151</v>
      </c>
      <c r="AU342" s="150" t="s">
        <v>91</v>
      </c>
      <c r="AV342" s="12" t="s">
        <v>88</v>
      </c>
      <c r="AW342" s="12" t="s">
        <v>42</v>
      </c>
      <c r="AX342" s="12" t="s">
        <v>81</v>
      </c>
      <c r="AY342" s="150" t="s">
        <v>140</v>
      </c>
    </row>
    <row r="343" spans="2:65" s="14" customFormat="1" ht="11.25">
      <c r="B343" s="172"/>
      <c r="D343" s="149" t="s">
        <v>151</v>
      </c>
      <c r="E343" s="173" t="s">
        <v>79</v>
      </c>
      <c r="F343" s="174" t="s">
        <v>260</v>
      </c>
      <c r="H343" s="175">
        <v>478.51199999999994</v>
      </c>
      <c r="I343" s="176"/>
      <c r="L343" s="172"/>
      <c r="M343" s="177"/>
      <c r="T343" s="178"/>
      <c r="AT343" s="173" t="s">
        <v>151</v>
      </c>
      <c r="AU343" s="173" t="s">
        <v>91</v>
      </c>
      <c r="AV343" s="14" t="s">
        <v>147</v>
      </c>
      <c r="AW343" s="14" t="s">
        <v>42</v>
      </c>
      <c r="AX343" s="14" t="s">
        <v>88</v>
      </c>
      <c r="AY343" s="173" t="s">
        <v>140</v>
      </c>
    </row>
    <row r="344" spans="2:65" s="1" customFormat="1" ht="24.2" customHeight="1">
      <c r="B344" s="32"/>
      <c r="C344" s="162" t="s">
        <v>338</v>
      </c>
      <c r="D344" s="162" t="s">
        <v>170</v>
      </c>
      <c r="E344" s="163" t="s">
        <v>2012</v>
      </c>
      <c r="F344" s="164" t="s">
        <v>2013</v>
      </c>
      <c r="G344" s="165" t="s">
        <v>145</v>
      </c>
      <c r="H344" s="166">
        <v>74.081999999999994</v>
      </c>
      <c r="I344" s="167"/>
      <c r="J344" s="168">
        <f>ROUND(I344*H344,2)</f>
        <v>0</v>
      </c>
      <c r="K344" s="164" t="s">
        <v>289</v>
      </c>
      <c r="L344" s="169"/>
      <c r="M344" s="170" t="s">
        <v>79</v>
      </c>
      <c r="N344" s="171" t="s">
        <v>51</v>
      </c>
      <c r="P344" s="140">
        <f>O344*H344</f>
        <v>0</v>
      </c>
      <c r="Q344" s="140">
        <v>0.13200000000000001</v>
      </c>
      <c r="R344" s="140">
        <f>Q344*H344</f>
        <v>9.7788240000000002</v>
      </c>
      <c r="S344" s="140">
        <v>0</v>
      </c>
      <c r="T344" s="141">
        <f>S344*H344</f>
        <v>0</v>
      </c>
      <c r="AR344" s="142" t="s">
        <v>174</v>
      </c>
      <c r="AT344" s="142" t="s">
        <v>170</v>
      </c>
      <c r="AU344" s="142" t="s">
        <v>91</v>
      </c>
      <c r="AY344" s="16" t="s">
        <v>140</v>
      </c>
      <c r="BE344" s="143">
        <f>IF(N344="základní",J344,0)</f>
        <v>0</v>
      </c>
      <c r="BF344" s="143">
        <f>IF(N344="snížená",J344,0)</f>
        <v>0</v>
      </c>
      <c r="BG344" s="143">
        <f>IF(N344="zákl. přenesená",J344,0)</f>
        <v>0</v>
      </c>
      <c r="BH344" s="143">
        <f>IF(N344="sníž. přenesená",J344,0)</f>
        <v>0</v>
      </c>
      <c r="BI344" s="143">
        <f>IF(N344="nulová",J344,0)</f>
        <v>0</v>
      </c>
      <c r="BJ344" s="16" t="s">
        <v>88</v>
      </c>
      <c r="BK344" s="143">
        <f>ROUND(I344*H344,2)</f>
        <v>0</v>
      </c>
      <c r="BL344" s="16" t="s">
        <v>147</v>
      </c>
      <c r="BM344" s="142" t="s">
        <v>2014</v>
      </c>
    </row>
    <row r="345" spans="2:65" s="12" customFormat="1" ht="11.25">
      <c r="B345" s="148"/>
      <c r="D345" s="149" t="s">
        <v>151</v>
      </c>
      <c r="E345" s="150" t="s">
        <v>79</v>
      </c>
      <c r="F345" s="151" t="s">
        <v>1850</v>
      </c>
      <c r="H345" s="150" t="s">
        <v>79</v>
      </c>
      <c r="I345" s="152"/>
      <c r="L345" s="148"/>
      <c r="M345" s="153"/>
      <c r="T345" s="154"/>
      <c r="AT345" s="150" t="s">
        <v>151</v>
      </c>
      <c r="AU345" s="150" t="s">
        <v>91</v>
      </c>
      <c r="AV345" s="12" t="s">
        <v>88</v>
      </c>
      <c r="AW345" s="12" t="s">
        <v>42</v>
      </c>
      <c r="AX345" s="12" t="s">
        <v>81</v>
      </c>
      <c r="AY345" s="150" t="s">
        <v>140</v>
      </c>
    </row>
    <row r="346" spans="2:65" s="12" customFormat="1" ht="11.25">
      <c r="B346" s="148"/>
      <c r="D346" s="149" t="s">
        <v>151</v>
      </c>
      <c r="E346" s="150" t="s">
        <v>79</v>
      </c>
      <c r="F346" s="151" t="s">
        <v>1828</v>
      </c>
      <c r="H346" s="150" t="s">
        <v>79</v>
      </c>
      <c r="I346" s="152"/>
      <c r="L346" s="148"/>
      <c r="M346" s="153"/>
      <c r="T346" s="154"/>
      <c r="AT346" s="150" t="s">
        <v>151</v>
      </c>
      <c r="AU346" s="150" t="s">
        <v>91</v>
      </c>
      <c r="AV346" s="12" t="s">
        <v>88</v>
      </c>
      <c r="AW346" s="12" t="s">
        <v>42</v>
      </c>
      <c r="AX346" s="12" t="s">
        <v>81</v>
      </c>
      <c r="AY346" s="150" t="s">
        <v>140</v>
      </c>
    </row>
    <row r="347" spans="2:65" s="12" customFormat="1" ht="11.25">
      <c r="B347" s="148"/>
      <c r="D347" s="149" t="s">
        <v>151</v>
      </c>
      <c r="E347" s="150" t="s">
        <v>79</v>
      </c>
      <c r="F347" s="151" t="s">
        <v>1938</v>
      </c>
      <c r="H347" s="150" t="s">
        <v>79</v>
      </c>
      <c r="I347" s="152"/>
      <c r="L347" s="148"/>
      <c r="M347" s="153"/>
      <c r="T347" s="154"/>
      <c r="AT347" s="150" t="s">
        <v>151</v>
      </c>
      <c r="AU347" s="150" t="s">
        <v>91</v>
      </c>
      <c r="AV347" s="12" t="s">
        <v>88</v>
      </c>
      <c r="AW347" s="12" t="s">
        <v>42</v>
      </c>
      <c r="AX347" s="12" t="s">
        <v>81</v>
      </c>
      <c r="AY347" s="150" t="s">
        <v>140</v>
      </c>
    </row>
    <row r="348" spans="2:65" s="12" customFormat="1" ht="22.5">
      <c r="B348" s="148"/>
      <c r="D348" s="149" t="s">
        <v>151</v>
      </c>
      <c r="E348" s="150" t="s">
        <v>79</v>
      </c>
      <c r="F348" s="151" t="s">
        <v>1939</v>
      </c>
      <c r="H348" s="150" t="s">
        <v>79</v>
      </c>
      <c r="I348" s="152"/>
      <c r="L348" s="148"/>
      <c r="M348" s="153"/>
      <c r="T348" s="154"/>
      <c r="AT348" s="150" t="s">
        <v>151</v>
      </c>
      <c r="AU348" s="150" t="s">
        <v>91</v>
      </c>
      <c r="AV348" s="12" t="s">
        <v>88</v>
      </c>
      <c r="AW348" s="12" t="s">
        <v>42</v>
      </c>
      <c r="AX348" s="12" t="s">
        <v>81</v>
      </c>
      <c r="AY348" s="150" t="s">
        <v>140</v>
      </c>
    </row>
    <row r="349" spans="2:65" s="12" customFormat="1" ht="22.5">
      <c r="B349" s="148"/>
      <c r="D349" s="149" t="s">
        <v>151</v>
      </c>
      <c r="E349" s="150" t="s">
        <v>79</v>
      </c>
      <c r="F349" s="151" t="s">
        <v>2015</v>
      </c>
      <c r="H349" s="150" t="s">
        <v>79</v>
      </c>
      <c r="I349" s="152"/>
      <c r="L349" s="148"/>
      <c r="M349" s="153"/>
      <c r="T349" s="154"/>
      <c r="AT349" s="150" t="s">
        <v>151</v>
      </c>
      <c r="AU349" s="150" t="s">
        <v>91</v>
      </c>
      <c r="AV349" s="12" t="s">
        <v>88</v>
      </c>
      <c r="AW349" s="12" t="s">
        <v>42</v>
      </c>
      <c r="AX349" s="12" t="s">
        <v>81</v>
      </c>
      <c r="AY349" s="150" t="s">
        <v>140</v>
      </c>
    </row>
    <row r="350" spans="2:65" s="13" customFormat="1" ht="11.25">
      <c r="B350" s="155"/>
      <c r="D350" s="149" t="s">
        <v>151</v>
      </c>
      <c r="E350" s="156" t="s">
        <v>79</v>
      </c>
      <c r="F350" s="157" t="s">
        <v>2016</v>
      </c>
      <c r="H350" s="158">
        <v>74.081999999999994</v>
      </c>
      <c r="I350" s="159"/>
      <c r="L350" s="155"/>
      <c r="M350" s="160"/>
      <c r="T350" s="161"/>
      <c r="AT350" s="156" t="s">
        <v>151</v>
      </c>
      <c r="AU350" s="156" t="s">
        <v>91</v>
      </c>
      <c r="AV350" s="13" t="s">
        <v>91</v>
      </c>
      <c r="AW350" s="13" t="s">
        <v>42</v>
      </c>
      <c r="AX350" s="13" t="s">
        <v>81</v>
      </c>
      <c r="AY350" s="156" t="s">
        <v>140</v>
      </c>
    </row>
    <row r="351" spans="2:65" s="12" customFormat="1" ht="22.5">
      <c r="B351" s="148"/>
      <c r="D351" s="149" t="s">
        <v>151</v>
      </c>
      <c r="E351" s="150" t="s">
        <v>79</v>
      </c>
      <c r="F351" s="151" t="s">
        <v>2010</v>
      </c>
      <c r="H351" s="150" t="s">
        <v>79</v>
      </c>
      <c r="I351" s="152"/>
      <c r="L351" s="148"/>
      <c r="M351" s="153"/>
      <c r="T351" s="154"/>
      <c r="AT351" s="150" t="s">
        <v>151</v>
      </c>
      <c r="AU351" s="150" t="s">
        <v>91</v>
      </c>
      <c r="AV351" s="12" t="s">
        <v>88</v>
      </c>
      <c r="AW351" s="12" t="s">
        <v>42</v>
      </c>
      <c r="AX351" s="12" t="s">
        <v>81</v>
      </c>
      <c r="AY351" s="150" t="s">
        <v>140</v>
      </c>
    </row>
    <row r="352" spans="2:65" s="12" customFormat="1" ht="11.25">
      <c r="B352" s="148"/>
      <c r="D352" s="149" t="s">
        <v>151</v>
      </c>
      <c r="E352" s="150" t="s">
        <v>79</v>
      </c>
      <c r="F352" s="151" t="s">
        <v>2011</v>
      </c>
      <c r="H352" s="150" t="s">
        <v>79</v>
      </c>
      <c r="I352" s="152"/>
      <c r="L352" s="148"/>
      <c r="M352" s="153"/>
      <c r="T352" s="154"/>
      <c r="AT352" s="150" t="s">
        <v>151</v>
      </c>
      <c r="AU352" s="150" t="s">
        <v>91</v>
      </c>
      <c r="AV352" s="12" t="s">
        <v>88</v>
      </c>
      <c r="AW352" s="12" t="s">
        <v>42</v>
      </c>
      <c r="AX352" s="12" t="s">
        <v>81</v>
      </c>
      <c r="AY352" s="150" t="s">
        <v>140</v>
      </c>
    </row>
    <row r="353" spans="2:65" s="14" customFormat="1" ht="11.25">
      <c r="B353" s="172"/>
      <c r="D353" s="149" t="s">
        <v>151</v>
      </c>
      <c r="E353" s="173" t="s">
        <v>79</v>
      </c>
      <c r="F353" s="174" t="s">
        <v>260</v>
      </c>
      <c r="H353" s="175">
        <v>74.081999999999994</v>
      </c>
      <c r="I353" s="176"/>
      <c r="L353" s="172"/>
      <c r="M353" s="177"/>
      <c r="T353" s="178"/>
      <c r="AT353" s="173" t="s">
        <v>151</v>
      </c>
      <c r="AU353" s="173" t="s">
        <v>91</v>
      </c>
      <c r="AV353" s="14" t="s">
        <v>147</v>
      </c>
      <c r="AW353" s="14" t="s">
        <v>42</v>
      </c>
      <c r="AX353" s="14" t="s">
        <v>88</v>
      </c>
      <c r="AY353" s="173" t="s">
        <v>140</v>
      </c>
    </row>
    <row r="354" spans="2:65" s="1" customFormat="1" ht="24.2" customHeight="1">
      <c r="B354" s="32"/>
      <c r="C354" s="162" t="s">
        <v>343</v>
      </c>
      <c r="D354" s="162" t="s">
        <v>170</v>
      </c>
      <c r="E354" s="163" t="s">
        <v>2017</v>
      </c>
      <c r="F354" s="164" t="s">
        <v>2018</v>
      </c>
      <c r="G354" s="165" t="s">
        <v>145</v>
      </c>
      <c r="H354" s="166">
        <v>52.73</v>
      </c>
      <c r="I354" s="167"/>
      <c r="J354" s="168">
        <f>ROUND(I354*H354,2)</f>
        <v>0</v>
      </c>
      <c r="K354" s="164" t="s">
        <v>146</v>
      </c>
      <c r="L354" s="169"/>
      <c r="M354" s="170" t="s">
        <v>79</v>
      </c>
      <c r="N354" s="171" t="s">
        <v>51</v>
      </c>
      <c r="P354" s="140">
        <f>O354*H354</f>
        <v>0</v>
      </c>
      <c r="Q354" s="140">
        <v>0.13100000000000001</v>
      </c>
      <c r="R354" s="140">
        <f>Q354*H354</f>
        <v>6.9076300000000002</v>
      </c>
      <c r="S354" s="140">
        <v>0</v>
      </c>
      <c r="T354" s="141">
        <f>S354*H354</f>
        <v>0</v>
      </c>
      <c r="AR354" s="142" t="s">
        <v>174</v>
      </c>
      <c r="AT354" s="142" t="s">
        <v>170</v>
      </c>
      <c r="AU354" s="142" t="s">
        <v>91</v>
      </c>
      <c r="AY354" s="16" t="s">
        <v>140</v>
      </c>
      <c r="BE354" s="143">
        <f>IF(N354="základní",J354,0)</f>
        <v>0</v>
      </c>
      <c r="BF354" s="143">
        <f>IF(N354="snížená",J354,0)</f>
        <v>0</v>
      </c>
      <c r="BG354" s="143">
        <f>IF(N354="zákl. přenesená",J354,0)</f>
        <v>0</v>
      </c>
      <c r="BH354" s="143">
        <f>IF(N354="sníž. přenesená",J354,0)</f>
        <v>0</v>
      </c>
      <c r="BI354" s="143">
        <f>IF(N354="nulová",J354,0)</f>
        <v>0</v>
      </c>
      <c r="BJ354" s="16" t="s">
        <v>88</v>
      </c>
      <c r="BK354" s="143">
        <f>ROUND(I354*H354,2)</f>
        <v>0</v>
      </c>
      <c r="BL354" s="16" t="s">
        <v>147</v>
      </c>
      <c r="BM354" s="142" t="s">
        <v>2019</v>
      </c>
    </row>
    <row r="355" spans="2:65" s="12" customFormat="1" ht="11.25">
      <c r="B355" s="148"/>
      <c r="D355" s="149" t="s">
        <v>151</v>
      </c>
      <c r="E355" s="150" t="s">
        <v>79</v>
      </c>
      <c r="F355" s="151" t="s">
        <v>1850</v>
      </c>
      <c r="H355" s="150" t="s">
        <v>79</v>
      </c>
      <c r="I355" s="152"/>
      <c r="L355" s="148"/>
      <c r="M355" s="153"/>
      <c r="T355" s="154"/>
      <c r="AT355" s="150" t="s">
        <v>151</v>
      </c>
      <c r="AU355" s="150" t="s">
        <v>91</v>
      </c>
      <c r="AV355" s="12" t="s">
        <v>88</v>
      </c>
      <c r="AW355" s="12" t="s">
        <v>42</v>
      </c>
      <c r="AX355" s="12" t="s">
        <v>81</v>
      </c>
      <c r="AY355" s="150" t="s">
        <v>140</v>
      </c>
    </row>
    <row r="356" spans="2:65" s="12" customFormat="1" ht="11.25">
      <c r="B356" s="148"/>
      <c r="D356" s="149" t="s">
        <v>151</v>
      </c>
      <c r="E356" s="150" t="s">
        <v>79</v>
      </c>
      <c r="F356" s="151" t="s">
        <v>1828</v>
      </c>
      <c r="H356" s="150" t="s">
        <v>79</v>
      </c>
      <c r="I356" s="152"/>
      <c r="L356" s="148"/>
      <c r="M356" s="153"/>
      <c r="T356" s="154"/>
      <c r="AT356" s="150" t="s">
        <v>151</v>
      </c>
      <c r="AU356" s="150" t="s">
        <v>91</v>
      </c>
      <c r="AV356" s="12" t="s">
        <v>88</v>
      </c>
      <c r="AW356" s="12" t="s">
        <v>42</v>
      </c>
      <c r="AX356" s="12" t="s">
        <v>81</v>
      </c>
      <c r="AY356" s="150" t="s">
        <v>140</v>
      </c>
    </row>
    <row r="357" spans="2:65" s="12" customFormat="1" ht="11.25">
      <c r="B357" s="148"/>
      <c r="D357" s="149" t="s">
        <v>151</v>
      </c>
      <c r="E357" s="150" t="s">
        <v>79</v>
      </c>
      <c r="F357" s="151" t="s">
        <v>1938</v>
      </c>
      <c r="H357" s="150" t="s">
        <v>79</v>
      </c>
      <c r="I357" s="152"/>
      <c r="L357" s="148"/>
      <c r="M357" s="153"/>
      <c r="T357" s="154"/>
      <c r="AT357" s="150" t="s">
        <v>151</v>
      </c>
      <c r="AU357" s="150" t="s">
        <v>91</v>
      </c>
      <c r="AV357" s="12" t="s">
        <v>88</v>
      </c>
      <c r="AW357" s="12" t="s">
        <v>42</v>
      </c>
      <c r="AX357" s="12" t="s">
        <v>81</v>
      </c>
      <c r="AY357" s="150" t="s">
        <v>140</v>
      </c>
    </row>
    <row r="358" spans="2:65" s="12" customFormat="1" ht="22.5">
      <c r="B358" s="148"/>
      <c r="D358" s="149" t="s">
        <v>151</v>
      </c>
      <c r="E358" s="150" t="s">
        <v>79</v>
      </c>
      <c r="F358" s="151" t="s">
        <v>1939</v>
      </c>
      <c r="H358" s="150" t="s">
        <v>79</v>
      </c>
      <c r="I358" s="152"/>
      <c r="L358" s="148"/>
      <c r="M358" s="153"/>
      <c r="T358" s="154"/>
      <c r="AT358" s="150" t="s">
        <v>151</v>
      </c>
      <c r="AU358" s="150" t="s">
        <v>91</v>
      </c>
      <c r="AV358" s="12" t="s">
        <v>88</v>
      </c>
      <c r="AW358" s="12" t="s">
        <v>42</v>
      </c>
      <c r="AX358" s="12" t="s">
        <v>81</v>
      </c>
      <c r="AY358" s="150" t="s">
        <v>140</v>
      </c>
    </row>
    <row r="359" spans="2:65" s="12" customFormat="1" ht="22.5">
      <c r="B359" s="148"/>
      <c r="D359" s="149" t="s">
        <v>151</v>
      </c>
      <c r="E359" s="150" t="s">
        <v>79</v>
      </c>
      <c r="F359" s="151" t="s">
        <v>2020</v>
      </c>
      <c r="H359" s="150" t="s">
        <v>79</v>
      </c>
      <c r="I359" s="152"/>
      <c r="L359" s="148"/>
      <c r="M359" s="153"/>
      <c r="T359" s="154"/>
      <c r="AT359" s="150" t="s">
        <v>151</v>
      </c>
      <c r="AU359" s="150" t="s">
        <v>91</v>
      </c>
      <c r="AV359" s="12" t="s">
        <v>88</v>
      </c>
      <c r="AW359" s="12" t="s">
        <v>42</v>
      </c>
      <c r="AX359" s="12" t="s">
        <v>81</v>
      </c>
      <c r="AY359" s="150" t="s">
        <v>140</v>
      </c>
    </row>
    <row r="360" spans="2:65" s="13" customFormat="1" ht="11.25">
      <c r="B360" s="155"/>
      <c r="D360" s="149" t="s">
        <v>151</v>
      </c>
      <c r="E360" s="156" t="s">
        <v>79</v>
      </c>
      <c r="F360" s="157" t="s">
        <v>2021</v>
      </c>
      <c r="H360" s="158">
        <v>52.73</v>
      </c>
      <c r="I360" s="159"/>
      <c r="L360" s="155"/>
      <c r="M360" s="160"/>
      <c r="T360" s="161"/>
      <c r="AT360" s="156" t="s">
        <v>151</v>
      </c>
      <c r="AU360" s="156" t="s">
        <v>91</v>
      </c>
      <c r="AV360" s="13" t="s">
        <v>91</v>
      </c>
      <c r="AW360" s="13" t="s">
        <v>42</v>
      </c>
      <c r="AX360" s="13" t="s">
        <v>81</v>
      </c>
      <c r="AY360" s="156" t="s">
        <v>140</v>
      </c>
    </row>
    <row r="361" spans="2:65" s="12" customFormat="1" ht="22.5">
      <c r="B361" s="148"/>
      <c r="D361" s="149" t="s">
        <v>151</v>
      </c>
      <c r="E361" s="150" t="s">
        <v>79</v>
      </c>
      <c r="F361" s="151" t="s">
        <v>2010</v>
      </c>
      <c r="H361" s="150" t="s">
        <v>79</v>
      </c>
      <c r="I361" s="152"/>
      <c r="L361" s="148"/>
      <c r="M361" s="153"/>
      <c r="T361" s="154"/>
      <c r="AT361" s="150" t="s">
        <v>151</v>
      </c>
      <c r="AU361" s="150" t="s">
        <v>91</v>
      </c>
      <c r="AV361" s="12" t="s">
        <v>88</v>
      </c>
      <c r="AW361" s="12" t="s">
        <v>42</v>
      </c>
      <c r="AX361" s="12" t="s">
        <v>81</v>
      </c>
      <c r="AY361" s="150" t="s">
        <v>140</v>
      </c>
    </row>
    <row r="362" spans="2:65" s="12" customFormat="1" ht="11.25">
      <c r="B362" s="148"/>
      <c r="D362" s="149" t="s">
        <v>151</v>
      </c>
      <c r="E362" s="150" t="s">
        <v>79</v>
      </c>
      <c r="F362" s="151" t="s">
        <v>2011</v>
      </c>
      <c r="H362" s="150" t="s">
        <v>79</v>
      </c>
      <c r="I362" s="152"/>
      <c r="L362" s="148"/>
      <c r="M362" s="153"/>
      <c r="T362" s="154"/>
      <c r="AT362" s="150" t="s">
        <v>151</v>
      </c>
      <c r="AU362" s="150" t="s">
        <v>91</v>
      </c>
      <c r="AV362" s="12" t="s">
        <v>88</v>
      </c>
      <c r="AW362" s="12" t="s">
        <v>42</v>
      </c>
      <c r="AX362" s="12" t="s">
        <v>81</v>
      </c>
      <c r="AY362" s="150" t="s">
        <v>140</v>
      </c>
    </row>
    <row r="363" spans="2:65" s="14" customFormat="1" ht="11.25">
      <c r="B363" s="172"/>
      <c r="D363" s="149" t="s">
        <v>151</v>
      </c>
      <c r="E363" s="173" t="s">
        <v>79</v>
      </c>
      <c r="F363" s="174" t="s">
        <v>260</v>
      </c>
      <c r="H363" s="175">
        <v>52.73</v>
      </c>
      <c r="I363" s="176"/>
      <c r="L363" s="172"/>
      <c r="M363" s="177"/>
      <c r="T363" s="178"/>
      <c r="AT363" s="173" t="s">
        <v>151</v>
      </c>
      <c r="AU363" s="173" t="s">
        <v>91</v>
      </c>
      <c r="AV363" s="14" t="s">
        <v>147</v>
      </c>
      <c r="AW363" s="14" t="s">
        <v>42</v>
      </c>
      <c r="AX363" s="14" t="s">
        <v>88</v>
      </c>
      <c r="AY363" s="173" t="s">
        <v>140</v>
      </c>
    </row>
    <row r="364" spans="2:65" s="1" customFormat="1" ht="24.2" customHeight="1">
      <c r="B364" s="32"/>
      <c r="C364" s="162" t="s">
        <v>348</v>
      </c>
      <c r="D364" s="162" t="s">
        <v>170</v>
      </c>
      <c r="E364" s="163" t="s">
        <v>2022</v>
      </c>
      <c r="F364" s="164" t="s">
        <v>2023</v>
      </c>
      <c r="G364" s="165" t="s">
        <v>145</v>
      </c>
      <c r="H364" s="166">
        <v>13.183999999999999</v>
      </c>
      <c r="I364" s="167"/>
      <c r="J364" s="168">
        <f>ROUND(I364*H364,2)</f>
        <v>0</v>
      </c>
      <c r="K364" s="164" t="s">
        <v>146</v>
      </c>
      <c r="L364" s="169"/>
      <c r="M364" s="170" t="s">
        <v>79</v>
      </c>
      <c r="N364" s="171" t="s">
        <v>51</v>
      </c>
      <c r="P364" s="140">
        <f>O364*H364</f>
        <v>0</v>
      </c>
      <c r="Q364" s="140">
        <v>0.128</v>
      </c>
      <c r="R364" s="140">
        <f>Q364*H364</f>
        <v>1.6875519999999999</v>
      </c>
      <c r="S364" s="140">
        <v>0</v>
      </c>
      <c r="T364" s="141">
        <f>S364*H364</f>
        <v>0</v>
      </c>
      <c r="AR364" s="142" t="s">
        <v>174</v>
      </c>
      <c r="AT364" s="142" t="s">
        <v>170</v>
      </c>
      <c r="AU364" s="142" t="s">
        <v>91</v>
      </c>
      <c r="AY364" s="16" t="s">
        <v>140</v>
      </c>
      <c r="BE364" s="143">
        <f>IF(N364="základní",J364,0)</f>
        <v>0</v>
      </c>
      <c r="BF364" s="143">
        <f>IF(N364="snížená",J364,0)</f>
        <v>0</v>
      </c>
      <c r="BG364" s="143">
        <f>IF(N364="zákl. přenesená",J364,0)</f>
        <v>0</v>
      </c>
      <c r="BH364" s="143">
        <f>IF(N364="sníž. přenesená",J364,0)</f>
        <v>0</v>
      </c>
      <c r="BI364" s="143">
        <f>IF(N364="nulová",J364,0)</f>
        <v>0</v>
      </c>
      <c r="BJ364" s="16" t="s">
        <v>88</v>
      </c>
      <c r="BK364" s="143">
        <f>ROUND(I364*H364,2)</f>
        <v>0</v>
      </c>
      <c r="BL364" s="16" t="s">
        <v>147</v>
      </c>
      <c r="BM364" s="142" t="s">
        <v>2024</v>
      </c>
    </row>
    <row r="365" spans="2:65" s="12" customFormat="1" ht="11.25">
      <c r="B365" s="148"/>
      <c r="D365" s="149" t="s">
        <v>151</v>
      </c>
      <c r="E365" s="150" t="s">
        <v>79</v>
      </c>
      <c r="F365" s="151" t="s">
        <v>1850</v>
      </c>
      <c r="H365" s="150" t="s">
        <v>79</v>
      </c>
      <c r="I365" s="152"/>
      <c r="L365" s="148"/>
      <c r="M365" s="153"/>
      <c r="T365" s="154"/>
      <c r="AT365" s="150" t="s">
        <v>151</v>
      </c>
      <c r="AU365" s="150" t="s">
        <v>91</v>
      </c>
      <c r="AV365" s="12" t="s">
        <v>88</v>
      </c>
      <c r="AW365" s="12" t="s">
        <v>42</v>
      </c>
      <c r="AX365" s="12" t="s">
        <v>81</v>
      </c>
      <c r="AY365" s="150" t="s">
        <v>140</v>
      </c>
    </row>
    <row r="366" spans="2:65" s="12" customFormat="1" ht="11.25">
      <c r="B366" s="148"/>
      <c r="D366" s="149" t="s">
        <v>151</v>
      </c>
      <c r="E366" s="150" t="s">
        <v>79</v>
      </c>
      <c r="F366" s="151" t="s">
        <v>1828</v>
      </c>
      <c r="H366" s="150" t="s">
        <v>79</v>
      </c>
      <c r="I366" s="152"/>
      <c r="L366" s="148"/>
      <c r="M366" s="153"/>
      <c r="T366" s="154"/>
      <c r="AT366" s="150" t="s">
        <v>151</v>
      </c>
      <c r="AU366" s="150" t="s">
        <v>91</v>
      </c>
      <c r="AV366" s="12" t="s">
        <v>88</v>
      </c>
      <c r="AW366" s="12" t="s">
        <v>42</v>
      </c>
      <c r="AX366" s="12" t="s">
        <v>81</v>
      </c>
      <c r="AY366" s="150" t="s">
        <v>140</v>
      </c>
    </row>
    <row r="367" spans="2:65" s="12" customFormat="1" ht="11.25">
      <c r="B367" s="148"/>
      <c r="D367" s="149" t="s">
        <v>151</v>
      </c>
      <c r="E367" s="150" t="s">
        <v>79</v>
      </c>
      <c r="F367" s="151" t="s">
        <v>1938</v>
      </c>
      <c r="H367" s="150" t="s">
        <v>79</v>
      </c>
      <c r="I367" s="152"/>
      <c r="L367" s="148"/>
      <c r="M367" s="153"/>
      <c r="T367" s="154"/>
      <c r="AT367" s="150" t="s">
        <v>151</v>
      </c>
      <c r="AU367" s="150" t="s">
        <v>91</v>
      </c>
      <c r="AV367" s="12" t="s">
        <v>88</v>
      </c>
      <c r="AW367" s="12" t="s">
        <v>42</v>
      </c>
      <c r="AX367" s="12" t="s">
        <v>81</v>
      </c>
      <c r="AY367" s="150" t="s">
        <v>140</v>
      </c>
    </row>
    <row r="368" spans="2:65" s="12" customFormat="1" ht="22.5">
      <c r="B368" s="148"/>
      <c r="D368" s="149" t="s">
        <v>151</v>
      </c>
      <c r="E368" s="150" t="s">
        <v>79</v>
      </c>
      <c r="F368" s="151" t="s">
        <v>1939</v>
      </c>
      <c r="H368" s="150" t="s">
        <v>79</v>
      </c>
      <c r="I368" s="152"/>
      <c r="L368" s="148"/>
      <c r="M368" s="153"/>
      <c r="T368" s="154"/>
      <c r="AT368" s="150" t="s">
        <v>151</v>
      </c>
      <c r="AU368" s="150" t="s">
        <v>91</v>
      </c>
      <c r="AV368" s="12" t="s">
        <v>88</v>
      </c>
      <c r="AW368" s="12" t="s">
        <v>42</v>
      </c>
      <c r="AX368" s="12" t="s">
        <v>81</v>
      </c>
      <c r="AY368" s="150" t="s">
        <v>140</v>
      </c>
    </row>
    <row r="369" spans="2:65" s="12" customFormat="1" ht="22.5">
      <c r="B369" s="148"/>
      <c r="D369" s="149" t="s">
        <v>151</v>
      </c>
      <c r="E369" s="150" t="s">
        <v>79</v>
      </c>
      <c r="F369" s="151" t="s">
        <v>2025</v>
      </c>
      <c r="H369" s="150" t="s">
        <v>79</v>
      </c>
      <c r="I369" s="152"/>
      <c r="L369" s="148"/>
      <c r="M369" s="153"/>
      <c r="T369" s="154"/>
      <c r="AT369" s="150" t="s">
        <v>151</v>
      </c>
      <c r="AU369" s="150" t="s">
        <v>91</v>
      </c>
      <c r="AV369" s="12" t="s">
        <v>88</v>
      </c>
      <c r="AW369" s="12" t="s">
        <v>42</v>
      </c>
      <c r="AX369" s="12" t="s">
        <v>81</v>
      </c>
      <c r="AY369" s="150" t="s">
        <v>140</v>
      </c>
    </row>
    <row r="370" spans="2:65" s="13" customFormat="1" ht="11.25">
      <c r="B370" s="155"/>
      <c r="D370" s="149" t="s">
        <v>151</v>
      </c>
      <c r="E370" s="156" t="s">
        <v>79</v>
      </c>
      <c r="F370" s="157" t="s">
        <v>2026</v>
      </c>
      <c r="H370" s="158">
        <v>13.183999999999999</v>
      </c>
      <c r="I370" s="159"/>
      <c r="L370" s="155"/>
      <c r="M370" s="160"/>
      <c r="T370" s="161"/>
      <c r="AT370" s="156" t="s">
        <v>151</v>
      </c>
      <c r="AU370" s="156" t="s">
        <v>91</v>
      </c>
      <c r="AV370" s="13" t="s">
        <v>91</v>
      </c>
      <c r="AW370" s="13" t="s">
        <v>42</v>
      </c>
      <c r="AX370" s="13" t="s">
        <v>88</v>
      </c>
      <c r="AY370" s="156" t="s">
        <v>140</v>
      </c>
    </row>
    <row r="371" spans="2:65" s="12" customFormat="1" ht="22.5">
      <c r="B371" s="148"/>
      <c r="D371" s="149" t="s">
        <v>151</v>
      </c>
      <c r="E371" s="150" t="s">
        <v>79</v>
      </c>
      <c r="F371" s="151" t="s">
        <v>2010</v>
      </c>
      <c r="H371" s="150" t="s">
        <v>79</v>
      </c>
      <c r="I371" s="152"/>
      <c r="L371" s="148"/>
      <c r="M371" s="153"/>
      <c r="T371" s="154"/>
      <c r="AT371" s="150" t="s">
        <v>151</v>
      </c>
      <c r="AU371" s="150" t="s">
        <v>91</v>
      </c>
      <c r="AV371" s="12" t="s">
        <v>88</v>
      </c>
      <c r="AW371" s="12" t="s">
        <v>42</v>
      </c>
      <c r="AX371" s="12" t="s">
        <v>81</v>
      </c>
      <c r="AY371" s="150" t="s">
        <v>140</v>
      </c>
    </row>
    <row r="372" spans="2:65" s="12" customFormat="1" ht="11.25">
      <c r="B372" s="148"/>
      <c r="D372" s="149" t="s">
        <v>151</v>
      </c>
      <c r="E372" s="150" t="s">
        <v>79</v>
      </c>
      <c r="F372" s="151" t="s">
        <v>2011</v>
      </c>
      <c r="H372" s="150" t="s">
        <v>79</v>
      </c>
      <c r="I372" s="152"/>
      <c r="L372" s="148"/>
      <c r="M372" s="153"/>
      <c r="T372" s="154"/>
      <c r="AT372" s="150" t="s">
        <v>151</v>
      </c>
      <c r="AU372" s="150" t="s">
        <v>91</v>
      </c>
      <c r="AV372" s="12" t="s">
        <v>88</v>
      </c>
      <c r="AW372" s="12" t="s">
        <v>42</v>
      </c>
      <c r="AX372" s="12" t="s">
        <v>81</v>
      </c>
      <c r="AY372" s="150" t="s">
        <v>140</v>
      </c>
    </row>
    <row r="373" spans="2:65" s="1" customFormat="1" ht="33" customHeight="1">
      <c r="B373" s="32"/>
      <c r="C373" s="131" t="s">
        <v>357</v>
      </c>
      <c r="D373" s="131" t="s">
        <v>142</v>
      </c>
      <c r="E373" s="132" t="s">
        <v>2027</v>
      </c>
      <c r="F373" s="133" t="s">
        <v>2028</v>
      </c>
      <c r="G373" s="134" t="s">
        <v>145</v>
      </c>
      <c r="H373" s="135">
        <v>665.29700000000003</v>
      </c>
      <c r="I373" s="136"/>
      <c r="J373" s="137">
        <f>ROUND(I373*H373,2)</f>
        <v>0</v>
      </c>
      <c r="K373" s="133" t="s">
        <v>146</v>
      </c>
      <c r="L373" s="32"/>
      <c r="M373" s="138" t="s">
        <v>79</v>
      </c>
      <c r="N373" s="139" t="s">
        <v>51</v>
      </c>
      <c r="P373" s="140">
        <f>O373*H373</f>
        <v>0</v>
      </c>
      <c r="Q373" s="140">
        <v>0</v>
      </c>
      <c r="R373" s="140">
        <f>Q373*H373</f>
        <v>0</v>
      </c>
      <c r="S373" s="140">
        <v>0</v>
      </c>
      <c r="T373" s="141">
        <f>S373*H373</f>
        <v>0</v>
      </c>
      <c r="AR373" s="142" t="s">
        <v>147</v>
      </c>
      <c r="AT373" s="142" t="s">
        <v>142</v>
      </c>
      <c r="AU373" s="142" t="s">
        <v>91</v>
      </c>
      <c r="AY373" s="16" t="s">
        <v>140</v>
      </c>
      <c r="BE373" s="143">
        <f>IF(N373="základní",J373,0)</f>
        <v>0</v>
      </c>
      <c r="BF373" s="143">
        <f>IF(N373="snížená",J373,0)</f>
        <v>0</v>
      </c>
      <c r="BG373" s="143">
        <f>IF(N373="zákl. přenesená",J373,0)</f>
        <v>0</v>
      </c>
      <c r="BH373" s="143">
        <f>IF(N373="sníž. přenesená",J373,0)</f>
        <v>0</v>
      </c>
      <c r="BI373" s="143">
        <f>IF(N373="nulová",J373,0)</f>
        <v>0</v>
      </c>
      <c r="BJ373" s="16" t="s">
        <v>88</v>
      </c>
      <c r="BK373" s="143">
        <f>ROUND(I373*H373,2)</f>
        <v>0</v>
      </c>
      <c r="BL373" s="16" t="s">
        <v>147</v>
      </c>
      <c r="BM373" s="142" t="s">
        <v>2029</v>
      </c>
    </row>
    <row r="374" spans="2:65" s="1" customFormat="1" ht="11.25">
      <c r="B374" s="32"/>
      <c r="D374" s="144" t="s">
        <v>149</v>
      </c>
      <c r="F374" s="145" t="s">
        <v>2030</v>
      </c>
      <c r="I374" s="146"/>
      <c r="L374" s="32"/>
      <c r="M374" s="147"/>
      <c r="T374" s="53"/>
      <c r="AT374" s="16" t="s">
        <v>149</v>
      </c>
      <c r="AU374" s="16" t="s">
        <v>91</v>
      </c>
    </row>
    <row r="375" spans="2:65" s="12" customFormat="1" ht="11.25">
      <c r="B375" s="148"/>
      <c r="D375" s="149" t="s">
        <v>151</v>
      </c>
      <c r="E375" s="150" t="s">
        <v>79</v>
      </c>
      <c r="F375" s="151" t="s">
        <v>1850</v>
      </c>
      <c r="H375" s="150" t="s">
        <v>79</v>
      </c>
      <c r="I375" s="152"/>
      <c r="L375" s="148"/>
      <c r="M375" s="153"/>
      <c r="T375" s="154"/>
      <c r="AT375" s="150" t="s">
        <v>151</v>
      </c>
      <c r="AU375" s="150" t="s">
        <v>91</v>
      </c>
      <c r="AV375" s="12" t="s">
        <v>88</v>
      </c>
      <c r="AW375" s="12" t="s">
        <v>42</v>
      </c>
      <c r="AX375" s="12" t="s">
        <v>81</v>
      </c>
      <c r="AY375" s="150" t="s">
        <v>140</v>
      </c>
    </row>
    <row r="376" spans="2:65" s="12" customFormat="1" ht="11.25">
      <c r="B376" s="148"/>
      <c r="D376" s="149" t="s">
        <v>151</v>
      </c>
      <c r="E376" s="150" t="s">
        <v>79</v>
      </c>
      <c r="F376" s="151" t="s">
        <v>1828</v>
      </c>
      <c r="H376" s="150" t="s">
        <v>79</v>
      </c>
      <c r="I376" s="152"/>
      <c r="L376" s="148"/>
      <c r="M376" s="153"/>
      <c r="T376" s="154"/>
      <c r="AT376" s="150" t="s">
        <v>151</v>
      </c>
      <c r="AU376" s="150" t="s">
        <v>91</v>
      </c>
      <c r="AV376" s="12" t="s">
        <v>88</v>
      </c>
      <c r="AW376" s="12" t="s">
        <v>42</v>
      </c>
      <c r="AX376" s="12" t="s">
        <v>81</v>
      </c>
      <c r="AY376" s="150" t="s">
        <v>140</v>
      </c>
    </row>
    <row r="377" spans="2:65" s="12" customFormat="1" ht="11.25">
      <c r="B377" s="148"/>
      <c r="D377" s="149" t="s">
        <v>151</v>
      </c>
      <c r="E377" s="150" t="s">
        <v>79</v>
      </c>
      <c r="F377" s="151" t="s">
        <v>1938</v>
      </c>
      <c r="H377" s="150" t="s">
        <v>79</v>
      </c>
      <c r="I377" s="152"/>
      <c r="L377" s="148"/>
      <c r="M377" s="153"/>
      <c r="T377" s="154"/>
      <c r="AT377" s="150" t="s">
        <v>151</v>
      </c>
      <c r="AU377" s="150" t="s">
        <v>91</v>
      </c>
      <c r="AV377" s="12" t="s">
        <v>88</v>
      </c>
      <c r="AW377" s="12" t="s">
        <v>42</v>
      </c>
      <c r="AX377" s="12" t="s">
        <v>81</v>
      </c>
      <c r="AY377" s="150" t="s">
        <v>140</v>
      </c>
    </row>
    <row r="378" spans="2:65" s="12" customFormat="1" ht="22.5">
      <c r="B378" s="148"/>
      <c r="D378" s="149" t="s">
        <v>151</v>
      </c>
      <c r="E378" s="150" t="s">
        <v>79</v>
      </c>
      <c r="F378" s="151" t="s">
        <v>1939</v>
      </c>
      <c r="H378" s="150" t="s">
        <v>79</v>
      </c>
      <c r="I378" s="152"/>
      <c r="L378" s="148"/>
      <c r="M378" s="153"/>
      <c r="T378" s="154"/>
      <c r="AT378" s="150" t="s">
        <v>151</v>
      </c>
      <c r="AU378" s="150" t="s">
        <v>91</v>
      </c>
      <c r="AV378" s="12" t="s">
        <v>88</v>
      </c>
      <c r="AW378" s="12" t="s">
        <v>42</v>
      </c>
      <c r="AX378" s="12" t="s">
        <v>81</v>
      </c>
      <c r="AY378" s="150" t="s">
        <v>140</v>
      </c>
    </row>
    <row r="379" spans="2:65" s="12" customFormat="1" ht="22.5">
      <c r="B379" s="148"/>
      <c r="D379" s="149" t="s">
        <v>151</v>
      </c>
      <c r="E379" s="150" t="s">
        <v>79</v>
      </c>
      <c r="F379" s="151" t="s">
        <v>1940</v>
      </c>
      <c r="H379" s="150" t="s">
        <v>79</v>
      </c>
      <c r="I379" s="152"/>
      <c r="L379" s="148"/>
      <c r="M379" s="153"/>
      <c r="T379" s="154"/>
      <c r="AT379" s="150" t="s">
        <v>151</v>
      </c>
      <c r="AU379" s="150" t="s">
        <v>91</v>
      </c>
      <c r="AV379" s="12" t="s">
        <v>88</v>
      </c>
      <c r="AW379" s="12" t="s">
        <v>42</v>
      </c>
      <c r="AX379" s="12" t="s">
        <v>81</v>
      </c>
      <c r="AY379" s="150" t="s">
        <v>140</v>
      </c>
    </row>
    <row r="380" spans="2:65" s="13" customFormat="1" ht="11.25">
      <c r="B380" s="155"/>
      <c r="D380" s="149" t="s">
        <v>151</v>
      </c>
      <c r="E380" s="156" t="s">
        <v>79</v>
      </c>
      <c r="F380" s="157" t="s">
        <v>1941</v>
      </c>
      <c r="H380" s="158">
        <v>528.04700000000003</v>
      </c>
      <c r="I380" s="159"/>
      <c r="L380" s="155"/>
      <c r="M380" s="160"/>
      <c r="T380" s="161"/>
      <c r="AT380" s="156" t="s">
        <v>151</v>
      </c>
      <c r="AU380" s="156" t="s">
        <v>91</v>
      </c>
      <c r="AV380" s="13" t="s">
        <v>91</v>
      </c>
      <c r="AW380" s="13" t="s">
        <v>42</v>
      </c>
      <c r="AX380" s="13" t="s">
        <v>81</v>
      </c>
      <c r="AY380" s="156" t="s">
        <v>140</v>
      </c>
    </row>
    <row r="381" spans="2:65" s="12" customFormat="1" ht="22.5">
      <c r="B381" s="148"/>
      <c r="D381" s="149" t="s">
        <v>151</v>
      </c>
      <c r="E381" s="150" t="s">
        <v>79</v>
      </c>
      <c r="F381" s="151" t="s">
        <v>1942</v>
      </c>
      <c r="H381" s="150" t="s">
        <v>79</v>
      </c>
      <c r="I381" s="152"/>
      <c r="L381" s="148"/>
      <c r="M381" s="153"/>
      <c r="T381" s="154"/>
      <c r="AT381" s="150" t="s">
        <v>151</v>
      </c>
      <c r="AU381" s="150" t="s">
        <v>91</v>
      </c>
      <c r="AV381" s="12" t="s">
        <v>88</v>
      </c>
      <c r="AW381" s="12" t="s">
        <v>42</v>
      </c>
      <c r="AX381" s="12" t="s">
        <v>81</v>
      </c>
      <c r="AY381" s="150" t="s">
        <v>140</v>
      </c>
    </row>
    <row r="382" spans="2:65" s="13" customFormat="1" ht="11.25">
      <c r="B382" s="155"/>
      <c r="D382" s="149" t="s">
        <v>151</v>
      </c>
      <c r="E382" s="156" t="s">
        <v>79</v>
      </c>
      <c r="F382" s="157" t="s">
        <v>1943</v>
      </c>
      <c r="H382" s="158">
        <v>72.629000000000005</v>
      </c>
      <c r="I382" s="159"/>
      <c r="L382" s="155"/>
      <c r="M382" s="160"/>
      <c r="T382" s="161"/>
      <c r="AT382" s="156" t="s">
        <v>151</v>
      </c>
      <c r="AU382" s="156" t="s">
        <v>91</v>
      </c>
      <c r="AV382" s="13" t="s">
        <v>91</v>
      </c>
      <c r="AW382" s="13" t="s">
        <v>42</v>
      </c>
      <c r="AX382" s="13" t="s">
        <v>81</v>
      </c>
      <c r="AY382" s="156" t="s">
        <v>140</v>
      </c>
    </row>
    <row r="383" spans="2:65" s="12" customFormat="1" ht="22.5">
      <c r="B383" s="148"/>
      <c r="D383" s="149" t="s">
        <v>151</v>
      </c>
      <c r="E383" s="150" t="s">
        <v>79</v>
      </c>
      <c r="F383" s="151" t="s">
        <v>1944</v>
      </c>
      <c r="H383" s="150" t="s">
        <v>79</v>
      </c>
      <c r="I383" s="152"/>
      <c r="L383" s="148"/>
      <c r="M383" s="153"/>
      <c r="T383" s="154"/>
      <c r="AT383" s="150" t="s">
        <v>151</v>
      </c>
      <c r="AU383" s="150" t="s">
        <v>91</v>
      </c>
      <c r="AV383" s="12" t="s">
        <v>88</v>
      </c>
      <c r="AW383" s="12" t="s">
        <v>42</v>
      </c>
      <c r="AX383" s="12" t="s">
        <v>81</v>
      </c>
      <c r="AY383" s="150" t="s">
        <v>140</v>
      </c>
    </row>
    <row r="384" spans="2:65" s="13" customFormat="1" ht="11.25">
      <c r="B384" s="155"/>
      <c r="D384" s="149" t="s">
        <v>151</v>
      </c>
      <c r="E384" s="156" t="s">
        <v>79</v>
      </c>
      <c r="F384" s="157" t="s">
        <v>1945</v>
      </c>
      <c r="H384" s="158">
        <v>51.695999999999998</v>
      </c>
      <c r="I384" s="159"/>
      <c r="L384" s="155"/>
      <c r="M384" s="160"/>
      <c r="T384" s="161"/>
      <c r="AT384" s="156" t="s">
        <v>151</v>
      </c>
      <c r="AU384" s="156" t="s">
        <v>91</v>
      </c>
      <c r="AV384" s="13" t="s">
        <v>91</v>
      </c>
      <c r="AW384" s="13" t="s">
        <v>42</v>
      </c>
      <c r="AX384" s="13" t="s">
        <v>81</v>
      </c>
      <c r="AY384" s="156" t="s">
        <v>140</v>
      </c>
    </row>
    <row r="385" spans="2:65" s="12" customFormat="1" ht="22.5">
      <c r="B385" s="148"/>
      <c r="D385" s="149" t="s">
        <v>151</v>
      </c>
      <c r="E385" s="150" t="s">
        <v>79</v>
      </c>
      <c r="F385" s="151" t="s">
        <v>1946</v>
      </c>
      <c r="H385" s="150" t="s">
        <v>79</v>
      </c>
      <c r="I385" s="152"/>
      <c r="L385" s="148"/>
      <c r="M385" s="153"/>
      <c r="T385" s="154"/>
      <c r="AT385" s="150" t="s">
        <v>151</v>
      </c>
      <c r="AU385" s="150" t="s">
        <v>91</v>
      </c>
      <c r="AV385" s="12" t="s">
        <v>88</v>
      </c>
      <c r="AW385" s="12" t="s">
        <v>42</v>
      </c>
      <c r="AX385" s="12" t="s">
        <v>81</v>
      </c>
      <c r="AY385" s="150" t="s">
        <v>140</v>
      </c>
    </row>
    <row r="386" spans="2:65" s="13" customFormat="1" ht="11.25">
      <c r="B386" s="155"/>
      <c r="D386" s="149" t="s">
        <v>151</v>
      </c>
      <c r="E386" s="156" t="s">
        <v>79</v>
      </c>
      <c r="F386" s="157" t="s">
        <v>1947</v>
      </c>
      <c r="H386" s="158">
        <v>12.925000000000001</v>
      </c>
      <c r="I386" s="159"/>
      <c r="L386" s="155"/>
      <c r="M386" s="160"/>
      <c r="T386" s="161"/>
      <c r="AT386" s="156" t="s">
        <v>151</v>
      </c>
      <c r="AU386" s="156" t="s">
        <v>91</v>
      </c>
      <c r="AV386" s="13" t="s">
        <v>91</v>
      </c>
      <c r="AW386" s="13" t="s">
        <v>42</v>
      </c>
      <c r="AX386" s="13" t="s">
        <v>81</v>
      </c>
      <c r="AY386" s="156" t="s">
        <v>140</v>
      </c>
    </row>
    <row r="387" spans="2:65" s="14" customFormat="1" ht="11.25">
      <c r="B387" s="172"/>
      <c r="D387" s="149" t="s">
        <v>151</v>
      </c>
      <c r="E387" s="173" t="s">
        <v>79</v>
      </c>
      <c r="F387" s="174" t="s">
        <v>260</v>
      </c>
      <c r="H387" s="175">
        <v>665.29700000000003</v>
      </c>
      <c r="I387" s="176"/>
      <c r="L387" s="172"/>
      <c r="M387" s="177"/>
      <c r="T387" s="178"/>
      <c r="AT387" s="173" t="s">
        <v>151</v>
      </c>
      <c r="AU387" s="173" t="s">
        <v>91</v>
      </c>
      <c r="AV387" s="14" t="s">
        <v>147</v>
      </c>
      <c r="AW387" s="14" t="s">
        <v>42</v>
      </c>
      <c r="AX387" s="14" t="s">
        <v>88</v>
      </c>
      <c r="AY387" s="173" t="s">
        <v>140</v>
      </c>
    </row>
    <row r="388" spans="2:65" s="1" customFormat="1" ht="24.2" customHeight="1">
      <c r="B388" s="32"/>
      <c r="C388" s="131" t="s">
        <v>371</v>
      </c>
      <c r="D388" s="131" t="s">
        <v>142</v>
      </c>
      <c r="E388" s="132" t="s">
        <v>2031</v>
      </c>
      <c r="F388" s="133" t="s">
        <v>2032</v>
      </c>
      <c r="G388" s="134" t="s">
        <v>216</v>
      </c>
      <c r="H388" s="135">
        <v>9.48</v>
      </c>
      <c r="I388" s="136"/>
      <c r="J388" s="137">
        <f>ROUND(I388*H388,2)</f>
        <v>0</v>
      </c>
      <c r="K388" s="133" t="s">
        <v>146</v>
      </c>
      <c r="L388" s="32"/>
      <c r="M388" s="138" t="s">
        <v>79</v>
      </c>
      <c r="N388" s="139" t="s">
        <v>51</v>
      </c>
      <c r="P388" s="140">
        <f>O388*H388</f>
        <v>0</v>
      </c>
      <c r="Q388" s="140">
        <v>0</v>
      </c>
      <c r="R388" s="140">
        <f>Q388*H388</f>
        <v>0</v>
      </c>
      <c r="S388" s="140">
        <v>0</v>
      </c>
      <c r="T388" s="141">
        <f>S388*H388</f>
        <v>0</v>
      </c>
      <c r="AR388" s="142" t="s">
        <v>147</v>
      </c>
      <c r="AT388" s="142" t="s">
        <v>142</v>
      </c>
      <c r="AU388" s="142" t="s">
        <v>91</v>
      </c>
      <c r="AY388" s="16" t="s">
        <v>140</v>
      </c>
      <c r="BE388" s="143">
        <f>IF(N388="základní",J388,0)</f>
        <v>0</v>
      </c>
      <c r="BF388" s="143">
        <f>IF(N388="snížená",J388,0)</f>
        <v>0</v>
      </c>
      <c r="BG388" s="143">
        <f>IF(N388="zákl. přenesená",J388,0)</f>
        <v>0</v>
      </c>
      <c r="BH388" s="143">
        <f>IF(N388="sníž. přenesená",J388,0)</f>
        <v>0</v>
      </c>
      <c r="BI388" s="143">
        <f>IF(N388="nulová",J388,0)</f>
        <v>0</v>
      </c>
      <c r="BJ388" s="16" t="s">
        <v>88</v>
      </c>
      <c r="BK388" s="143">
        <f>ROUND(I388*H388,2)</f>
        <v>0</v>
      </c>
      <c r="BL388" s="16" t="s">
        <v>147</v>
      </c>
      <c r="BM388" s="142" t="s">
        <v>2033</v>
      </c>
    </row>
    <row r="389" spans="2:65" s="1" customFormat="1" ht="11.25">
      <c r="B389" s="32"/>
      <c r="D389" s="144" t="s">
        <v>149</v>
      </c>
      <c r="F389" s="145" t="s">
        <v>2034</v>
      </c>
      <c r="I389" s="146"/>
      <c r="L389" s="32"/>
      <c r="M389" s="147"/>
      <c r="T389" s="53"/>
      <c r="AT389" s="16" t="s">
        <v>149</v>
      </c>
      <c r="AU389" s="16" t="s">
        <v>91</v>
      </c>
    </row>
    <row r="390" spans="2:65" s="12" customFormat="1" ht="11.25">
      <c r="B390" s="148"/>
      <c r="D390" s="149" t="s">
        <v>151</v>
      </c>
      <c r="E390" s="150" t="s">
        <v>79</v>
      </c>
      <c r="F390" s="151" t="s">
        <v>1850</v>
      </c>
      <c r="H390" s="150" t="s">
        <v>79</v>
      </c>
      <c r="I390" s="152"/>
      <c r="L390" s="148"/>
      <c r="M390" s="153"/>
      <c r="T390" s="154"/>
      <c r="AT390" s="150" t="s">
        <v>151</v>
      </c>
      <c r="AU390" s="150" t="s">
        <v>91</v>
      </c>
      <c r="AV390" s="12" t="s">
        <v>88</v>
      </c>
      <c r="AW390" s="12" t="s">
        <v>42</v>
      </c>
      <c r="AX390" s="12" t="s">
        <v>81</v>
      </c>
      <c r="AY390" s="150" t="s">
        <v>140</v>
      </c>
    </row>
    <row r="391" spans="2:65" s="12" customFormat="1" ht="11.25">
      <c r="B391" s="148"/>
      <c r="D391" s="149" t="s">
        <v>151</v>
      </c>
      <c r="E391" s="150" t="s">
        <v>79</v>
      </c>
      <c r="F391" s="151" t="s">
        <v>1828</v>
      </c>
      <c r="H391" s="150" t="s">
        <v>79</v>
      </c>
      <c r="I391" s="152"/>
      <c r="L391" s="148"/>
      <c r="M391" s="153"/>
      <c r="T391" s="154"/>
      <c r="AT391" s="150" t="s">
        <v>151</v>
      </c>
      <c r="AU391" s="150" t="s">
        <v>91</v>
      </c>
      <c r="AV391" s="12" t="s">
        <v>88</v>
      </c>
      <c r="AW391" s="12" t="s">
        <v>42</v>
      </c>
      <c r="AX391" s="12" t="s">
        <v>81</v>
      </c>
      <c r="AY391" s="150" t="s">
        <v>140</v>
      </c>
    </row>
    <row r="392" spans="2:65" s="12" customFormat="1" ht="11.25">
      <c r="B392" s="148"/>
      <c r="D392" s="149" t="s">
        <v>151</v>
      </c>
      <c r="E392" s="150" t="s">
        <v>79</v>
      </c>
      <c r="F392" s="151" t="s">
        <v>1938</v>
      </c>
      <c r="H392" s="150" t="s">
        <v>79</v>
      </c>
      <c r="I392" s="152"/>
      <c r="L392" s="148"/>
      <c r="M392" s="153"/>
      <c r="T392" s="154"/>
      <c r="AT392" s="150" t="s">
        <v>151</v>
      </c>
      <c r="AU392" s="150" t="s">
        <v>91</v>
      </c>
      <c r="AV392" s="12" t="s">
        <v>88</v>
      </c>
      <c r="AW392" s="12" t="s">
        <v>42</v>
      </c>
      <c r="AX392" s="12" t="s">
        <v>81</v>
      </c>
      <c r="AY392" s="150" t="s">
        <v>140</v>
      </c>
    </row>
    <row r="393" spans="2:65" s="12" customFormat="1" ht="22.5">
      <c r="B393" s="148"/>
      <c r="D393" s="149" t="s">
        <v>151</v>
      </c>
      <c r="E393" s="150" t="s">
        <v>79</v>
      </c>
      <c r="F393" s="151" t="s">
        <v>2035</v>
      </c>
      <c r="H393" s="150" t="s">
        <v>79</v>
      </c>
      <c r="I393" s="152"/>
      <c r="L393" s="148"/>
      <c r="M393" s="153"/>
      <c r="T393" s="154"/>
      <c r="AT393" s="150" t="s">
        <v>151</v>
      </c>
      <c r="AU393" s="150" t="s">
        <v>91</v>
      </c>
      <c r="AV393" s="12" t="s">
        <v>88</v>
      </c>
      <c r="AW393" s="12" t="s">
        <v>42</v>
      </c>
      <c r="AX393" s="12" t="s">
        <v>81</v>
      </c>
      <c r="AY393" s="150" t="s">
        <v>140</v>
      </c>
    </row>
    <row r="394" spans="2:65" s="13" customFormat="1" ht="11.25">
      <c r="B394" s="155"/>
      <c r="D394" s="149" t="s">
        <v>151</v>
      </c>
      <c r="E394" s="156" t="s">
        <v>79</v>
      </c>
      <c r="F394" s="157" t="s">
        <v>2036</v>
      </c>
      <c r="H394" s="158">
        <v>9.48</v>
      </c>
      <c r="I394" s="159"/>
      <c r="L394" s="155"/>
      <c r="M394" s="160"/>
      <c r="T394" s="161"/>
      <c r="AT394" s="156" t="s">
        <v>151</v>
      </c>
      <c r="AU394" s="156" t="s">
        <v>91</v>
      </c>
      <c r="AV394" s="13" t="s">
        <v>91</v>
      </c>
      <c r="AW394" s="13" t="s">
        <v>42</v>
      </c>
      <c r="AX394" s="13" t="s">
        <v>88</v>
      </c>
      <c r="AY394" s="156" t="s">
        <v>140</v>
      </c>
    </row>
    <row r="395" spans="2:65" s="1" customFormat="1" ht="16.5" customHeight="1">
      <c r="B395" s="32"/>
      <c r="C395" s="162" t="s">
        <v>386</v>
      </c>
      <c r="D395" s="162" t="s">
        <v>170</v>
      </c>
      <c r="E395" s="163" t="s">
        <v>2037</v>
      </c>
      <c r="F395" s="164" t="s">
        <v>2038</v>
      </c>
      <c r="G395" s="165" t="s">
        <v>264</v>
      </c>
      <c r="H395" s="166">
        <v>19</v>
      </c>
      <c r="I395" s="167"/>
      <c r="J395" s="168">
        <f>ROUND(I395*H395,2)</f>
        <v>0</v>
      </c>
      <c r="K395" s="164" t="s">
        <v>146</v>
      </c>
      <c r="L395" s="169"/>
      <c r="M395" s="170" t="s">
        <v>79</v>
      </c>
      <c r="N395" s="171" t="s">
        <v>51</v>
      </c>
      <c r="P395" s="140">
        <f>O395*H395</f>
        <v>0</v>
      </c>
      <c r="Q395" s="140">
        <v>1</v>
      </c>
      <c r="R395" s="140">
        <f>Q395*H395</f>
        <v>19</v>
      </c>
      <c r="S395" s="140">
        <v>0</v>
      </c>
      <c r="T395" s="141">
        <f>S395*H395</f>
        <v>0</v>
      </c>
      <c r="AR395" s="142" t="s">
        <v>174</v>
      </c>
      <c r="AT395" s="142" t="s">
        <v>170</v>
      </c>
      <c r="AU395" s="142" t="s">
        <v>91</v>
      </c>
      <c r="AY395" s="16" t="s">
        <v>140</v>
      </c>
      <c r="BE395" s="143">
        <f>IF(N395="základní",J395,0)</f>
        <v>0</v>
      </c>
      <c r="BF395" s="143">
        <f>IF(N395="snížená",J395,0)</f>
        <v>0</v>
      </c>
      <c r="BG395" s="143">
        <f>IF(N395="zákl. přenesená",J395,0)</f>
        <v>0</v>
      </c>
      <c r="BH395" s="143">
        <f>IF(N395="sníž. přenesená",J395,0)</f>
        <v>0</v>
      </c>
      <c r="BI395" s="143">
        <f>IF(N395="nulová",J395,0)</f>
        <v>0</v>
      </c>
      <c r="BJ395" s="16" t="s">
        <v>88</v>
      </c>
      <c r="BK395" s="143">
        <f>ROUND(I395*H395,2)</f>
        <v>0</v>
      </c>
      <c r="BL395" s="16" t="s">
        <v>147</v>
      </c>
      <c r="BM395" s="142" t="s">
        <v>2039</v>
      </c>
    </row>
    <row r="396" spans="2:65" s="12" customFormat="1" ht="11.25">
      <c r="B396" s="148"/>
      <c r="D396" s="149" t="s">
        <v>151</v>
      </c>
      <c r="E396" s="150" t="s">
        <v>79</v>
      </c>
      <c r="F396" s="151" t="s">
        <v>1850</v>
      </c>
      <c r="H396" s="150" t="s">
        <v>79</v>
      </c>
      <c r="I396" s="152"/>
      <c r="L396" s="148"/>
      <c r="M396" s="153"/>
      <c r="T396" s="154"/>
      <c r="AT396" s="150" t="s">
        <v>151</v>
      </c>
      <c r="AU396" s="150" t="s">
        <v>91</v>
      </c>
      <c r="AV396" s="12" t="s">
        <v>88</v>
      </c>
      <c r="AW396" s="12" t="s">
        <v>42</v>
      </c>
      <c r="AX396" s="12" t="s">
        <v>81</v>
      </c>
      <c r="AY396" s="150" t="s">
        <v>140</v>
      </c>
    </row>
    <row r="397" spans="2:65" s="12" customFormat="1" ht="11.25">
      <c r="B397" s="148"/>
      <c r="D397" s="149" t="s">
        <v>151</v>
      </c>
      <c r="E397" s="150" t="s">
        <v>79</v>
      </c>
      <c r="F397" s="151" t="s">
        <v>1828</v>
      </c>
      <c r="H397" s="150" t="s">
        <v>79</v>
      </c>
      <c r="I397" s="152"/>
      <c r="L397" s="148"/>
      <c r="M397" s="153"/>
      <c r="T397" s="154"/>
      <c r="AT397" s="150" t="s">
        <v>151</v>
      </c>
      <c r="AU397" s="150" t="s">
        <v>91</v>
      </c>
      <c r="AV397" s="12" t="s">
        <v>88</v>
      </c>
      <c r="AW397" s="12" t="s">
        <v>42</v>
      </c>
      <c r="AX397" s="12" t="s">
        <v>81</v>
      </c>
      <c r="AY397" s="150" t="s">
        <v>140</v>
      </c>
    </row>
    <row r="398" spans="2:65" s="12" customFormat="1" ht="11.25">
      <c r="B398" s="148"/>
      <c r="D398" s="149" t="s">
        <v>151</v>
      </c>
      <c r="E398" s="150" t="s">
        <v>79</v>
      </c>
      <c r="F398" s="151" t="s">
        <v>1938</v>
      </c>
      <c r="H398" s="150" t="s">
        <v>79</v>
      </c>
      <c r="I398" s="152"/>
      <c r="L398" s="148"/>
      <c r="M398" s="153"/>
      <c r="T398" s="154"/>
      <c r="AT398" s="150" t="s">
        <v>151</v>
      </c>
      <c r="AU398" s="150" t="s">
        <v>91</v>
      </c>
      <c r="AV398" s="12" t="s">
        <v>88</v>
      </c>
      <c r="AW398" s="12" t="s">
        <v>42</v>
      </c>
      <c r="AX398" s="12" t="s">
        <v>81</v>
      </c>
      <c r="AY398" s="150" t="s">
        <v>140</v>
      </c>
    </row>
    <row r="399" spans="2:65" s="12" customFormat="1" ht="22.5">
      <c r="B399" s="148"/>
      <c r="D399" s="149" t="s">
        <v>151</v>
      </c>
      <c r="E399" s="150" t="s">
        <v>79</v>
      </c>
      <c r="F399" s="151" t="s">
        <v>2035</v>
      </c>
      <c r="H399" s="150" t="s">
        <v>79</v>
      </c>
      <c r="I399" s="152"/>
      <c r="L399" s="148"/>
      <c r="M399" s="153"/>
      <c r="T399" s="154"/>
      <c r="AT399" s="150" t="s">
        <v>151</v>
      </c>
      <c r="AU399" s="150" t="s">
        <v>91</v>
      </c>
      <c r="AV399" s="12" t="s">
        <v>88</v>
      </c>
      <c r="AW399" s="12" t="s">
        <v>42</v>
      </c>
      <c r="AX399" s="12" t="s">
        <v>81</v>
      </c>
      <c r="AY399" s="150" t="s">
        <v>140</v>
      </c>
    </row>
    <row r="400" spans="2:65" s="13" customFormat="1" ht="11.25">
      <c r="B400" s="155"/>
      <c r="D400" s="149" t="s">
        <v>151</v>
      </c>
      <c r="E400" s="156" t="s">
        <v>79</v>
      </c>
      <c r="F400" s="157" t="s">
        <v>277</v>
      </c>
      <c r="H400" s="158">
        <v>19</v>
      </c>
      <c r="I400" s="159"/>
      <c r="L400" s="155"/>
      <c r="M400" s="160"/>
      <c r="T400" s="161"/>
      <c r="AT400" s="156" t="s">
        <v>151</v>
      </c>
      <c r="AU400" s="156" t="s">
        <v>91</v>
      </c>
      <c r="AV400" s="13" t="s">
        <v>91</v>
      </c>
      <c r="AW400" s="13" t="s">
        <v>42</v>
      </c>
      <c r="AX400" s="13" t="s">
        <v>88</v>
      </c>
      <c r="AY400" s="156" t="s">
        <v>140</v>
      </c>
    </row>
    <row r="401" spans="2:65" s="1" customFormat="1" ht="24.2" customHeight="1">
      <c r="B401" s="32"/>
      <c r="C401" s="131" t="s">
        <v>395</v>
      </c>
      <c r="D401" s="131" t="s">
        <v>142</v>
      </c>
      <c r="E401" s="132" t="s">
        <v>2040</v>
      </c>
      <c r="F401" s="133" t="s">
        <v>2041</v>
      </c>
      <c r="G401" s="134" t="s">
        <v>294</v>
      </c>
      <c r="H401" s="135">
        <v>31</v>
      </c>
      <c r="I401" s="136"/>
      <c r="J401" s="137">
        <f>ROUND(I401*H401,2)</f>
        <v>0</v>
      </c>
      <c r="K401" s="133" t="s">
        <v>146</v>
      </c>
      <c r="L401" s="32"/>
      <c r="M401" s="138" t="s">
        <v>79</v>
      </c>
      <c r="N401" s="139" t="s">
        <v>51</v>
      </c>
      <c r="P401" s="140">
        <f>O401*H401</f>
        <v>0</v>
      </c>
      <c r="Q401" s="140">
        <v>3.5999999999999999E-3</v>
      </c>
      <c r="R401" s="140">
        <f>Q401*H401</f>
        <v>0.11159999999999999</v>
      </c>
      <c r="S401" s="140">
        <v>0</v>
      </c>
      <c r="T401" s="141">
        <f>S401*H401</f>
        <v>0</v>
      </c>
      <c r="AR401" s="142" t="s">
        <v>147</v>
      </c>
      <c r="AT401" s="142" t="s">
        <v>142</v>
      </c>
      <c r="AU401" s="142" t="s">
        <v>91</v>
      </c>
      <c r="AY401" s="16" t="s">
        <v>140</v>
      </c>
      <c r="BE401" s="143">
        <f>IF(N401="základní",J401,0)</f>
        <v>0</v>
      </c>
      <c r="BF401" s="143">
        <f>IF(N401="snížená",J401,0)</f>
        <v>0</v>
      </c>
      <c r="BG401" s="143">
        <f>IF(N401="zákl. přenesená",J401,0)</f>
        <v>0</v>
      </c>
      <c r="BH401" s="143">
        <f>IF(N401="sníž. přenesená",J401,0)</f>
        <v>0</v>
      </c>
      <c r="BI401" s="143">
        <f>IF(N401="nulová",J401,0)</f>
        <v>0</v>
      </c>
      <c r="BJ401" s="16" t="s">
        <v>88</v>
      </c>
      <c r="BK401" s="143">
        <f>ROUND(I401*H401,2)</f>
        <v>0</v>
      </c>
      <c r="BL401" s="16" t="s">
        <v>147</v>
      </c>
      <c r="BM401" s="142" t="s">
        <v>2042</v>
      </c>
    </row>
    <row r="402" spans="2:65" s="1" customFormat="1" ht="11.25">
      <c r="B402" s="32"/>
      <c r="D402" s="144" t="s">
        <v>149</v>
      </c>
      <c r="F402" s="145" t="s">
        <v>2043</v>
      </c>
      <c r="I402" s="146"/>
      <c r="L402" s="32"/>
      <c r="M402" s="147"/>
      <c r="T402" s="53"/>
      <c r="AT402" s="16" t="s">
        <v>149</v>
      </c>
      <c r="AU402" s="16" t="s">
        <v>91</v>
      </c>
    </row>
    <row r="403" spans="2:65" s="12" customFormat="1" ht="11.25">
      <c r="B403" s="148"/>
      <c r="D403" s="149" t="s">
        <v>151</v>
      </c>
      <c r="E403" s="150" t="s">
        <v>79</v>
      </c>
      <c r="F403" s="151" t="s">
        <v>1850</v>
      </c>
      <c r="H403" s="150" t="s">
        <v>79</v>
      </c>
      <c r="I403" s="152"/>
      <c r="L403" s="148"/>
      <c r="M403" s="153"/>
      <c r="T403" s="154"/>
      <c r="AT403" s="150" t="s">
        <v>151</v>
      </c>
      <c r="AU403" s="150" t="s">
        <v>91</v>
      </c>
      <c r="AV403" s="12" t="s">
        <v>88</v>
      </c>
      <c r="AW403" s="12" t="s">
        <v>42</v>
      </c>
      <c r="AX403" s="12" t="s">
        <v>81</v>
      </c>
      <c r="AY403" s="150" t="s">
        <v>140</v>
      </c>
    </row>
    <row r="404" spans="2:65" s="12" customFormat="1" ht="11.25">
      <c r="B404" s="148"/>
      <c r="D404" s="149" t="s">
        <v>151</v>
      </c>
      <c r="E404" s="150" t="s">
        <v>79</v>
      </c>
      <c r="F404" s="151" t="s">
        <v>1851</v>
      </c>
      <c r="H404" s="150" t="s">
        <v>79</v>
      </c>
      <c r="I404" s="152"/>
      <c r="L404" s="148"/>
      <c r="M404" s="153"/>
      <c r="T404" s="154"/>
      <c r="AT404" s="150" t="s">
        <v>151</v>
      </c>
      <c r="AU404" s="150" t="s">
        <v>91</v>
      </c>
      <c r="AV404" s="12" t="s">
        <v>88</v>
      </c>
      <c r="AW404" s="12" t="s">
        <v>42</v>
      </c>
      <c r="AX404" s="12" t="s">
        <v>81</v>
      </c>
      <c r="AY404" s="150" t="s">
        <v>140</v>
      </c>
    </row>
    <row r="405" spans="2:65" s="12" customFormat="1" ht="22.5">
      <c r="B405" s="148"/>
      <c r="D405" s="149" t="s">
        <v>151</v>
      </c>
      <c r="E405" s="150" t="s">
        <v>79</v>
      </c>
      <c r="F405" s="151" t="s">
        <v>2044</v>
      </c>
      <c r="H405" s="150" t="s">
        <v>79</v>
      </c>
      <c r="I405" s="152"/>
      <c r="L405" s="148"/>
      <c r="M405" s="153"/>
      <c r="T405" s="154"/>
      <c r="AT405" s="150" t="s">
        <v>151</v>
      </c>
      <c r="AU405" s="150" t="s">
        <v>91</v>
      </c>
      <c r="AV405" s="12" t="s">
        <v>88</v>
      </c>
      <c r="AW405" s="12" t="s">
        <v>42</v>
      </c>
      <c r="AX405" s="12" t="s">
        <v>81</v>
      </c>
      <c r="AY405" s="150" t="s">
        <v>140</v>
      </c>
    </row>
    <row r="406" spans="2:65" s="13" customFormat="1" ht="11.25">
      <c r="B406" s="155"/>
      <c r="D406" s="149" t="s">
        <v>151</v>
      </c>
      <c r="E406" s="156" t="s">
        <v>79</v>
      </c>
      <c r="F406" s="157" t="s">
        <v>2045</v>
      </c>
      <c r="H406" s="158">
        <v>31</v>
      </c>
      <c r="I406" s="159"/>
      <c r="L406" s="155"/>
      <c r="M406" s="160"/>
      <c r="T406" s="161"/>
      <c r="AT406" s="156" t="s">
        <v>151</v>
      </c>
      <c r="AU406" s="156" t="s">
        <v>91</v>
      </c>
      <c r="AV406" s="13" t="s">
        <v>91</v>
      </c>
      <c r="AW406" s="13" t="s">
        <v>42</v>
      </c>
      <c r="AX406" s="13" t="s">
        <v>88</v>
      </c>
      <c r="AY406" s="156" t="s">
        <v>140</v>
      </c>
    </row>
    <row r="407" spans="2:65" s="11" customFormat="1" ht="22.9" customHeight="1">
      <c r="B407" s="119"/>
      <c r="D407" s="120" t="s">
        <v>80</v>
      </c>
      <c r="E407" s="129" t="s">
        <v>192</v>
      </c>
      <c r="F407" s="129" t="s">
        <v>276</v>
      </c>
      <c r="I407" s="122"/>
      <c r="J407" s="130">
        <f>BK407</f>
        <v>0</v>
      </c>
      <c r="L407" s="119"/>
      <c r="M407" s="124"/>
      <c r="P407" s="125">
        <f>SUM(P408:P600)</f>
        <v>0</v>
      </c>
      <c r="R407" s="125">
        <f>SUM(R408:R600)</f>
        <v>37.148647019999999</v>
      </c>
      <c r="T407" s="126">
        <f>SUM(T408:T600)</f>
        <v>0.25</v>
      </c>
      <c r="AR407" s="120" t="s">
        <v>88</v>
      </c>
      <c r="AT407" s="127" t="s">
        <v>80</v>
      </c>
      <c r="AU407" s="127" t="s">
        <v>88</v>
      </c>
      <c r="AY407" s="120" t="s">
        <v>140</v>
      </c>
      <c r="BK407" s="128">
        <f>SUM(BK408:BK600)</f>
        <v>0</v>
      </c>
    </row>
    <row r="408" spans="2:65" s="1" customFormat="1" ht="24.2" customHeight="1">
      <c r="B408" s="32"/>
      <c r="C408" s="131" t="s">
        <v>403</v>
      </c>
      <c r="D408" s="131" t="s">
        <v>142</v>
      </c>
      <c r="E408" s="132" t="s">
        <v>2046</v>
      </c>
      <c r="F408" s="133" t="s">
        <v>2047</v>
      </c>
      <c r="G408" s="134" t="s">
        <v>294</v>
      </c>
      <c r="H408" s="135">
        <v>20</v>
      </c>
      <c r="I408" s="136"/>
      <c r="J408" s="137">
        <f>ROUND(I408*H408,2)</f>
        <v>0</v>
      </c>
      <c r="K408" s="133" t="s">
        <v>146</v>
      </c>
      <c r="L408" s="32"/>
      <c r="M408" s="138" t="s">
        <v>79</v>
      </c>
      <c r="N408" s="139" t="s">
        <v>51</v>
      </c>
      <c r="P408" s="140">
        <f>O408*H408</f>
        <v>0</v>
      </c>
      <c r="Q408" s="140">
        <v>1E-4</v>
      </c>
      <c r="R408" s="140">
        <f>Q408*H408</f>
        <v>2E-3</v>
      </c>
      <c r="S408" s="140">
        <v>0</v>
      </c>
      <c r="T408" s="141">
        <f>S408*H408</f>
        <v>0</v>
      </c>
      <c r="AR408" s="142" t="s">
        <v>147</v>
      </c>
      <c r="AT408" s="142" t="s">
        <v>142</v>
      </c>
      <c r="AU408" s="142" t="s">
        <v>91</v>
      </c>
      <c r="AY408" s="16" t="s">
        <v>140</v>
      </c>
      <c r="BE408" s="143">
        <f>IF(N408="základní",J408,0)</f>
        <v>0</v>
      </c>
      <c r="BF408" s="143">
        <f>IF(N408="snížená",J408,0)</f>
        <v>0</v>
      </c>
      <c r="BG408" s="143">
        <f>IF(N408="zákl. přenesená",J408,0)</f>
        <v>0</v>
      </c>
      <c r="BH408" s="143">
        <f>IF(N408="sníž. přenesená",J408,0)</f>
        <v>0</v>
      </c>
      <c r="BI408" s="143">
        <f>IF(N408="nulová",J408,0)</f>
        <v>0</v>
      </c>
      <c r="BJ408" s="16" t="s">
        <v>88</v>
      </c>
      <c r="BK408" s="143">
        <f>ROUND(I408*H408,2)</f>
        <v>0</v>
      </c>
      <c r="BL408" s="16" t="s">
        <v>147</v>
      </c>
      <c r="BM408" s="142" t="s">
        <v>2048</v>
      </c>
    </row>
    <row r="409" spans="2:65" s="1" customFormat="1" ht="11.25">
      <c r="B409" s="32"/>
      <c r="D409" s="144" t="s">
        <v>149</v>
      </c>
      <c r="F409" s="145" t="s">
        <v>2049</v>
      </c>
      <c r="I409" s="146"/>
      <c r="L409" s="32"/>
      <c r="M409" s="147"/>
      <c r="T409" s="53"/>
      <c r="AT409" s="16" t="s">
        <v>149</v>
      </c>
      <c r="AU409" s="16" t="s">
        <v>91</v>
      </c>
    </row>
    <row r="410" spans="2:65" s="12" customFormat="1" ht="11.25">
      <c r="B410" s="148"/>
      <c r="D410" s="149" t="s">
        <v>151</v>
      </c>
      <c r="E410" s="150" t="s">
        <v>79</v>
      </c>
      <c r="F410" s="151" t="s">
        <v>1851</v>
      </c>
      <c r="H410" s="150" t="s">
        <v>79</v>
      </c>
      <c r="I410" s="152"/>
      <c r="L410" s="148"/>
      <c r="M410" s="153"/>
      <c r="T410" s="154"/>
      <c r="AT410" s="150" t="s">
        <v>151</v>
      </c>
      <c r="AU410" s="150" t="s">
        <v>91</v>
      </c>
      <c r="AV410" s="12" t="s">
        <v>88</v>
      </c>
      <c r="AW410" s="12" t="s">
        <v>42</v>
      </c>
      <c r="AX410" s="12" t="s">
        <v>81</v>
      </c>
      <c r="AY410" s="150" t="s">
        <v>140</v>
      </c>
    </row>
    <row r="411" spans="2:65" s="12" customFormat="1" ht="11.25">
      <c r="B411" s="148"/>
      <c r="D411" s="149" t="s">
        <v>151</v>
      </c>
      <c r="E411" s="150" t="s">
        <v>79</v>
      </c>
      <c r="F411" s="151" t="s">
        <v>2050</v>
      </c>
      <c r="H411" s="150" t="s">
        <v>79</v>
      </c>
      <c r="I411" s="152"/>
      <c r="L411" s="148"/>
      <c r="M411" s="153"/>
      <c r="T411" s="154"/>
      <c r="AT411" s="150" t="s">
        <v>151</v>
      </c>
      <c r="AU411" s="150" t="s">
        <v>91</v>
      </c>
      <c r="AV411" s="12" t="s">
        <v>88</v>
      </c>
      <c r="AW411" s="12" t="s">
        <v>42</v>
      </c>
      <c r="AX411" s="12" t="s">
        <v>81</v>
      </c>
      <c r="AY411" s="150" t="s">
        <v>140</v>
      </c>
    </row>
    <row r="412" spans="2:65" s="12" customFormat="1" ht="11.25">
      <c r="B412" s="148"/>
      <c r="D412" s="149" t="s">
        <v>151</v>
      </c>
      <c r="E412" s="150" t="s">
        <v>79</v>
      </c>
      <c r="F412" s="151" t="s">
        <v>2051</v>
      </c>
      <c r="H412" s="150" t="s">
        <v>79</v>
      </c>
      <c r="I412" s="152"/>
      <c r="L412" s="148"/>
      <c r="M412" s="153"/>
      <c r="T412" s="154"/>
      <c r="AT412" s="150" t="s">
        <v>151</v>
      </c>
      <c r="AU412" s="150" t="s">
        <v>91</v>
      </c>
      <c r="AV412" s="12" t="s">
        <v>88</v>
      </c>
      <c r="AW412" s="12" t="s">
        <v>42</v>
      </c>
      <c r="AX412" s="12" t="s">
        <v>81</v>
      </c>
      <c r="AY412" s="150" t="s">
        <v>140</v>
      </c>
    </row>
    <row r="413" spans="2:65" s="13" customFormat="1" ht="11.25">
      <c r="B413" s="155"/>
      <c r="D413" s="149" t="s">
        <v>151</v>
      </c>
      <c r="E413" s="156" t="s">
        <v>79</v>
      </c>
      <c r="F413" s="157" t="s">
        <v>2052</v>
      </c>
      <c r="H413" s="158">
        <v>20</v>
      </c>
      <c r="I413" s="159"/>
      <c r="L413" s="155"/>
      <c r="M413" s="160"/>
      <c r="T413" s="161"/>
      <c r="AT413" s="156" t="s">
        <v>151</v>
      </c>
      <c r="AU413" s="156" t="s">
        <v>91</v>
      </c>
      <c r="AV413" s="13" t="s">
        <v>91</v>
      </c>
      <c r="AW413" s="13" t="s">
        <v>42</v>
      </c>
      <c r="AX413" s="13" t="s">
        <v>88</v>
      </c>
      <c r="AY413" s="156" t="s">
        <v>140</v>
      </c>
    </row>
    <row r="414" spans="2:65" s="1" customFormat="1" ht="24.2" customHeight="1">
      <c r="B414" s="32"/>
      <c r="C414" s="131" t="s">
        <v>410</v>
      </c>
      <c r="D414" s="131" t="s">
        <v>142</v>
      </c>
      <c r="E414" s="132" t="s">
        <v>2053</v>
      </c>
      <c r="F414" s="133" t="s">
        <v>2054</v>
      </c>
      <c r="G414" s="134" t="s">
        <v>294</v>
      </c>
      <c r="H414" s="135">
        <v>20</v>
      </c>
      <c r="I414" s="136"/>
      <c r="J414" s="137">
        <f>ROUND(I414*H414,2)</f>
        <v>0</v>
      </c>
      <c r="K414" s="133" t="s">
        <v>146</v>
      </c>
      <c r="L414" s="32"/>
      <c r="M414" s="138" t="s">
        <v>79</v>
      </c>
      <c r="N414" s="139" t="s">
        <v>51</v>
      </c>
      <c r="P414" s="140">
        <f>O414*H414</f>
        <v>0</v>
      </c>
      <c r="Q414" s="140">
        <v>2.0000000000000001E-4</v>
      </c>
      <c r="R414" s="140">
        <f>Q414*H414</f>
        <v>4.0000000000000001E-3</v>
      </c>
      <c r="S414" s="140">
        <v>0</v>
      </c>
      <c r="T414" s="141">
        <f>S414*H414</f>
        <v>0</v>
      </c>
      <c r="AR414" s="142" t="s">
        <v>147</v>
      </c>
      <c r="AT414" s="142" t="s">
        <v>142</v>
      </c>
      <c r="AU414" s="142" t="s">
        <v>91</v>
      </c>
      <c r="AY414" s="16" t="s">
        <v>140</v>
      </c>
      <c r="BE414" s="143">
        <f>IF(N414="základní",J414,0)</f>
        <v>0</v>
      </c>
      <c r="BF414" s="143">
        <f>IF(N414="snížená",J414,0)</f>
        <v>0</v>
      </c>
      <c r="BG414" s="143">
        <f>IF(N414="zákl. přenesená",J414,0)</f>
        <v>0</v>
      </c>
      <c r="BH414" s="143">
        <f>IF(N414="sníž. přenesená",J414,0)</f>
        <v>0</v>
      </c>
      <c r="BI414" s="143">
        <f>IF(N414="nulová",J414,0)</f>
        <v>0</v>
      </c>
      <c r="BJ414" s="16" t="s">
        <v>88</v>
      </c>
      <c r="BK414" s="143">
        <f>ROUND(I414*H414,2)</f>
        <v>0</v>
      </c>
      <c r="BL414" s="16" t="s">
        <v>147</v>
      </c>
      <c r="BM414" s="142" t="s">
        <v>2055</v>
      </c>
    </row>
    <row r="415" spans="2:65" s="1" customFormat="1" ht="11.25">
      <c r="B415" s="32"/>
      <c r="D415" s="144" t="s">
        <v>149</v>
      </c>
      <c r="F415" s="145" t="s">
        <v>2056</v>
      </c>
      <c r="I415" s="146"/>
      <c r="L415" s="32"/>
      <c r="M415" s="147"/>
      <c r="T415" s="53"/>
      <c r="AT415" s="16" t="s">
        <v>149</v>
      </c>
      <c r="AU415" s="16" t="s">
        <v>91</v>
      </c>
    </row>
    <row r="416" spans="2:65" s="12" customFormat="1" ht="11.25">
      <c r="B416" s="148"/>
      <c r="D416" s="149" t="s">
        <v>151</v>
      </c>
      <c r="E416" s="150" t="s">
        <v>79</v>
      </c>
      <c r="F416" s="151" t="s">
        <v>1851</v>
      </c>
      <c r="H416" s="150" t="s">
        <v>79</v>
      </c>
      <c r="I416" s="152"/>
      <c r="L416" s="148"/>
      <c r="M416" s="153"/>
      <c r="T416" s="154"/>
      <c r="AT416" s="150" t="s">
        <v>151</v>
      </c>
      <c r="AU416" s="150" t="s">
        <v>91</v>
      </c>
      <c r="AV416" s="12" t="s">
        <v>88</v>
      </c>
      <c r="AW416" s="12" t="s">
        <v>42</v>
      </c>
      <c r="AX416" s="12" t="s">
        <v>81</v>
      </c>
      <c r="AY416" s="150" t="s">
        <v>140</v>
      </c>
    </row>
    <row r="417" spans="2:65" s="12" customFormat="1" ht="11.25">
      <c r="B417" s="148"/>
      <c r="D417" s="149" t="s">
        <v>151</v>
      </c>
      <c r="E417" s="150" t="s">
        <v>79</v>
      </c>
      <c r="F417" s="151" t="s">
        <v>2050</v>
      </c>
      <c r="H417" s="150" t="s">
        <v>79</v>
      </c>
      <c r="I417" s="152"/>
      <c r="L417" s="148"/>
      <c r="M417" s="153"/>
      <c r="T417" s="154"/>
      <c r="AT417" s="150" t="s">
        <v>151</v>
      </c>
      <c r="AU417" s="150" t="s">
        <v>91</v>
      </c>
      <c r="AV417" s="12" t="s">
        <v>88</v>
      </c>
      <c r="AW417" s="12" t="s">
        <v>42</v>
      </c>
      <c r="AX417" s="12" t="s">
        <v>81</v>
      </c>
      <c r="AY417" s="150" t="s">
        <v>140</v>
      </c>
    </row>
    <row r="418" spans="2:65" s="12" customFormat="1" ht="11.25">
      <c r="B418" s="148"/>
      <c r="D418" s="149" t="s">
        <v>151</v>
      </c>
      <c r="E418" s="150" t="s">
        <v>79</v>
      </c>
      <c r="F418" s="151" t="s">
        <v>2051</v>
      </c>
      <c r="H418" s="150" t="s">
        <v>79</v>
      </c>
      <c r="I418" s="152"/>
      <c r="L418" s="148"/>
      <c r="M418" s="153"/>
      <c r="T418" s="154"/>
      <c r="AT418" s="150" t="s">
        <v>151</v>
      </c>
      <c r="AU418" s="150" t="s">
        <v>91</v>
      </c>
      <c r="AV418" s="12" t="s">
        <v>88</v>
      </c>
      <c r="AW418" s="12" t="s">
        <v>42</v>
      </c>
      <c r="AX418" s="12" t="s">
        <v>81</v>
      </c>
      <c r="AY418" s="150" t="s">
        <v>140</v>
      </c>
    </row>
    <row r="419" spans="2:65" s="13" customFormat="1" ht="11.25">
      <c r="B419" s="155"/>
      <c r="D419" s="149" t="s">
        <v>151</v>
      </c>
      <c r="E419" s="156" t="s">
        <v>79</v>
      </c>
      <c r="F419" s="157" t="s">
        <v>2052</v>
      </c>
      <c r="H419" s="158">
        <v>20</v>
      </c>
      <c r="I419" s="159"/>
      <c r="L419" s="155"/>
      <c r="M419" s="160"/>
      <c r="T419" s="161"/>
      <c r="AT419" s="156" t="s">
        <v>151</v>
      </c>
      <c r="AU419" s="156" t="s">
        <v>91</v>
      </c>
      <c r="AV419" s="13" t="s">
        <v>91</v>
      </c>
      <c r="AW419" s="13" t="s">
        <v>42</v>
      </c>
      <c r="AX419" s="13" t="s">
        <v>88</v>
      </c>
      <c r="AY419" s="156" t="s">
        <v>140</v>
      </c>
    </row>
    <row r="420" spans="2:65" s="1" customFormat="1" ht="37.9" customHeight="1">
      <c r="B420" s="32"/>
      <c r="C420" s="131" t="s">
        <v>415</v>
      </c>
      <c r="D420" s="131" t="s">
        <v>142</v>
      </c>
      <c r="E420" s="132" t="s">
        <v>2057</v>
      </c>
      <c r="F420" s="133" t="s">
        <v>2058</v>
      </c>
      <c r="G420" s="134" t="s">
        <v>294</v>
      </c>
      <c r="H420" s="135">
        <v>20</v>
      </c>
      <c r="I420" s="136"/>
      <c r="J420" s="137">
        <f>ROUND(I420*H420,2)</f>
        <v>0</v>
      </c>
      <c r="K420" s="133" t="s">
        <v>146</v>
      </c>
      <c r="L420" s="32"/>
      <c r="M420" s="138" t="s">
        <v>79</v>
      </c>
      <c r="N420" s="139" t="s">
        <v>51</v>
      </c>
      <c r="P420" s="140">
        <f>O420*H420</f>
        <v>0</v>
      </c>
      <c r="Q420" s="140">
        <v>0</v>
      </c>
      <c r="R420" s="140">
        <f>Q420*H420</f>
        <v>0</v>
      </c>
      <c r="S420" s="140">
        <v>0</v>
      </c>
      <c r="T420" s="141">
        <f>S420*H420</f>
        <v>0</v>
      </c>
      <c r="AR420" s="142" t="s">
        <v>147</v>
      </c>
      <c r="AT420" s="142" t="s">
        <v>142</v>
      </c>
      <c r="AU420" s="142" t="s">
        <v>91</v>
      </c>
      <c r="AY420" s="16" t="s">
        <v>140</v>
      </c>
      <c r="BE420" s="143">
        <f>IF(N420="základní",J420,0)</f>
        <v>0</v>
      </c>
      <c r="BF420" s="143">
        <f>IF(N420="snížená",J420,0)</f>
        <v>0</v>
      </c>
      <c r="BG420" s="143">
        <f>IF(N420="zákl. přenesená",J420,0)</f>
        <v>0</v>
      </c>
      <c r="BH420" s="143">
        <f>IF(N420="sníž. přenesená",J420,0)</f>
        <v>0</v>
      </c>
      <c r="BI420" s="143">
        <f>IF(N420="nulová",J420,0)</f>
        <v>0</v>
      </c>
      <c r="BJ420" s="16" t="s">
        <v>88</v>
      </c>
      <c r="BK420" s="143">
        <f>ROUND(I420*H420,2)</f>
        <v>0</v>
      </c>
      <c r="BL420" s="16" t="s">
        <v>147</v>
      </c>
      <c r="BM420" s="142" t="s">
        <v>2059</v>
      </c>
    </row>
    <row r="421" spans="2:65" s="1" customFormat="1" ht="11.25">
      <c r="B421" s="32"/>
      <c r="D421" s="144" t="s">
        <v>149</v>
      </c>
      <c r="F421" s="145" t="s">
        <v>2060</v>
      </c>
      <c r="I421" s="146"/>
      <c r="L421" s="32"/>
      <c r="M421" s="147"/>
      <c r="T421" s="53"/>
      <c r="AT421" s="16" t="s">
        <v>149</v>
      </c>
      <c r="AU421" s="16" t="s">
        <v>91</v>
      </c>
    </row>
    <row r="422" spans="2:65" s="12" customFormat="1" ht="11.25">
      <c r="B422" s="148"/>
      <c r="D422" s="149" t="s">
        <v>151</v>
      </c>
      <c r="E422" s="150" t="s">
        <v>79</v>
      </c>
      <c r="F422" s="151" t="s">
        <v>1851</v>
      </c>
      <c r="H422" s="150" t="s">
        <v>79</v>
      </c>
      <c r="I422" s="152"/>
      <c r="L422" s="148"/>
      <c r="M422" s="153"/>
      <c r="T422" s="154"/>
      <c r="AT422" s="150" t="s">
        <v>151</v>
      </c>
      <c r="AU422" s="150" t="s">
        <v>91</v>
      </c>
      <c r="AV422" s="12" t="s">
        <v>88</v>
      </c>
      <c r="AW422" s="12" t="s">
        <v>42</v>
      </c>
      <c r="AX422" s="12" t="s">
        <v>81</v>
      </c>
      <c r="AY422" s="150" t="s">
        <v>140</v>
      </c>
    </row>
    <row r="423" spans="2:65" s="12" customFormat="1" ht="11.25">
      <c r="B423" s="148"/>
      <c r="D423" s="149" t="s">
        <v>151</v>
      </c>
      <c r="E423" s="150" t="s">
        <v>79</v>
      </c>
      <c r="F423" s="151" t="s">
        <v>2050</v>
      </c>
      <c r="H423" s="150" t="s">
        <v>79</v>
      </c>
      <c r="I423" s="152"/>
      <c r="L423" s="148"/>
      <c r="M423" s="153"/>
      <c r="T423" s="154"/>
      <c r="AT423" s="150" t="s">
        <v>151</v>
      </c>
      <c r="AU423" s="150" t="s">
        <v>91</v>
      </c>
      <c r="AV423" s="12" t="s">
        <v>88</v>
      </c>
      <c r="AW423" s="12" t="s">
        <v>42</v>
      </c>
      <c r="AX423" s="12" t="s">
        <v>81</v>
      </c>
      <c r="AY423" s="150" t="s">
        <v>140</v>
      </c>
    </row>
    <row r="424" spans="2:65" s="12" customFormat="1" ht="11.25">
      <c r="B424" s="148"/>
      <c r="D424" s="149" t="s">
        <v>151</v>
      </c>
      <c r="E424" s="150" t="s">
        <v>79</v>
      </c>
      <c r="F424" s="151" t="s">
        <v>2051</v>
      </c>
      <c r="H424" s="150" t="s">
        <v>79</v>
      </c>
      <c r="I424" s="152"/>
      <c r="L424" s="148"/>
      <c r="M424" s="153"/>
      <c r="T424" s="154"/>
      <c r="AT424" s="150" t="s">
        <v>151</v>
      </c>
      <c r="AU424" s="150" t="s">
        <v>91</v>
      </c>
      <c r="AV424" s="12" t="s">
        <v>88</v>
      </c>
      <c r="AW424" s="12" t="s">
        <v>42</v>
      </c>
      <c r="AX424" s="12" t="s">
        <v>81</v>
      </c>
      <c r="AY424" s="150" t="s">
        <v>140</v>
      </c>
    </row>
    <row r="425" spans="2:65" s="13" customFormat="1" ht="11.25">
      <c r="B425" s="155"/>
      <c r="D425" s="149" t="s">
        <v>151</v>
      </c>
      <c r="E425" s="156" t="s">
        <v>79</v>
      </c>
      <c r="F425" s="157" t="s">
        <v>2052</v>
      </c>
      <c r="H425" s="158">
        <v>20</v>
      </c>
      <c r="I425" s="159"/>
      <c r="L425" s="155"/>
      <c r="M425" s="160"/>
      <c r="T425" s="161"/>
      <c r="AT425" s="156" t="s">
        <v>151</v>
      </c>
      <c r="AU425" s="156" t="s">
        <v>91</v>
      </c>
      <c r="AV425" s="13" t="s">
        <v>91</v>
      </c>
      <c r="AW425" s="13" t="s">
        <v>42</v>
      </c>
      <c r="AX425" s="13" t="s">
        <v>88</v>
      </c>
      <c r="AY425" s="156" t="s">
        <v>140</v>
      </c>
    </row>
    <row r="426" spans="2:65" s="1" customFormat="1" ht="33" customHeight="1">
      <c r="B426" s="32"/>
      <c r="C426" s="131" t="s">
        <v>422</v>
      </c>
      <c r="D426" s="131" t="s">
        <v>142</v>
      </c>
      <c r="E426" s="132" t="s">
        <v>2061</v>
      </c>
      <c r="F426" s="133" t="s">
        <v>2062</v>
      </c>
      <c r="G426" s="134" t="s">
        <v>145</v>
      </c>
      <c r="H426" s="135">
        <v>70.3</v>
      </c>
      <c r="I426" s="136"/>
      <c r="J426" s="137">
        <f>ROUND(I426*H426,2)</f>
        <v>0</v>
      </c>
      <c r="K426" s="133" t="s">
        <v>146</v>
      </c>
      <c r="L426" s="32"/>
      <c r="M426" s="138" t="s">
        <v>79</v>
      </c>
      <c r="N426" s="139" t="s">
        <v>51</v>
      </c>
      <c r="P426" s="140">
        <f>O426*H426</f>
        <v>0</v>
      </c>
      <c r="Q426" s="140">
        <v>1.1999999999999999E-3</v>
      </c>
      <c r="R426" s="140">
        <f>Q426*H426</f>
        <v>8.4359999999999991E-2</v>
      </c>
      <c r="S426" s="140">
        <v>0</v>
      </c>
      <c r="T426" s="141">
        <f>S426*H426</f>
        <v>0</v>
      </c>
      <c r="AR426" s="142" t="s">
        <v>147</v>
      </c>
      <c r="AT426" s="142" t="s">
        <v>142</v>
      </c>
      <c r="AU426" s="142" t="s">
        <v>91</v>
      </c>
      <c r="AY426" s="16" t="s">
        <v>140</v>
      </c>
      <c r="BE426" s="143">
        <f>IF(N426="základní",J426,0)</f>
        <v>0</v>
      </c>
      <c r="BF426" s="143">
        <f>IF(N426="snížená",J426,0)</f>
        <v>0</v>
      </c>
      <c r="BG426" s="143">
        <f>IF(N426="zákl. přenesená",J426,0)</f>
        <v>0</v>
      </c>
      <c r="BH426" s="143">
        <f>IF(N426="sníž. přenesená",J426,0)</f>
        <v>0</v>
      </c>
      <c r="BI426" s="143">
        <f>IF(N426="nulová",J426,0)</f>
        <v>0</v>
      </c>
      <c r="BJ426" s="16" t="s">
        <v>88</v>
      </c>
      <c r="BK426" s="143">
        <f>ROUND(I426*H426,2)</f>
        <v>0</v>
      </c>
      <c r="BL426" s="16" t="s">
        <v>147</v>
      </c>
      <c r="BM426" s="142" t="s">
        <v>2063</v>
      </c>
    </row>
    <row r="427" spans="2:65" s="1" customFormat="1" ht="11.25">
      <c r="B427" s="32"/>
      <c r="D427" s="144" t="s">
        <v>149</v>
      </c>
      <c r="F427" s="145" t="s">
        <v>2064</v>
      </c>
      <c r="I427" s="146"/>
      <c r="L427" s="32"/>
      <c r="M427" s="147"/>
      <c r="T427" s="53"/>
      <c r="AT427" s="16" t="s">
        <v>149</v>
      </c>
      <c r="AU427" s="16" t="s">
        <v>91</v>
      </c>
    </row>
    <row r="428" spans="2:65" s="12" customFormat="1" ht="11.25">
      <c r="B428" s="148"/>
      <c r="D428" s="149" t="s">
        <v>151</v>
      </c>
      <c r="E428" s="150" t="s">
        <v>79</v>
      </c>
      <c r="F428" s="151" t="s">
        <v>1851</v>
      </c>
      <c r="H428" s="150" t="s">
        <v>79</v>
      </c>
      <c r="I428" s="152"/>
      <c r="L428" s="148"/>
      <c r="M428" s="153"/>
      <c r="T428" s="154"/>
      <c r="AT428" s="150" t="s">
        <v>151</v>
      </c>
      <c r="AU428" s="150" t="s">
        <v>91</v>
      </c>
      <c r="AV428" s="12" t="s">
        <v>88</v>
      </c>
      <c r="AW428" s="12" t="s">
        <v>42</v>
      </c>
      <c r="AX428" s="12" t="s">
        <v>81</v>
      </c>
      <c r="AY428" s="150" t="s">
        <v>140</v>
      </c>
    </row>
    <row r="429" spans="2:65" s="12" customFormat="1" ht="11.25">
      <c r="B429" s="148"/>
      <c r="D429" s="149" t="s">
        <v>151</v>
      </c>
      <c r="E429" s="150" t="s">
        <v>79</v>
      </c>
      <c r="F429" s="151" t="s">
        <v>2050</v>
      </c>
      <c r="H429" s="150" t="s">
        <v>79</v>
      </c>
      <c r="I429" s="152"/>
      <c r="L429" s="148"/>
      <c r="M429" s="153"/>
      <c r="T429" s="154"/>
      <c r="AT429" s="150" t="s">
        <v>151</v>
      </c>
      <c r="AU429" s="150" t="s">
        <v>91</v>
      </c>
      <c r="AV429" s="12" t="s">
        <v>88</v>
      </c>
      <c r="AW429" s="12" t="s">
        <v>42</v>
      </c>
      <c r="AX429" s="12" t="s">
        <v>81</v>
      </c>
      <c r="AY429" s="150" t="s">
        <v>140</v>
      </c>
    </row>
    <row r="430" spans="2:65" s="12" customFormat="1" ht="11.25">
      <c r="B430" s="148"/>
      <c r="D430" s="149" t="s">
        <v>151</v>
      </c>
      <c r="E430" s="150" t="s">
        <v>79</v>
      </c>
      <c r="F430" s="151" t="s">
        <v>2051</v>
      </c>
      <c r="H430" s="150" t="s">
        <v>79</v>
      </c>
      <c r="I430" s="152"/>
      <c r="L430" s="148"/>
      <c r="M430" s="153"/>
      <c r="T430" s="154"/>
      <c r="AT430" s="150" t="s">
        <v>151</v>
      </c>
      <c r="AU430" s="150" t="s">
        <v>91</v>
      </c>
      <c r="AV430" s="12" t="s">
        <v>88</v>
      </c>
      <c r="AW430" s="12" t="s">
        <v>42</v>
      </c>
      <c r="AX430" s="12" t="s">
        <v>81</v>
      </c>
      <c r="AY430" s="150" t="s">
        <v>140</v>
      </c>
    </row>
    <row r="431" spans="2:65" s="13" customFormat="1" ht="11.25">
      <c r="B431" s="155"/>
      <c r="D431" s="149" t="s">
        <v>151</v>
      </c>
      <c r="E431" s="156" t="s">
        <v>79</v>
      </c>
      <c r="F431" s="157" t="s">
        <v>2065</v>
      </c>
      <c r="H431" s="158">
        <v>70.3</v>
      </c>
      <c r="I431" s="159"/>
      <c r="L431" s="155"/>
      <c r="M431" s="160"/>
      <c r="T431" s="161"/>
      <c r="AT431" s="156" t="s">
        <v>151</v>
      </c>
      <c r="AU431" s="156" t="s">
        <v>91</v>
      </c>
      <c r="AV431" s="13" t="s">
        <v>91</v>
      </c>
      <c r="AW431" s="13" t="s">
        <v>42</v>
      </c>
      <c r="AX431" s="13" t="s">
        <v>88</v>
      </c>
      <c r="AY431" s="156" t="s">
        <v>140</v>
      </c>
    </row>
    <row r="432" spans="2:65" s="1" customFormat="1" ht="37.9" customHeight="1">
      <c r="B432" s="32"/>
      <c r="C432" s="131" t="s">
        <v>431</v>
      </c>
      <c r="D432" s="131" t="s">
        <v>142</v>
      </c>
      <c r="E432" s="132" t="s">
        <v>2066</v>
      </c>
      <c r="F432" s="133" t="s">
        <v>2067</v>
      </c>
      <c r="G432" s="134" t="s">
        <v>145</v>
      </c>
      <c r="H432" s="135">
        <v>70.3</v>
      </c>
      <c r="I432" s="136"/>
      <c r="J432" s="137">
        <f>ROUND(I432*H432,2)</f>
        <v>0</v>
      </c>
      <c r="K432" s="133" t="s">
        <v>146</v>
      </c>
      <c r="L432" s="32"/>
      <c r="M432" s="138" t="s">
        <v>79</v>
      </c>
      <c r="N432" s="139" t="s">
        <v>51</v>
      </c>
      <c r="P432" s="140">
        <f>O432*H432</f>
        <v>0</v>
      </c>
      <c r="Q432" s="140">
        <v>1.6000000000000001E-3</v>
      </c>
      <c r="R432" s="140">
        <f>Q432*H432</f>
        <v>0.11248</v>
      </c>
      <c r="S432" s="140">
        <v>0</v>
      </c>
      <c r="T432" s="141">
        <f>S432*H432</f>
        <v>0</v>
      </c>
      <c r="AR432" s="142" t="s">
        <v>147</v>
      </c>
      <c r="AT432" s="142" t="s">
        <v>142</v>
      </c>
      <c r="AU432" s="142" t="s">
        <v>91</v>
      </c>
      <c r="AY432" s="16" t="s">
        <v>140</v>
      </c>
      <c r="BE432" s="143">
        <f>IF(N432="základní",J432,0)</f>
        <v>0</v>
      </c>
      <c r="BF432" s="143">
        <f>IF(N432="snížená",J432,0)</f>
        <v>0</v>
      </c>
      <c r="BG432" s="143">
        <f>IF(N432="zákl. přenesená",J432,0)</f>
        <v>0</v>
      </c>
      <c r="BH432" s="143">
        <f>IF(N432="sníž. přenesená",J432,0)</f>
        <v>0</v>
      </c>
      <c r="BI432" s="143">
        <f>IF(N432="nulová",J432,0)</f>
        <v>0</v>
      </c>
      <c r="BJ432" s="16" t="s">
        <v>88</v>
      </c>
      <c r="BK432" s="143">
        <f>ROUND(I432*H432,2)</f>
        <v>0</v>
      </c>
      <c r="BL432" s="16" t="s">
        <v>147</v>
      </c>
      <c r="BM432" s="142" t="s">
        <v>2068</v>
      </c>
    </row>
    <row r="433" spans="2:65" s="1" customFormat="1" ht="11.25">
      <c r="B433" s="32"/>
      <c r="D433" s="144" t="s">
        <v>149</v>
      </c>
      <c r="F433" s="145" t="s">
        <v>2069</v>
      </c>
      <c r="I433" s="146"/>
      <c r="L433" s="32"/>
      <c r="M433" s="147"/>
      <c r="T433" s="53"/>
      <c r="AT433" s="16" t="s">
        <v>149</v>
      </c>
      <c r="AU433" s="16" t="s">
        <v>91</v>
      </c>
    </row>
    <row r="434" spans="2:65" s="12" customFormat="1" ht="11.25">
      <c r="B434" s="148"/>
      <c r="D434" s="149" t="s">
        <v>151</v>
      </c>
      <c r="E434" s="150" t="s">
        <v>79</v>
      </c>
      <c r="F434" s="151" t="s">
        <v>1851</v>
      </c>
      <c r="H434" s="150" t="s">
        <v>79</v>
      </c>
      <c r="I434" s="152"/>
      <c r="L434" s="148"/>
      <c r="M434" s="153"/>
      <c r="T434" s="154"/>
      <c r="AT434" s="150" t="s">
        <v>151</v>
      </c>
      <c r="AU434" s="150" t="s">
        <v>91</v>
      </c>
      <c r="AV434" s="12" t="s">
        <v>88</v>
      </c>
      <c r="AW434" s="12" t="s">
        <v>42</v>
      </c>
      <c r="AX434" s="12" t="s">
        <v>81</v>
      </c>
      <c r="AY434" s="150" t="s">
        <v>140</v>
      </c>
    </row>
    <row r="435" spans="2:65" s="12" customFormat="1" ht="11.25">
      <c r="B435" s="148"/>
      <c r="D435" s="149" t="s">
        <v>151</v>
      </c>
      <c r="E435" s="150" t="s">
        <v>79</v>
      </c>
      <c r="F435" s="151" t="s">
        <v>2050</v>
      </c>
      <c r="H435" s="150" t="s">
        <v>79</v>
      </c>
      <c r="I435" s="152"/>
      <c r="L435" s="148"/>
      <c r="M435" s="153"/>
      <c r="T435" s="154"/>
      <c r="AT435" s="150" t="s">
        <v>151</v>
      </c>
      <c r="AU435" s="150" t="s">
        <v>91</v>
      </c>
      <c r="AV435" s="12" t="s">
        <v>88</v>
      </c>
      <c r="AW435" s="12" t="s">
        <v>42</v>
      </c>
      <c r="AX435" s="12" t="s">
        <v>81</v>
      </c>
      <c r="AY435" s="150" t="s">
        <v>140</v>
      </c>
    </row>
    <row r="436" spans="2:65" s="12" customFormat="1" ht="11.25">
      <c r="B436" s="148"/>
      <c r="D436" s="149" t="s">
        <v>151</v>
      </c>
      <c r="E436" s="150" t="s">
        <v>79</v>
      </c>
      <c r="F436" s="151" t="s">
        <v>2051</v>
      </c>
      <c r="H436" s="150" t="s">
        <v>79</v>
      </c>
      <c r="I436" s="152"/>
      <c r="L436" s="148"/>
      <c r="M436" s="153"/>
      <c r="T436" s="154"/>
      <c r="AT436" s="150" t="s">
        <v>151</v>
      </c>
      <c r="AU436" s="150" t="s">
        <v>91</v>
      </c>
      <c r="AV436" s="12" t="s">
        <v>88</v>
      </c>
      <c r="AW436" s="12" t="s">
        <v>42</v>
      </c>
      <c r="AX436" s="12" t="s">
        <v>81</v>
      </c>
      <c r="AY436" s="150" t="s">
        <v>140</v>
      </c>
    </row>
    <row r="437" spans="2:65" s="13" customFormat="1" ht="11.25">
      <c r="B437" s="155"/>
      <c r="D437" s="149" t="s">
        <v>151</v>
      </c>
      <c r="E437" s="156" t="s">
        <v>79</v>
      </c>
      <c r="F437" s="157" t="s">
        <v>2065</v>
      </c>
      <c r="H437" s="158">
        <v>70.3</v>
      </c>
      <c r="I437" s="159"/>
      <c r="L437" s="155"/>
      <c r="M437" s="160"/>
      <c r="T437" s="161"/>
      <c r="AT437" s="156" t="s">
        <v>151</v>
      </c>
      <c r="AU437" s="156" t="s">
        <v>91</v>
      </c>
      <c r="AV437" s="13" t="s">
        <v>91</v>
      </c>
      <c r="AW437" s="13" t="s">
        <v>42</v>
      </c>
      <c r="AX437" s="13" t="s">
        <v>88</v>
      </c>
      <c r="AY437" s="156" t="s">
        <v>140</v>
      </c>
    </row>
    <row r="438" spans="2:65" s="1" customFormat="1" ht="37.9" customHeight="1">
      <c r="B438" s="32"/>
      <c r="C438" s="131" t="s">
        <v>444</v>
      </c>
      <c r="D438" s="131" t="s">
        <v>142</v>
      </c>
      <c r="E438" s="132" t="s">
        <v>2070</v>
      </c>
      <c r="F438" s="133" t="s">
        <v>2071</v>
      </c>
      <c r="G438" s="134" t="s">
        <v>145</v>
      </c>
      <c r="H438" s="135">
        <v>70.3</v>
      </c>
      <c r="I438" s="136"/>
      <c r="J438" s="137">
        <f>ROUND(I438*H438,2)</f>
        <v>0</v>
      </c>
      <c r="K438" s="133" t="s">
        <v>146</v>
      </c>
      <c r="L438" s="32"/>
      <c r="M438" s="138" t="s">
        <v>79</v>
      </c>
      <c r="N438" s="139" t="s">
        <v>51</v>
      </c>
      <c r="P438" s="140">
        <f>O438*H438</f>
        <v>0</v>
      </c>
      <c r="Q438" s="140">
        <v>1.0000000000000001E-5</v>
      </c>
      <c r="R438" s="140">
        <f>Q438*H438</f>
        <v>7.0300000000000007E-4</v>
      </c>
      <c r="S438" s="140">
        <v>0</v>
      </c>
      <c r="T438" s="141">
        <f>S438*H438</f>
        <v>0</v>
      </c>
      <c r="AR438" s="142" t="s">
        <v>147</v>
      </c>
      <c r="AT438" s="142" t="s">
        <v>142</v>
      </c>
      <c r="AU438" s="142" t="s">
        <v>91</v>
      </c>
      <c r="AY438" s="16" t="s">
        <v>140</v>
      </c>
      <c r="BE438" s="143">
        <f>IF(N438="základní",J438,0)</f>
        <v>0</v>
      </c>
      <c r="BF438" s="143">
        <f>IF(N438="snížená",J438,0)</f>
        <v>0</v>
      </c>
      <c r="BG438" s="143">
        <f>IF(N438="zákl. přenesená",J438,0)</f>
        <v>0</v>
      </c>
      <c r="BH438" s="143">
        <f>IF(N438="sníž. přenesená",J438,0)</f>
        <v>0</v>
      </c>
      <c r="BI438" s="143">
        <f>IF(N438="nulová",J438,0)</f>
        <v>0</v>
      </c>
      <c r="BJ438" s="16" t="s">
        <v>88</v>
      </c>
      <c r="BK438" s="143">
        <f>ROUND(I438*H438,2)</f>
        <v>0</v>
      </c>
      <c r="BL438" s="16" t="s">
        <v>147</v>
      </c>
      <c r="BM438" s="142" t="s">
        <v>2072</v>
      </c>
    </row>
    <row r="439" spans="2:65" s="1" customFormat="1" ht="11.25">
      <c r="B439" s="32"/>
      <c r="D439" s="144" t="s">
        <v>149</v>
      </c>
      <c r="F439" s="145" t="s">
        <v>2073</v>
      </c>
      <c r="I439" s="146"/>
      <c r="L439" s="32"/>
      <c r="M439" s="147"/>
      <c r="T439" s="53"/>
      <c r="AT439" s="16" t="s">
        <v>149</v>
      </c>
      <c r="AU439" s="16" t="s">
        <v>91</v>
      </c>
    </row>
    <row r="440" spans="2:65" s="12" customFormat="1" ht="11.25">
      <c r="B440" s="148"/>
      <c r="D440" s="149" t="s">
        <v>151</v>
      </c>
      <c r="E440" s="150" t="s">
        <v>79</v>
      </c>
      <c r="F440" s="151" t="s">
        <v>1851</v>
      </c>
      <c r="H440" s="150" t="s">
        <v>79</v>
      </c>
      <c r="I440" s="152"/>
      <c r="L440" s="148"/>
      <c r="M440" s="153"/>
      <c r="T440" s="154"/>
      <c r="AT440" s="150" t="s">
        <v>151</v>
      </c>
      <c r="AU440" s="150" t="s">
        <v>91</v>
      </c>
      <c r="AV440" s="12" t="s">
        <v>88</v>
      </c>
      <c r="AW440" s="12" t="s">
        <v>42</v>
      </c>
      <c r="AX440" s="12" t="s">
        <v>81</v>
      </c>
      <c r="AY440" s="150" t="s">
        <v>140</v>
      </c>
    </row>
    <row r="441" spans="2:65" s="12" customFormat="1" ht="11.25">
      <c r="B441" s="148"/>
      <c r="D441" s="149" t="s">
        <v>151</v>
      </c>
      <c r="E441" s="150" t="s">
        <v>79</v>
      </c>
      <c r="F441" s="151" t="s">
        <v>2050</v>
      </c>
      <c r="H441" s="150" t="s">
        <v>79</v>
      </c>
      <c r="I441" s="152"/>
      <c r="L441" s="148"/>
      <c r="M441" s="153"/>
      <c r="T441" s="154"/>
      <c r="AT441" s="150" t="s">
        <v>151</v>
      </c>
      <c r="AU441" s="150" t="s">
        <v>91</v>
      </c>
      <c r="AV441" s="12" t="s">
        <v>88</v>
      </c>
      <c r="AW441" s="12" t="s">
        <v>42</v>
      </c>
      <c r="AX441" s="12" t="s">
        <v>81</v>
      </c>
      <c r="AY441" s="150" t="s">
        <v>140</v>
      </c>
    </row>
    <row r="442" spans="2:65" s="12" customFormat="1" ht="11.25">
      <c r="B442" s="148"/>
      <c r="D442" s="149" t="s">
        <v>151</v>
      </c>
      <c r="E442" s="150" t="s">
        <v>79</v>
      </c>
      <c r="F442" s="151" t="s">
        <v>2051</v>
      </c>
      <c r="H442" s="150" t="s">
        <v>79</v>
      </c>
      <c r="I442" s="152"/>
      <c r="L442" s="148"/>
      <c r="M442" s="153"/>
      <c r="T442" s="154"/>
      <c r="AT442" s="150" t="s">
        <v>151</v>
      </c>
      <c r="AU442" s="150" t="s">
        <v>91</v>
      </c>
      <c r="AV442" s="12" t="s">
        <v>88</v>
      </c>
      <c r="AW442" s="12" t="s">
        <v>42</v>
      </c>
      <c r="AX442" s="12" t="s">
        <v>81</v>
      </c>
      <c r="AY442" s="150" t="s">
        <v>140</v>
      </c>
    </row>
    <row r="443" spans="2:65" s="13" customFormat="1" ht="11.25">
      <c r="B443" s="155"/>
      <c r="D443" s="149" t="s">
        <v>151</v>
      </c>
      <c r="E443" s="156" t="s">
        <v>79</v>
      </c>
      <c r="F443" s="157" t="s">
        <v>2065</v>
      </c>
      <c r="H443" s="158">
        <v>70.3</v>
      </c>
      <c r="I443" s="159"/>
      <c r="L443" s="155"/>
      <c r="M443" s="160"/>
      <c r="T443" s="161"/>
      <c r="AT443" s="156" t="s">
        <v>151</v>
      </c>
      <c r="AU443" s="156" t="s">
        <v>91</v>
      </c>
      <c r="AV443" s="13" t="s">
        <v>91</v>
      </c>
      <c r="AW443" s="13" t="s">
        <v>42</v>
      </c>
      <c r="AX443" s="13" t="s">
        <v>88</v>
      </c>
      <c r="AY443" s="156" t="s">
        <v>140</v>
      </c>
    </row>
    <row r="444" spans="2:65" s="1" customFormat="1" ht="24.2" customHeight="1">
      <c r="B444" s="32"/>
      <c r="C444" s="131" t="s">
        <v>449</v>
      </c>
      <c r="D444" s="131" t="s">
        <v>142</v>
      </c>
      <c r="E444" s="132" t="s">
        <v>2074</v>
      </c>
      <c r="F444" s="133" t="s">
        <v>2075</v>
      </c>
      <c r="G444" s="134" t="s">
        <v>294</v>
      </c>
      <c r="H444" s="135">
        <v>36.92</v>
      </c>
      <c r="I444" s="136"/>
      <c r="J444" s="137">
        <f>ROUND(I444*H444,2)</f>
        <v>0</v>
      </c>
      <c r="K444" s="133" t="s">
        <v>146</v>
      </c>
      <c r="L444" s="32"/>
      <c r="M444" s="138" t="s">
        <v>79</v>
      </c>
      <c r="N444" s="139" t="s">
        <v>51</v>
      </c>
      <c r="P444" s="140">
        <f>O444*H444</f>
        <v>0</v>
      </c>
      <c r="Q444" s="140">
        <v>1.3999999999999999E-4</v>
      </c>
      <c r="R444" s="140">
        <f>Q444*H444</f>
        <v>5.1687999999999994E-3</v>
      </c>
      <c r="S444" s="140">
        <v>0</v>
      </c>
      <c r="T444" s="141">
        <f>S444*H444</f>
        <v>0</v>
      </c>
      <c r="AR444" s="142" t="s">
        <v>147</v>
      </c>
      <c r="AT444" s="142" t="s">
        <v>142</v>
      </c>
      <c r="AU444" s="142" t="s">
        <v>91</v>
      </c>
      <c r="AY444" s="16" t="s">
        <v>140</v>
      </c>
      <c r="BE444" s="143">
        <f>IF(N444="základní",J444,0)</f>
        <v>0</v>
      </c>
      <c r="BF444" s="143">
        <f>IF(N444="snížená",J444,0)</f>
        <v>0</v>
      </c>
      <c r="BG444" s="143">
        <f>IF(N444="zákl. přenesená",J444,0)</f>
        <v>0</v>
      </c>
      <c r="BH444" s="143">
        <f>IF(N444="sníž. přenesená",J444,0)</f>
        <v>0</v>
      </c>
      <c r="BI444" s="143">
        <f>IF(N444="nulová",J444,0)</f>
        <v>0</v>
      </c>
      <c r="BJ444" s="16" t="s">
        <v>88</v>
      </c>
      <c r="BK444" s="143">
        <f>ROUND(I444*H444,2)</f>
        <v>0</v>
      </c>
      <c r="BL444" s="16" t="s">
        <v>147</v>
      </c>
      <c r="BM444" s="142" t="s">
        <v>2076</v>
      </c>
    </row>
    <row r="445" spans="2:65" s="1" customFormat="1" ht="11.25">
      <c r="B445" s="32"/>
      <c r="D445" s="144" t="s">
        <v>149</v>
      </c>
      <c r="F445" s="145" t="s">
        <v>2077</v>
      </c>
      <c r="I445" s="146"/>
      <c r="L445" s="32"/>
      <c r="M445" s="147"/>
      <c r="T445" s="53"/>
      <c r="AT445" s="16" t="s">
        <v>149</v>
      </c>
      <c r="AU445" s="16" t="s">
        <v>91</v>
      </c>
    </row>
    <row r="446" spans="2:65" s="12" customFormat="1" ht="11.25">
      <c r="B446" s="148"/>
      <c r="D446" s="149" t="s">
        <v>151</v>
      </c>
      <c r="E446" s="150" t="s">
        <v>79</v>
      </c>
      <c r="F446" s="151" t="s">
        <v>1851</v>
      </c>
      <c r="H446" s="150" t="s">
        <v>79</v>
      </c>
      <c r="I446" s="152"/>
      <c r="L446" s="148"/>
      <c r="M446" s="153"/>
      <c r="T446" s="154"/>
      <c r="AT446" s="150" t="s">
        <v>151</v>
      </c>
      <c r="AU446" s="150" t="s">
        <v>91</v>
      </c>
      <c r="AV446" s="12" t="s">
        <v>88</v>
      </c>
      <c r="AW446" s="12" t="s">
        <v>42</v>
      </c>
      <c r="AX446" s="12" t="s">
        <v>81</v>
      </c>
      <c r="AY446" s="150" t="s">
        <v>140</v>
      </c>
    </row>
    <row r="447" spans="2:65" s="12" customFormat="1" ht="11.25">
      <c r="B447" s="148"/>
      <c r="D447" s="149" t="s">
        <v>151</v>
      </c>
      <c r="E447" s="150" t="s">
        <v>79</v>
      </c>
      <c r="F447" s="151" t="s">
        <v>2050</v>
      </c>
      <c r="H447" s="150" t="s">
        <v>79</v>
      </c>
      <c r="I447" s="152"/>
      <c r="L447" s="148"/>
      <c r="M447" s="153"/>
      <c r="T447" s="154"/>
      <c r="AT447" s="150" t="s">
        <v>151</v>
      </c>
      <c r="AU447" s="150" t="s">
        <v>91</v>
      </c>
      <c r="AV447" s="12" t="s">
        <v>88</v>
      </c>
      <c r="AW447" s="12" t="s">
        <v>42</v>
      </c>
      <c r="AX447" s="12" t="s">
        <v>81</v>
      </c>
      <c r="AY447" s="150" t="s">
        <v>140</v>
      </c>
    </row>
    <row r="448" spans="2:65" s="13" customFormat="1" ht="11.25">
      <c r="B448" s="155"/>
      <c r="D448" s="149" t="s">
        <v>151</v>
      </c>
      <c r="E448" s="156" t="s">
        <v>79</v>
      </c>
      <c r="F448" s="157" t="s">
        <v>2078</v>
      </c>
      <c r="H448" s="158">
        <v>36.92</v>
      </c>
      <c r="I448" s="159"/>
      <c r="L448" s="155"/>
      <c r="M448" s="160"/>
      <c r="T448" s="161"/>
      <c r="AT448" s="156" t="s">
        <v>151</v>
      </c>
      <c r="AU448" s="156" t="s">
        <v>91</v>
      </c>
      <c r="AV448" s="13" t="s">
        <v>91</v>
      </c>
      <c r="AW448" s="13" t="s">
        <v>42</v>
      </c>
      <c r="AX448" s="13" t="s">
        <v>88</v>
      </c>
      <c r="AY448" s="156" t="s">
        <v>140</v>
      </c>
    </row>
    <row r="449" spans="2:65" s="1" customFormat="1" ht="37.9" customHeight="1">
      <c r="B449" s="32"/>
      <c r="C449" s="131" t="s">
        <v>464</v>
      </c>
      <c r="D449" s="131" t="s">
        <v>142</v>
      </c>
      <c r="E449" s="132" t="s">
        <v>2057</v>
      </c>
      <c r="F449" s="133" t="s">
        <v>2058</v>
      </c>
      <c r="G449" s="134" t="s">
        <v>294</v>
      </c>
      <c r="H449" s="135">
        <v>36.92</v>
      </c>
      <c r="I449" s="136"/>
      <c r="J449" s="137">
        <f>ROUND(I449*H449,2)</f>
        <v>0</v>
      </c>
      <c r="K449" s="133" t="s">
        <v>146</v>
      </c>
      <c r="L449" s="32"/>
      <c r="M449" s="138" t="s">
        <v>79</v>
      </c>
      <c r="N449" s="139" t="s">
        <v>51</v>
      </c>
      <c r="P449" s="140">
        <f>O449*H449</f>
        <v>0</v>
      </c>
      <c r="Q449" s="140">
        <v>0</v>
      </c>
      <c r="R449" s="140">
        <f>Q449*H449</f>
        <v>0</v>
      </c>
      <c r="S449" s="140">
        <v>0</v>
      </c>
      <c r="T449" s="141">
        <f>S449*H449</f>
        <v>0</v>
      </c>
      <c r="AR449" s="142" t="s">
        <v>147</v>
      </c>
      <c r="AT449" s="142" t="s">
        <v>142</v>
      </c>
      <c r="AU449" s="142" t="s">
        <v>91</v>
      </c>
      <c r="AY449" s="16" t="s">
        <v>140</v>
      </c>
      <c r="BE449" s="143">
        <f>IF(N449="základní",J449,0)</f>
        <v>0</v>
      </c>
      <c r="BF449" s="143">
        <f>IF(N449="snížená",J449,0)</f>
        <v>0</v>
      </c>
      <c r="BG449" s="143">
        <f>IF(N449="zákl. přenesená",J449,0)</f>
        <v>0</v>
      </c>
      <c r="BH449" s="143">
        <f>IF(N449="sníž. přenesená",J449,0)</f>
        <v>0</v>
      </c>
      <c r="BI449" s="143">
        <f>IF(N449="nulová",J449,0)</f>
        <v>0</v>
      </c>
      <c r="BJ449" s="16" t="s">
        <v>88</v>
      </c>
      <c r="BK449" s="143">
        <f>ROUND(I449*H449,2)</f>
        <v>0</v>
      </c>
      <c r="BL449" s="16" t="s">
        <v>147</v>
      </c>
      <c r="BM449" s="142" t="s">
        <v>2079</v>
      </c>
    </row>
    <row r="450" spans="2:65" s="1" customFormat="1" ht="11.25">
      <c r="B450" s="32"/>
      <c r="D450" s="144" t="s">
        <v>149</v>
      </c>
      <c r="F450" s="145" t="s">
        <v>2060</v>
      </c>
      <c r="I450" s="146"/>
      <c r="L450" s="32"/>
      <c r="M450" s="147"/>
      <c r="T450" s="53"/>
      <c r="AT450" s="16" t="s">
        <v>149</v>
      </c>
      <c r="AU450" s="16" t="s">
        <v>91</v>
      </c>
    </row>
    <row r="451" spans="2:65" s="12" customFormat="1" ht="11.25">
      <c r="B451" s="148"/>
      <c r="D451" s="149" t="s">
        <v>151</v>
      </c>
      <c r="E451" s="150" t="s">
        <v>79</v>
      </c>
      <c r="F451" s="151" t="s">
        <v>1851</v>
      </c>
      <c r="H451" s="150" t="s">
        <v>79</v>
      </c>
      <c r="I451" s="152"/>
      <c r="L451" s="148"/>
      <c r="M451" s="153"/>
      <c r="T451" s="154"/>
      <c r="AT451" s="150" t="s">
        <v>151</v>
      </c>
      <c r="AU451" s="150" t="s">
        <v>91</v>
      </c>
      <c r="AV451" s="12" t="s">
        <v>88</v>
      </c>
      <c r="AW451" s="12" t="s">
        <v>42</v>
      </c>
      <c r="AX451" s="12" t="s">
        <v>81</v>
      </c>
      <c r="AY451" s="150" t="s">
        <v>140</v>
      </c>
    </row>
    <row r="452" spans="2:65" s="12" customFormat="1" ht="11.25">
      <c r="B452" s="148"/>
      <c r="D452" s="149" t="s">
        <v>151</v>
      </c>
      <c r="E452" s="150" t="s">
        <v>79</v>
      </c>
      <c r="F452" s="151" t="s">
        <v>2050</v>
      </c>
      <c r="H452" s="150" t="s">
        <v>79</v>
      </c>
      <c r="I452" s="152"/>
      <c r="L452" s="148"/>
      <c r="M452" s="153"/>
      <c r="T452" s="154"/>
      <c r="AT452" s="150" t="s">
        <v>151</v>
      </c>
      <c r="AU452" s="150" t="s">
        <v>91</v>
      </c>
      <c r="AV452" s="12" t="s">
        <v>88</v>
      </c>
      <c r="AW452" s="12" t="s">
        <v>42</v>
      </c>
      <c r="AX452" s="12" t="s">
        <v>81</v>
      </c>
      <c r="AY452" s="150" t="s">
        <v>140</v>
      </c>
    </row>
    <row r="453" spans="2:65" s="13" customFormat="1" ht="11.25">
      <c r="B453" s="155"/>
      <c r="D453" s="149" t="s">
        <v>151</v>
      </c>
      <c r="E453" s="156" t="s">
        <v>79</v>
      </c>
      <c r="F453" s="157" t="s">
        <v>2078</v>
      </c>
      <c r="H453" s="158">
        <v>36.92</v>
      </c>
      <c r="I453" s="159"/>
      <c r="L453" s="155"/>
      <c r="M453" s="160"/>
      <c r="T453" s="161"/>
      <c r="AT453" s="156" t="s">
        <v>151</v>
      </c>
      <c r="AU453" s="156" t="s">
        <v>91</v>
      </c>
      <c r="AV453" s="13" t="s">
        <v>91</v>
      </c>
      <c r="AW453" s="13" t="s">
        <v>42</v>
      </c>
      <c r="AX453" s="13" t="s">
        <v>88</v>
      </c>
      <c r="AY453" s="156" t="s">
        <v>140</v>
      </c>
    </row>
    <row r="454" spans="2:65" s="1" customFormat="1" ht="55.5" customHeight="1">
      <c r="B454" s="32"/>
      <c r="C454" s="131" t="s">
        <v>479</v>
      </c>
      <c r="D454" s="131" t="s">
        <v>142</v>
      </c>
      <c r="E454" s="132" t="s">
        <v>2080</v>
      </c>
      <c r="F454" s="133" t="s">
        <v>2081</v>
      </c>
      <c r="G454" s="134" t="s">
        <v>294</v>
      </c>
      <c r="H454" s="135">
        <v>16</v>
      </c>
      <c r="I454" s="136"/>
      <c r="J454" s="137">
        <f>ROUND(I454*H454,2)</f>
        <v>0</v>
      </c>
      <c r="K454" s="133" t="s">
        <v>146</v>
      </c>
      <c r="L454" s="32"/>
      <c r="M454" s="138" t="s">
        <v>79</v>
      </c>
      <c r="N454" s="139" t="s">
        <v>51</v>
      </c>
      <c r="P454" s="140">
        <f>O454*H454</f>
        <v>0</v>
      </c>
      <c r="Q454" s="140">
        <v>8.0839999999999995E-2</v>
      </c>
      <c r="R454" s="140">
        <f>Q454*H454</f>
        <v>1.2934399999999999</v>
      </c>
      <c r="S454" s="140">
        <v>0</v>
      </c>
      <c r="T454" s="141">
        <f>S454*H454</f>
        <v>0</v>
      </c>
      <c r="AR454" s="142" t="s">
        <v>147</v>
      </c>
      <c r="AT454" s="142" t="s">
        <v>142</v>
      </c>
      <c r="AU454" s="142" t="s">
        <v>91</v>
      </c>
      <c r="AY454" s="16" t="s">
        <v>140</v>
      </c>
      <c r="BE454" s="143">
        <f>IF(N454="základní",J454,0)</f>
        <v>0</v>
      </c>
      <c r="BF454" s="143">
        <f>IF(N454="snížená",J454,0)</f>
        <v>0</v>
      </c>
      <c r="BG454" s="143">
        <f>IF(N454="zákl. přenesená",J454,0)</f>
        <v>0</v>
      </c>
      <c r="BH454" s="143">
        <f>IF(N454="sníž. přenesená",J454,0)</f>
        <v>0</v>
      </c>
      <c r="BI454" s="143">
        <f>IF(N454="nulová",J454,0)</f>
        <v>0</v>
      </c>
      <c r="BJ454" s="16" t="s">
        <v>88</v>
      </c>
      <c r="BK454" s="143">
        <f>ROUND(I454*H454,2)</f>
        <v>0</v>
      </c>
      <c r="BL454" s="16" t="s">
        <v>147</v>
      </c>
      <c r="BM454" s="142" t="s">
        <v>2082</v>
      </c>
    </row>
    <row r="455" spans="2:65" s="1" customFormat="1" ht="11.25">
      <c r="B455" s="32"/>
      <c r="D455" s="144" t="s">
        <v>149</v>
      </c>
      <c r="F455" s="145" t="s">
        <v>2083</v>
      </c>
      <c r="I455" s="146"/>
      <c r="L455" s="32"/>
      <c r="M455" s="147"/>
      <c r="T455" s="53"/>
      <c r="AT455" s="16" t="s">
        <v>149</v>
      </c>
      <c r="AU455" s="16" t="s">
        <v>91</v>
      </c>
    </row>
    <row r="456" spans="2:65" s="12" customFormat="1" ht="11.25">
      <c r="B456" s="148"/>
      <c r="D456" s="149" t="s">
        <v>151</v>
      </c>
      <c r="E456" s="150" t="s">
        <v>79</v>
      </c>
      <c r="F456" s="151" t="s">
        <v>1850</v>
      </c>
      <c r="H456" s="150" t="s">
        <v>79</v>
      </c>
      <c r="I456" s="152"/>
      <c r="L456" s="148"/>
      <c r="M456" s="153"/>
      <c r="T456" s="154"/>
      <c r="AT456" s="150" t="s">
        <v>151</v>
      </c>
      <c r="AU456" s="150" t="s">
        <v>91</v>
      </c>
      <c r="AV456" s="12" t="s">
        <v>88</v>
      </c>
      <c r="AW456" s="12" t="s">
        <v>42</v>
      </c>
      <c r="AX456" s="12" t="s">
        <v>81</v>
      </c>
      <c r="AY456" s="150" t="s">
        <v>140</v>
      </c>
    </row>
    <row r="457" spans="2:65" s="12" customFormat="1" ht="11.25">
      <c r="B457" s="148"/>
      <c r="D457" s="149" t="s">
        <v>151</v>
      </c>
      <c r="E457" s="150" t="s">
        <v>79</v>
      </c>
      <c r="F457" s="151" t="s">
        <v>1828</v>
      </c>
      <c r="H457" s="150" t="s">
        <v>79</v>
      </c>
      <c r="I457" s="152"/>
      <c r="L457" s="148"/>
      <c r="M457" s="153"/>
      <c r="T457" s="154"/>
      <c r="AT457" s="150" t="s">
        <v>151</v>
      </c>
      <c r="AU457" s="150" t="s">
        <v>91</v>
      </c>
      <c r="AV457" s="12" t="s">
        <v>88</v>
      </c>
      <c r="AW457" s="12" t="s">
        <v>42</v>
      </c>
      <c r="AX457" s="12" t="s">
        <v>81</v>
      </c>
      <c r="AY457" s="150" t="s">
        <v>140</v>
      </c>
    </row>
    <row r="458" spans="2:65" s="12" customFormat="1" ht="11.25">
      <c r="B458" s="148"/>
      <c r="D458" s="149" t="s">
        <v>151</v>
      </c>
      <c r="E458" s="150" t="s">
        <v>79</v>
      </c>
      <c r="F458" s="151" t="s">
        <v>1938</v>
      </c>
      <c r="H458" s="150" t="s">
        <v>79</v>
      </c>
      <c r="I458" s="152"/>
      <c r="L458" s="148"/>
      <c r="M458" s="153"/>
      <c r="T458" s="154"/>
      <c r="AT458" s="150" t="s">
        <v>151</v>
      </c>
      <c r="AU458" s="150" t="s">
        <v>91</v>
      </c>
      <c r="AV458" s="12" t="s">
        <v>88</v>
      </c>
      <c r="AW458" s="12" t="s">
        <v>42</v>
      </c>
      <c r="AX458" s="12" t="s">
        <v>81</v>
      </c>
      <c r="AY458" s="150" t="s">
        <v>140</v>
      </c>
    </row>
    <row r="459" spans="2:65" s="12" customFormat="1" ht="33.75">
      <c r="B459" s="148"/>
      <c r="D459" s="149" t="s">
        <v>151</v>
      </c>
      <c r="E459" s="150" t="s">
        <v>79</v>
      </c>
      <c r="F459" s="151" t="s">
        <v>2084</v>
      </c>
      <c r="H459" s="150" t="s">
        <v>79</v>
      </c>
      <c r="I459" s="152"/>
      <c r="L459" s="148"/>
      <c r="M459" s="153"/>
      <c r="T459" s="154"/>
      <c r="AT459" s="150" t="s">
        <v>151</v>
      </c>
      <c r="AU459" s="150" t="s">
        <v>91</v>
      </c>
      <c r="AV459" s="12" t="s">
        <v>88</v>
      </c>
      <c r="AW459" s="12" t="s">
        <v>42</v>
      </c>
      <c r="AX459" s="12" t="s">
        <v>81</v>
      </c>
      <c r="AY459" s="150" t="s">
        <v>140</v>
      </c>
    </row>
    <row r="460" spans="2:65" s="13" customFormat="1" ht="11.25">
      <c r="B460" s="155"/>
      <c r="D460" s="149" t="s">
        <v>151</v>
      </c>
      <c r="E460" s="156" t="s">
        <v>79</v>
      </c>
      <c r="F460" s="157" t="s">
        <v>2085</v>
      </c>
      <c r="H460" s="158">
        <v>16</v>
      </c>
      <c r="I460" s="159"/>
      <c r="L460" s="155"/>
      <c r="M460" s="160"/>
      <c r="T460" s="161"/>
      <c r="AT460" s="156" t="s">
        <v>151</v>
      </c>
      <c r="AU460" s="156" t="s">
        <v>91</v>
      </c>
      <c r="AV460" s="13" t="s">
        <v>91</v>
      </c>
      <c r="AW460" s="13" t="s">
        <v>42</v>
      </c>
      <c r="AX460" s="13" t="s">
        <v>88</v>
      </c>
      <c r="AY460" s="156" t="s">
        <v>140</v>
      </c>
    </row>
    <row r="461" spans="2:65" s="1" customFormat="1" ht="24.2" customHeight="1">
      <c r="B461" s="32"/>
      <c r="C461" s="162" t="s">
        <v>486</v>
      </c>
      <c r="D461" s="162" t="s">
        <v>170</v>
      </c>
      <c r="E461" s="163" t="s">
        <v>2086</v>
      </c>
      <c r="F461" s="164" t="s">
        <v>2087</v>
      </c>
      <c r="G461" s="165" t="s">
        <v>145</v>
      </c>
      <c r="H461" s="166">
        <v>1.6</v>
      </c>
      <c r="I461" s="167"/>
      <c r="J461" s="168">
        <f>ROUND(I461*H461,2)</f>
        <v>0</v>
      </c>
      <c r="K461" s="164" t="s">
        <v>146</v>
      </c>
      <c r="L461" s="169"/>
      <c r="M461" s="170" t="s">
        <v>79</v>
      </c>
      <c r="N461" s="171" t="s">
        <v>51</v>
      </c>
      <c r="P461" s="140">
        <f>O461*H461</f>
        <v>0</v>
      </c>
      <c r="Q461" s="140">
        <v>0.17599999999999999</v>
      </c>
      <c r="R461" s="140">
        <f>Q461*H461</f>
        <v>0.28160000000000002</v>
      </c>
      <c r="S461" s="140">
        <v>0</v>
      </c>
      <c r="T461" s="141">
        <f>S461*H461</f>
        <v>0</v>
      </c>
      <c r="AR461" s="142" t="s">
        <v>174</v>
      </c>
      <c r="AT461" s="142" t="s">
        <v>170</v>
      </c>
      <c r="AU461" s="142" t="s">
        <v>91</v>
      </c>
      <c r="AY461" s="16" t="s">
        <v>140</v>
      </c>
      <c r="BE461" s="143">
        <f>IF(N461="základní",J461,0)</f>
        <v>0</v>
      </c>
      <c r="BF461" s="143">
        <f>IF(N461="snížená",J461,0)</f>
        <v>0</v>
      </c>
      <c r="BG461" s="143">
        <f>IF(N461="zákl. přenesená",J461,0)</f>
        <v>0</v>
      </c>
      <c r="BH461" s="143">
        <f>IF(N461="sníž. přenesená",J461,0)</f>
        <v>0</v>
      </c>
      <c r="BI461" s="143">
        <f>IF(N461="nulová",J461,0)</f>
        <v>0</v>
      </c>
      <c r="BJ461" s="16" t="s">
        <v>88</v>
      </c>
      <c r="BK461" s="143">
        <f>ROUND(I461*H461,2)</f>
        <v>0</v>
      </c>
      <c r="BL461" s="16" t="s">
        <v>147</v>
      </c>
      <c r="BM461" s="142" t="s">
        <v>2088</v>
      </c>
    </row>
    <row r="462" spans="2:65" s="12" customFormat="1" ht="11.25">
      <c r="B462" s="148"/>
      <c r="D462" s="149" t="s">
        <v>151</v>
      </c>
      <c r="E462" s="150" t="s">
        <v>79</v>
      </c>
      <c r="F462" s="151" t="s">
        <v>1850</v>
      </c>
      <c r="H462" s="150" t="s">
        <v>79</v>
      </c>
      <c r="I462" s="152"/>
      <c r="L462" s="148"/>
      <c r="M462" s="153"/>
      <c r="T462" s="154"/>
      <c r="AT462" s="150" t="s">
        <v>151</v>
      </c>
      <c r="AU462" s="150" t="s">
        <v>91</v>
      </c>
      <c r="AV462" s="12" t="s">
        <v>88</v>
      </c>
      <c r="AW462" s="12" t="s">
        <v>42</v>
      </c>
      <c r="AX462" s="12" t="s">
        <v>81</v>
      </c>
      <c r="AY462" s="150" t="s">
        <v>140</v>
      </c>
    </row>
    <row r="463" spans="2:65" s="12" customFormat="1" ht="11.25">
      <c r="B463" s="148"/>
      <c r="D463" s="149" t="s">
        <v>151</v>
      </c>
      <c r="E463" s="150" t="s">
        <v>79</v>
      </c>
      <c r="F463" s="151" t="s">
        <v>1828</v>
      </c>
      <c r="H463" s="150" t="s">
        <v>79</v>
      </c>
      <c r="I463" s="152"/>
      <c r="L463" s="148"/>
      <c r="M463" s="153"/>
      <c r="T463" s="154"/>
      <c r="AT463" s="150" t="s">
        <v>151</v>
      </c>
      <c r="AU463" s="150" t="s">
        <v>91</v>
      </c>
      <c r="AV463" s="12" t="s">
        <v>88</v>
      </c>
      <c r="AW463" s="12" t="s">
        <v>42</v>
      </c>
      <c r="AX463" s="12" t="s">
        <v>81</v>
      </c>
      <c r="AY463" s="150" t="s">
        <v>140</v>
      </c>
    </row>
    <row r="464" spans="2:65" s="12" customFormat="1" ht="11.25">
      <c r="B464" s="148"/>
      <c r="D464" s="149" t="s">
        <v>151</v>
      </c>
      <c r="E464" s="150" t="s">
        <v>79</v>
      </c>
      <c r="F464" s="151" t="s">
        <v>1938</v>
      </c>
      <c r="H464" s="150" t="s">
        <v>79</v>
      </c>
      <c r="I464" s="152"/>
      <c r="L464" s="148"/>
      <c r="M464" s="153"/>
      <c r="T464" s="154"/>
      <c r="AT464" s="150" t="s">
        <v>151</v>
      </c>
      <c r="AU464" s="150" t="s">
        <v>91</v>
      </c>
      <c r="AV464" s="12" t="s">
        <v>88</v>
      </c>
      <c r="AW464" s="12" t="s">
        <v>42</v>
      </c>
      <c r="AX464" s="12" t="s">
        <v>81</v>
      </c>
      <c r="AY464" s="150" t="s">
        <v>140</v>
      </c>
    </row>
    <row r="465" spans="2:65" s="12" customFormat="1" ht="22.5">
      <c r="B465" s="148"/>
      <c r="D465" s="149" t="s">
        <v>151</v>
      </c>
      <c r="E465" s="150" t="s">
        <v>79</v>
      </c>
      <c r="F465" s="151" t="s">
        <v>2089</v>
      </c>
      <c r="H465" s="150" t="s">
        <v>79</v>
      </c>
      <c r="I465" s="152"/>
      <c r="L465" s="148"/>
      <c r="M465" s="153"/>
      <c r="T465" s="154"/>
      <c r="AT465" s="150" t="s">
        <v>151</v>
      </c>
      <c r="AU465" s="150" t="s">
        <v>91</v>
      </c>
      <c r="AV465" s="12" t="s">
        <v>88</v>
      </c>
      <c r="AW465" s="12" t="s">
        <v>42</v>
      </c>
      <c r="AX465" s="12" t="s">
        <v>81</v>
      </c>
      <c r="AY465" s="150" t="s">
        <v>140</v>
      </c>
    </row>
    <row r="466" spans="2:65" s="13" customFormat="1" ht="11.25">
      <c r="B466" s="155"/>
      <c r="D466" s="149" t="s">
        <v>151</v>
      </c>
      <c r="E466" s="156" t="s">
        <v>79</v>
      </c>
      <c r="F466" s="157" t="s">
        <v>2090</v>
      </c>
      <c r="H466" s="158">
        <v>1.6</v>
      </c>
      <c r="I466" s="159"/>
      <c r="L466" s="155"/>
      <c r="M466" s="160"/>
      <c r="T466" s="161"/>
      <c r="AT466" s="156" t="s">
        <v>151</v>
      </c>
      <c r="AU466" s="156" t="s">
        <v>91</v>
      </c>
      <c r="AV466" s="13" t="s">
        <v>91</v>
      </c>
      <c r="AW466" s="13" t="s">
        <v>42</v>
      </c>
      <c r="AX466" s="13" t="s">
        <v>88</v>
      </c>
      <c r="AY466" s="156" t="s">
        <v>140</v>
      </c>
    </row>
    <row r="467" spans="2:65" s="1" customFormat="1" ht="55.5" customHeight="1">
      <c r="B467" s="32"/>
      <c r="C467" s="131" t="s">
        <v>490</v>
      </c>
      <c r="D467" s="131" t="s">
        <v>142</v>
      </c>
      <c r="E467" s="132" t="s">
        <v>2091</v>
      </c>
      <c r="F467" s="133" t="s">
        <v>2092</v>
      </c>
      <c r="G467" s="134" t="s">
        <v>294</v>
      </c>
      <c r="H467" s="135">
        <v>62</v>
      </c>
      <c r="I467" s="136"/>
      <c r="J467" s="137">
        <f>ROUND(I467*H467,2)</f>
        <v>0</v>
      </c>
      <c r="K467" s="133" t="s">
        <v>146</v>
      </c>
      <c r="L467" s="32"/>
      <c r="M467" s="138" t="s">
        <v>79</v>
      </c>
      <c r="N467" s="139" t="s">
        <v>51</v>
      </c>
      <c r="P467" s="140">
        <f>O467*H467</f>
        <v>0</v>
      </c>
      <c r="Q467" s="140">
        <v>7.1900000000000006E-2</v>
      </c>
      <c r="R467" s="140">
        <f>Q467*H467</f>
        <v>4.4578000000000007</v>
      </c>
      <c r="S467" s="140">
        <v>0</v>
      </c>
      <c r="T467" s="141">
        <f>S467*H467</f>
        <v>0</v>
      </c>
      <c r="AR467" s="142" t="s">
        <v>147</v>
      </c>
      <c r="AT467" s="142" t="s">
        <v>142</v>
      </c>
      <c r="AU467" s="142" t="s">
        <v>91</v>
      </c>
      <c r="AY467" s="16" t="s">
        <v>140</v>
      </c>
      <c r="BE467" s="143">
        <f>IF(N467="základní",J467,0)</f>
        <v>0</v>
      </c>
      <c r="BF467" s="143">
        <f>IF(N467="snížená",J467,0)</f>
        <v>0</v>
      </c>
      <c r="BG467" s="143">
        <f>IF(N467="zákl. přenesená",J467,0)</f>
        <v>0</v>
      </c>
      <c r="BH467" s="143">
        <f>IF(N467="sníž. přenesená",J467,0)</f>
        <v>0</v>
      </c>
      <c r="BI467" s="143">
        <f>IF(N467="nulová",J467,0)</f>
        <v>0</v>
      </c>
      <c r="BJ467" s="16" t="s">
        <v>88</v>
      </c>
      <c r="BK467" s="143">
        <f>ROUND(I467*H467,2)</f>
        <v>0</v>
      </c>
      <c r="BL467" s="16" t="s">
        <v>147</v>
      </c>
      <c r="BM467" s="142" t="s">
        <v>2093</v>
      </c>
    </row>
    <row r="468" spans="2:65" s="1" customFormat="1" ht="11.25">
      <c r="B468" s="32"/>
      <c r="D468" s="144" t="s">
        <v>149</v>
      </c>
      <c r="F468" s="145" t="s">
        <v>2094</v>
      </c>
      <c r="I468" s="146"/>
      <c r="L468" s="32"/>
      <c r="M468" s="147"/>
      <c r="T468" s="53"/>
      <c r="AT468" s="16" t="s">
        <v>149</v>
      </c>
      <c r="AU468" s="16" t="s">
        <v>91</v>
      </c>
    </row>
    <row r="469" spans="2:65" s="12" customFormat="1" ht="11.25">
      <c r="B469" s="148"/>
      <c r="D469" s="149" t="s">
        <v>151</v>
      </c>
      <c r="E469" s="150" t="s">
        <v>79</v>
      </c>
      <c r="F469" s="151" t="s">
        <v>1850</v>
      </c>
      <c r="H469" s="150" t="s">
        <v>79</v>
      </c>
      <c r="I469" s="152"/>
      <c r="L469" s="148"/>
      <c r="M469" s="153"/>
      <c r="T469" s="154"/>
      <c r="AT469" s="150" t="s">
        <v>151</v>
      </c>
      <c r="AU469" s="150" t="s">
        <v>91</v>
      </c>
      <c r="AV469" s="12" t="s">
        <v>88</v>
      </c>
      <c r="AW469" s="12" t="s">
        <v>42</v>
      </c>
      <c r="AX469" s="12" t="s">
        <v>81</v>
      </c>
      <c r="AY469" s="150" t="s">
        <v>140</v>
      </c>
    </row>
    <row r="470" spans="2:65" s="12" customFormat="1" ht="11.25">
      <c r="B470" s="148"/>
      <c r="D470" s="149" t="s">
        <v>151</v>
      </c>
      <c r="E470" s="150" t="s">
        <v>79</v>
      </c>
      <c r="F470" s="151" t="s">
        <v>1828</v>
      </c>
      <c r="H470" s="150" t="s">
        <v>79</v>
      </c>
      <c r="I470" s="152"/>
      <c r="L470" s="148"/>
      <c r="M470" s="153"/>
      <c r="T470" s="154"/>
      <c r="AT470" s="150" t="s">
        <v>151</v>
      </c>
      <c r="AU470" s="150" t="s">
        <v>91</v>
      </c>
      <c r="AV470" s="12" t="s">
        <v>88</v>
      </c>
      <c r="AW470" s="12" t="s">
        <v>42</v>
      </c>
      <c r="AX470" s="12" t="s">
        <v>81</v>
      </c>
      <c r="AY470" s="150" t="s">
        <v>140</v>
      </c>
    </row>
    <row r="471" spans="2:65" s="12" customFormat="1" ht="11.25">
      <c r="B471" s="148"/>
      <c r="D471" s="149" t="s">
        <v>151</v>
      </c>
      <c r="E471" s="150" t="s">
        <v>79</v>
      </c>
      <c r="F471" s="151" t="s">
        <v>1938</v>
      </c>
      <c r="H471" s="150" t="s">
        <v>79</v>
      </c>
      <c r="I471" s="152"/>
      <c r="L471" s="148"/>
      <c r="M471" s="153"/>
      <c r="T471" s="154"/>
      <c r="AT471" s="150" t="s">
        <v>151</v>
      </c>
      <c r="AU471" s="150" t="s">
        <v>91</v>
      </c>
      <c r="AV471" s="12" t="s">
        <v>88</v>
      </c>
      <c r="AW471" s="12" t="s">
        <v>42</v>
      </c>
      <c r="AX471" s="12" t="s">
        <v>81</v>
      </c>
      <c r="AY471" s="150" t="s">
        <v>140</v>
      </c>
    </row>
    <row r="472" spans="2:65" s="12" customFormat="1" ht="22.5">
      <c r="B472" s="148"/>
      <c r="D472" s="149" t="s">
        <v>151</v>
      </c>
      <c r="E472" s="150" t="s">
        <v>79</v>
      </c>
      <c r="F472" s="151" t="s">
        <v>1939</v>
      </c>
      <c r="H472" s="150" t="s">
        <v>79</v>
      </c>
      <c r="I472" s="152"/>
      <c r="L472" s="148"/>
      <c r="M472" s="153"/>
      <c r="T472" s="154"/>
      <c r="AT472" s="150" t="s">
        <v>151</v>
      </c>
      <c r="AU472" s="150" t="s">
        <v>91</v>
      </c>
      <c r="AV472" s="12" t="s">
        <v>88</v>
      </c>
      <c r="AW472" s="12" t="s">
        <v>42</v>
      </c>
      <c r="AX472" s="12" t="s">
        <v>81</v>
      </c>
      <c r="AY472" s="150" t="s">
        <v>140</v>
      </c>
    </row>
    <row r="473" spans="2:65" s="12" customFormat="1" ht="33.75">
      <c r="B473" s="148"/>
      <c r="D473" s="149" t="s">
        <v>151</v>
      </c>
      <c r="E473" s="150" t="s">
        <v>79</v>
      </c>
      <c r="F473" s="151" t="s">
        <v>2095</v>
      </c>
      <c r="H473" s="150" t="s">
        <v>79</v>
      </c>
      <c r="I473" s="152"/>
      <c r="L473" s="148"/>
      <c r="M473" s="153"/>
      <c r="T473" s="154"/>
      <c r="AT473" s="150" t="s">
        <v>151</v>
      </c>
      <c r="AU473" s="150" t="s">
        <v>91</v>
      </c>
      <c r="AV473" s="12" t="s">
        <v>88</v>
      </c>
      <c r="AW473" s="12" t="s">
        <v>42</v>
      </c>
      <c r="AX473" s="12" t="s">
        <v>81</v>
      </c>
      <c r="AY473" s="150" t="s">
        <v>140</v>
      </c>
    </row>
    <row r="474" spans="2:65" s="13" customFormat="1" ht="11.25">
      <c r="B474" s="155"/>
      <c r="D474" s="149" t="s">
        <v>151</v>
      </c>
      <c r="E474" s="156" t="s">
        <v>79</v>
      </c>
      <c r="F474" s="157" t="s">
        <v>2096</v>
      </c>
      <c r="H474" s="158">
        <v>62</v>
      </c>
      <c r="I474" s="159"/>
      <c r="L474" s="155"/>
      <c r="M474" s="160"/>
      <c r="T474" s="161"/>
      <c r="AT474" s="156" t="s">
        <v>151</v>
      </c>
      <c r="AU474" s="156" t="s">
        <v>91</v>
      </c>
      <c r="AV474" s="13" t="s">
        <v>91</v>
      </c>
      <c r="AW474" s="13" t="s">
        <v>42</v>
      </c>
      <c r="AX474" s="13" t="s">
        <v>88</v>
      </c>
      <c r="AY474" s="156" t="s">
        <v>140</v>
      </c>
    </row>
    <row r="475" spans="2:65" s="1" customFormat="1" ht="49.15" customHeight="1">
      <c r="B475" s="32"/>
      <c r="C475" s="131" t="s">
        <v>495</v>
      </c>
      <c r="D475" s="131" t="s">
        <v>142</v>
      </c>
      <c r="E475" s="132" t="s">
        <v>2097</v>
      </c>
      <c r="F475" s="133" t="s">
        <v>2098</v>
      </c>
      <c r="G475" s="134" t="s">
        <v>294</v>
      </c>
      <c r="H475" s="135">
        <v>41</v>
      </c>
      <c r="I475" s="136"/>
      <c r="J475" s="137">
        <f>ROUND(I475*H475,2)</f>
        <v>0</v>
      </c>
      <c r="K475" s="133" t="s">
        <v>146</v>
      </c>
      <c r="L475" s="32"/>
      <c r="M475" s="138" t="s">
        <v>79</v>
      </c>
      <c r="N475" s="139" t="s">
        <v>51</v>
      </c>
      <c r="P475" s="140">
        <f>O475*H475</f>
        <v>0</v>
      </c>
      <c r="Q475" s="140">
        <v>0.16850000000000001</v>
      </c>
      <c r="R475" s="140">
        <f>Q475*H475</f>
        <v>6.9085000000000001</v>
      </c>
      <c r="S475" s="140">
        <v>0</v>
      </c>
      <c r="T475" s="141">
        <f>S475*H475</f>
        <v>0</v>
      </c>
      <c r="AR475" s="142" t="s">
        <v>147</v>
      </c>
      <c r="AT475" s="142" t="s">
        <v>142</v>
      </c>
      <c r="AU475" s="142" t="s">
        <v>91</v>
      </c>
      <c r="AY475" s="16" t="s">
        <v>140</v>
      </c>
      <c r="BE475" s="143">
        <f>IF(N475="základní",J475,0)</f>
        <v>0</v>
      </c>
      <c r="BF475" s="143">
        <f>IF(N475="snížená",J475,0)</f>
        <v>0</v>
      </c>
      <c r="BG475" s="143">
        <f>IF(N475="zákl. přenesená",J475,0)</f>
        <v>0</v>
      </c>
      <c r="BH475" s="143">
        <f>IF(N475="sníž. přenesená",J475,0)</f>
        <v>0</v>
      </c>
      <c r="BI475" s="143">
        <f>IF(N475="nulová",J475,0)</f>
        <v>0</v>
      </c>
      <c r="BJ475" s="16" t="s">
        <v>88</v>
      </c>
      <c r="BK475" s="143">
        <f>ROUND(I475*H475,2)</f>
        <v>0</v>
      </c>
      <c r="BL475" s="16" t="s">
        <v>147</v>
      </c>
      <c r="BM475" s="142" t="s">
        <v>2099</v>
      </c>
    </row>
    <row r="476" spans="2:65" s="1" customFormat="1" ht="11.25">
      <c r="B476" s="32"/>
      <c r="D476" s="144" t="s">
        <v>149</v>
      </c>
      <c r="F476" s="145" t="s">
        <v>2100</v>
      </c>
      <c r="I476" s="146"/>
      <c r="L476" s="32"/>
      <c r="M476" s="147"/>
      <c r="T476" s="53"/>
      <c r="AT476" s="16" t="s">
        <v>149</v>
      </c>
      <c r="AU476" s="16" t="s">
        <v>91</v>
      </c>
    </row>
    <row r="477" spans="2:65" s="12" customFormat="1" ht="11.25">
      <c r="B477" s="148"/>
      <c r="D477" s="149" t="s">
        <v>151</v>
      </c>
      <c r="E477" s="150" t="s">
        <v>79</v>
      </c>
      <c r="F477" s="151" t="s">
        <v>1850</v>
      </c>
      <c r="H477" s="150" t="s">
        <v>79</v>
      </c>
      <c r="I477" s="152"/>
      <c r="L477" s="148"/>
      <c r="M477" s="153"/>
      <c r="T477" s="154"/>
      <c r="AT477" s="150" t="s">
        <v>151</v>
      </c>
      <c r="AU477" s="150" t="s">
        <v>91</v>
      </c>
      <c r="AV477" s="12" t="s">
        <v>88</v>
      </c>
      <c r="AW477" s="12" t="s">
        <v>42</v>
      </c>
      <c r="AX477" s="12" t="s">
        <v>81</v>
      </c>
      <c r="AY477" s="150" t="s">
        <v>140</v>
      </c>
    </row>
    <row r="478" spans="2:65" s="12" customFormat="1" ht="11.25">
      <c r="B478" s="148"/>
      <c r="D478" s="149" t="s">
        <v>151</v>
      </c>
      <c r="E478" s="150" t="s">
        <v>79</v>
      </c>
      <c r="F478" s="151" t="s">
        <v>1828</v>
      </c>
      <c r="H478" s="150" t="s">
        <v>79</v>
      </c>
      <c r="I478" s="152"/>
      <c r="L478" s="148"/>
      <c r="M478" s="153"/>
      <c r="T478" s="154"/>
      <c r="AT478" s="150" t="s">
        <v>151</v>
      </c>
      <c r="AU478" s="150" t="s">
        <v>91</v>
      </c>
      <c r="AV478" s="12" t="s">
        <v>88</v>
      </c>
      <c r="AW478" s="12" t="s">
        <v>42</v>
      </c>
      <c r="AX478" s="12" t="s">
        <v>81</v>
      </c>
      <c r="AY478" s="150" t="s">
        <v>140</v>
      </c>
    </row>
    <row r="479" spans="2:65" s="12" customFormat="1" ht="11.25">
      <c r="B479" s="148"/>
      <c r="D479" s="149" t="s">
        <v>151</v>
      </c>
      <c r="E479" s="150" t="s">
        <v>79</v>
      </c>
      <c r="F479" s="151" t="s">
        <v>1938</v>
      </c>
      <c r="H479" s="150" t="s">
        <v>79</v>
      </c>
      <c r="I479" s="152"/>
      <c r="L479" s="148"/>
      <c r="M479" s="153"/>
      <c r="T479" s="154"/>
      <c r="AT479" s="150" t="s">
        <v>151</v>
      </c>
      <c r="AU479" s="150" t="s">
        <v>91</v>
      </c>
      <c r="AV479" s="12" t="s">
        <v>88</v>
      </c>
      <c r="AW479" s="12" t="s">
        <v>42</v>
      </c>
      <c r="AX479" s="12" t="s">
        <v>81</v>
      </c>
      <c r="AY479" s="150" t="s">
        <v>140</v>
      </c>
    </row>
    <row r="480" spans="2:65" s="12" customFormat="1" ht="22.5">
      <c r="B480" s="148"/>
      <c r="D480" s="149" t="s">
        <v>151</v>
      </c>
      <c r="E480" s="150" t="s">
        <v>79</v>
      </c>
      <c r="F480" s="151" t="s">
        <v>2101</v>
      </c>
      <c r="H480" s="150" t="s">
        <v>79</v>
      </c>
      <c r="I480" s="152"/>
      <c r="L480" s="148"/>
      <c r="M480" s="153"/>
      <c r="T480" s="154"/>
      <c r="AT480" s="150" t="s">
        <v>151</v>
      </c>
      <c r="AU480" s="150" t="s">
        <v>91</v>
      </c>
      <c r="AV480" s="12" t="s">
        <v>88</v>
      </c>
      <c r="AW480" s="12" t="s">
        <v>42</v>
      </c>
      <c r="AX480" s="12" t="s">
        <v>81</v>
      </c>
      <c r="AY480" s="150" t="s">
        <v>140</v>
      </c>
    </row>
    <row r="481" spans="2:65" s="13" customFormat="1" ht="11.25">
      <c r="B481" s="155"/>
      <c r="D481" s="149" t="s">
        <v>151</v>
      </c>
      <c r="E481" s="156" t="s">
        <v>79</v>
      </c>
      <c r="F481" s="157" t="s">
        <v>1887</v>
      </c>
      <c r="H481" s="158">
        <v>18</v>
      </c>
      <c r="I481" s="159"/>
      <c r="L481" s="155"/>
      <c r="M481" s="160"/>
      <c r="T481" s="161"/>
      <c r="AT481" s="156" t="s">
        <v>151</v>
      </c>
      <c r="AU481" s="156" t="s">
        <v>91</v>
      </c>
      <c r="AV481" s="13" t="s">
        <v>91</v>
      </c>
      <c r="AW481" s="13" t="s">
        <v>42</v>
      </c>
      <c r="AX481" s="13" t="s">
        <v>81</v>
      </c>
      <c r="AY481" s="156" t="s">
        <v>140</v>
      </c>
    </row>
    <row r="482" spans="2:65" s="12" customFormat="1" ht="22.5">
      <c r="B482" s="148"/>
      <c r="D482" s="149" t="s">
        <v>151</v>
      </c>
      <c r="E482" s="150" t="s">
        <v>79</v>
      </c>
      <c r="F482" s="151" t="s">
        <v>2102</v>
      </c>
      <c r="H482" s="150" t="s">
        <v>79</v>
      </c>
      <c r="I482" s="152"/>
      <c r="L482" s="148"/>
      <c r="M482" s="153"/>
      <c r="T482" s="154"/>
      <c r="AT482" s="150" t="s">
        <v>151</v>
      </c>
      <c r="AU482" s="150" t="s">
        <v>91</v>
      </c>
      <c r="AV482" s="12" t="s">
        <v>88</v>
      </c>
      <c r="AW482" s="12" t="s">
        <v>42</v>
      </c>
      <c r="AX482" s="12" t="s">
        <v>81</v>
      </c>
      <c r="AY482" s="150" t="s">
        <v>140</v>
      </c>
    </row>
    <row r="483" spans="2:65" s="13" customFormat="1" ht="11.25">
      <c r="B483" s="155"/>
      <c r="D483" s="149" t="s">
        <v>151</v>
      </c>
      <c r="E483" s="156" t="s">
        <v>79</v>
      </c>
      <c r="F483" s="157" t="s">
        <v>1889</v>
      </c>
      <c r="H483" s="158">
        <v>11</v>
      </c>
      <c r="I483" s="159"/>
      <c r="L483" s="155"/>
      <c r="M483" s="160"/>
      <c r="T483" s="161"/>
      <c r="AT483" s="156" t="s">
        <v>151</v>
      </c>
      <c r="AU483" s="156" t="s">
        <v>91</v>
      </c>
      <c r="AV483" s="13" t="s">
        <v>91</v>
      </c>
      <c r="AW483" s="13" t="s">
        <v>42</v>
      </c>
      <c r="AX483" s="13" t="s">
        <v>81</v>
      </c>
      <c r="AY483" s="156" t="s">
        <v>140</v>
      </c>
    </row>
    <row r="484" spans="2:65" s="12" customFormat="1" ht="22.5">
      <c r="B484" s="148"/>
      <c r="D484" s="149" t="s">
        <v>151</v>
      </c>
      <c r="E484" s="150" t="s">
        <v>79</v>
      </c>
      <c r="F484" s="151" t="s">
        <v>2103</v>
      </c>
      <c r="H484" s="150" t="s">
        <v>79</v>
      </c>
      <c r="I484" s="152"/>
      <c r="L484" s="148"/>
      <c r="M484" s="153"/>
      <c r="T484" s="154"/>
      <c r="AT484" s="150" t="s">
        <v>151</v>
      </c>
      <c r="AU484" s="150" t="s">
        <v>91</v>
      </c>
      <c r="AV484" s="12" t="s">
        <v>88</v>
      </c>
      <c r="AW484" s="12" t="s">
        <v>42</v>
      </c>
      <c r="AX484" s="12" t="s">
        <v>81</v>
      </c>
      <c r="AY484" s="150" t="s">
        <v>140</v>
      </c>
    </row>
    <row r="485" spans="2:65" s="13" customFormat="1" ht="11.25">
      <c r="B485" s="155"/>
      <c r="D485" s="149" t="s">
        <v>151</v>
      </c>
      <c r="E485" s="156" t="s">
        <v>79</v>
      </c>
      <c r="F485" s="157" t="s">
        <v>1891</v>
      </c>
      <c r="H485" s="158">
        <v>12</v>
      </c>
      <c r="I485" s="159"/>
      <c r="L485" s="155"/>
      <c r="M485" s="160"/>
      <c r="T485" s="161"/>
      <c r="AT485" s="156" t="s">
        <v>151</v>
      </c>
      <c r="AU485" s="156" t="s">
        <v>91</v>
      </c>
      <c r="AV485" s="13" t="s">
        <v>91</v>
      </c>
      <c r="AW485" s="13" t="s">
        <v>42</v>
      </c>
      <c r="AX485" s="13" t="s">
        <v>81</v>
      </c>
      <c r="AY485" s="156" t="s">
        <v>140</v>
      </c>
    </row>
    <row r="486" spans="2:65" s="14" customFormat="1" ht="11.25">
      <c r="B486" s="172"/>
      <c r="D486" s="149" t="s">
        <v>151</v>
      </c>
      <c r="E486" s="173" t="s">
        <v>79</v>
      </c>
      <c r="F486" s="174" t="s">
        <v>260</v>
      </c>
      <c r="H486" s="175">
        <v>41</v>
      </c>
      <c r="I486" s="176"/>
      <c r="L486" s="172"/>
      <c r="M486" s="177"/>
      <c r="T486" s="178"/>
      <c r="AT486" s="173" t="s">
        <v>151</v>
      </c>
      <c r="AU486" s="173" t="s">
        <v>91</v>
      </c>
      <c r="AV486" s="14" t="s">
        <v>147</v>
      </c>
      <c r="AW486" s="14" t="s">
        <v>42</v>
      </c>
      <c r="AX486" s="14" t="s">
        <v>88</v>
      </c>
      <c r="AY486" s="173" t="s">
        <v>140</v>
      </c>
    </row>
    <row r="487" spans="2:65" s="1" customFormat="1" ht="16.5" customHeight="1">
      <c r="B487" s="32"/>
      <c r="C487" s="162" t="s">
        <v>461</v>
      </c>
      <c r="D487" s="162" t="s">
        <v>170</v>
      </c>
      <c r="E487" s="163" t="s">
        <v>2104</v>
      </c>
      <c r="F487" s="164" t="s">
        <v>2105</v>
      </c>
      <c r="G487" s="165" t="s">
        <v>294</v>
      </c>
      <c r="H487" s="166">
        <v>15</v>
      </c>
      <c r="I487" s="167"/>
      <c r="J487" s="168">
        <f>ROUND(I487*H487,2)</f>
        <v>0</v>
      </c>
      <c r="K487" s="164" t="s">
        <v>146</v>
      </c>
      <c r="L487" s="169"/>
      <c r="M487" s="170" t="s">
        <v>79</v>
      </c>
      <c r="N487" s="171" t="s">
        <v>51</v>
      </c>
      <c r="P487" s="140">
        <f>O487*H487</f>
        <v>0</v>
      </c>
      <c r="Q487" s="140">
        <v>0.08</v>
      </c>
      <c r="R487" s="140">
        <f>Q487*H487</f>
        <v>1.2</v>
      </c>
      <c r="S487" s="140">
        <v>0</v>
      </c>
      <c r="T487" s="141">
        <f>S487*H487</f>
        <v>0</v>
      </c>
      <c r="AR487" s="142" t="s">
        <v>174</v>
      </c>
      <c r="AT487" s="142" t="s">
        <v>170</v>
      </c>
      <c r="AU487" s="142" t="s">
        <v>91</v>
      </c>
      <c r="AY487" s="16" t="s">
        <v>140</v>
      </c>
      <c r="BE487" s="143">
        <f>IF(N487="základní",J487,0)</f>
        <v>0</v>
      </c>
      <c r="BF487" s="143">
        <f>IF(N487="snížená",J487,0)</f>
        <v>0</v>
      </c>
      <c r="BG487" s="143">
        <f>IF(N487="zákl. přenesená",J487,0)</f>
        <v>0</v>
      </c>
      <c r="BH487" s="143">
        <f>IF(N487="sníž. přenesená",J487,0)</f>
        <v>0</v>
      </c>
      <c r="BI487" s="143">
        <f>IF(N487="nulová",J487,0)</f>
        <v>0</v>
      </c>
      <c r="BJ487" s="16" t="s">
        <v>88</v>
      </c>
      <c r="BK487" s="143">
        <f>ROUND(I487*H487,2)</f>
        <v>0</v>
      </c>
      <c r="BL487" s="16" t="s">
        <v>147</v>
      </c>
      <c r="BM487" s="142" t="s">
        <v>2106</v>
      </c>
    </row>
    <row r="488" spans="2:65" s="12" customFormat="1" ht="11.25">
      <c r="B488" s="148"/>
      <c r="D488" s="149" t="s">
        <v>151</v>
      </c>
      <c r="E488" s="150" t="s">
        <v>79</v>
      </c>
      <c r="F488" s="151" t="s">
        <v>1850</v>
      </c>
      <c r="H488" s="150" t="s">
        <v>79</v>
      </c>
      <c r="I488" s="152"/>
      <c r="L488" s="148"/>
      <c r="M488" s="153"/>
      <c r="T488" s="154"/>
      <c r="AT488" s="150" t="s">
        <v>151</v>
      </c>
      <c r="AU488" s="150" t="s">
        <v>91</v>
      </c>
      <c r="AV488" s="12" t="s">
        <v>88</v>
      </c>
      <c r="AW488" s="12" t="s">
        <v>42</v>
      </c>
      <c r="AX488" s="12" t="s">
        <v>81</v>
      </c>
      <c r="AY488" s="150" t="s">
        <v>140</v>
      </c>
    </row>
    <row r="489" spans="2:65" s="12" customFormat="1" ht="11.25">
      <c r="B489" s="148"/>
      <c r="D489" s="149" t="s">
        <v>151</v>
      </c>
      <c r="E489" s="150" t="s">
        <v>79</v>
      </c>
      <c r="F489" s="151" t="s">
        <v>1828</v>
      </c>
      <c r="H489" s="150" t="s">
        <v>79</v>
      </c>
      <c r="I489" s="152"/>
      <c r="L489" s="148"/>
      <c r="M489" s="153"/>
      <c r="T489" s="154"/>
      <c r="AT489" s="150" t="s">
        <v>151</v>
      </c>
      <c r="AU489" s="150" t="s">
        <v>91</v>
      </c>
      <c r="AV489" s="12" t="s">
        <v>88</v>
      </c>
      <c r="AW489" s="12" t="s">
        <v>42</v>
      </c>
      <c r="AX489" s="12" t="s">
        <v>81</v>
      </c>
      <c r="AY489" s="150" t="s">
        <v>140</v>
      </c>
    </row>
    <row r="490" spans="2:65" s="12" customFormat="1" ht="11.25">
      <c r="B490" s="148"/>
      <c r="D490" s="149" t="s">
        <v>151</v>
      </c>
      <c r="E490" s="150" t="s">
        <v>79</v>
      </c>
      <c r="F490" s="151" t="s">
        <v>1938</v>
      </c>
      <c r="H490" s="150" t="s">
        <v>79</v>
      </c>
      <c r="I490" s="152"/>
      <c r="L490" s="148"/>
      <c r="M490" s="153"/>
      <c r="T490" s="154"/>
      <c r="AT490" s="150" t="s">
        <v>151</v>
      </c>
      <c r="AU490" s="150" t="s">
        <v>91</v>
      </c>
      <c r="AV490" s="12" t="s">
        <v>88</v>
      </c>
      <c r="AW490" s="12" t="s">
        <v>42</v>
      </c>
      <c r="AX490" s="12" t="s">
        <v>81</v>
      </c>
      <c r="AY490" s="150" t="s">
        <v>140</v>
      </c>
    </row>
    <row r="491" spans="2:65" s="12" customFormat="1" ht="22.5">
      <c r="B491" s="148"/>
      <c r="D491" s="149" t="s">
        <v>151</v>
      </c>
      <c r="E491" s="150" t="s">
        <v>79</v>
      </c>
      <c r="F491" s="151" t="s">
        <v>2107</v>
      </c>
      <c r="H491" s="150" t="s">
        <v>79</v>
      </c>
      <c r="I491" s="152"/>
      <c r="L491" s="148"/>
      <c r="M491" s="153"/>
      <c r="T491" s="154"/>
      <c r="AT491" s="150" t="s">
        <v>151</v>
      </c>
      <c r="AU491" s="150" t="s">
        <v>91</v>
      </c>
      <c r="AV491" s="12" t="s">
        <v>88</v>
      </c>
      <c r="AW491" s="12" t="s">
        <v>42</v>
      </c>
      <c r="AX491" s="12" t="s">
        <v>81</v>
      </c>
      <c r="AY491" s="150" t="s">
        <v>140</v>
      </c>
    </row>
    <row r="492" spans="2:65" s="13" customFormat="1" ht="11.25">
      <c r="B492" s="155"/>
      <c r="D492" s="149" t="s">
        <v>151</v>
      </c>
      <c r="E492" s="156" t="s">
        <v>79</v>
      </c>
      <c r="F492" s="157" t="s">
        <v>2108</v>
      </c>
      <c r="H492" s="158">
        <v>15</v>
      </c>
      <c r="I492" s="159"/>
      <c r="L492" s="155"/>
      <c r="M492" s="160"/>
      <c r="T492" s="161"/>
      <c r="AT492" s="156" t="s">
        <v>151</v>
      </c>
      <c r="AU492" s="156" t="s">
        <v>91</v>
      </c>
      <c r="AV492" s="13" t="s">
        <v>91</v>
      </c>
      <c r="AW492" s="13" t="s">
        <v>42</v>
      </c>
      <c r="AX492" s="13" t="s">
        <v>88</v>
      </c>
      <c r="AY492" s="156" t="s">
        <v>140</v>
      </c>
    </row>
    <row r="493" spans="2:65" s="1" customFormat="1" ht="24.2" customHeight="1">
      <c r="B493" s="32"/>
      <c r="C493" s="162" t="s">
        <v>507</v>
      </c>
      <c r="D493" s="162" t="s">
        <v>170</v>
      </c>
      <c r="E493" s="163" t="s">
        <v>2109</v>
      </c>
      <c r="F493" s="164" t="s">
        <v>2110</v>
      </c>
      <c r="G493" s="165" t="s">
        <v>294</v>
      </c>
      <c r="H493" s="166">
        <v>19</v>
      </c>
      <c r="I493" s="167"/>
      <c r="J493" s="168">
        <f>ROUND(I493*H493,2)</f>
        <v>0</v>
      </c>
      <c r="K493" s="164" t="s">
        <v>146</v>
      </c>
      <c r="L493" s="169"/>
      <c r="M493" s="170" t="s">
        <v>79</v>
      </c>
      <c r="N493" s="171" t="s">
        <v>51</v>
      </c>
      <c r="P493" s="140">
        <f>O493*H493</f>
        <v>0</v>
      </c>
      <c r="Q493" s="140">
        <v>4.8300000000000003E-2</v>
      </c>
      <c r="R493" s="140">
        <f>Q493*H493</f>
        <v>0.91770000000000007</v>
      </c>
      <c r="S493" s="140">
        <v>0</v>
      </c>
      <c r="T493" s="141">
        <f>S493*H493</f>
        <v>0</v>
      </c>
      <c r="AR493" s="142" t="s">
        <v>174</v>
      </c>
      <c r="AT493" s="142" t="s">
        <v>170</v>
      </c>
      <c r="AU493" s="142" t="s">
        <v>91</v>
      </c>
      <c r="AY493" s="16" t="s">
        <v>140</v>
      </c>
      <c r="BE493" s="143">
        <f>IF(N493="základní",J493,0)</f>
        <v>0</v>
      </c>
      <c r="BF493" s="143">
        <f>IF(N493="snížená",J493,0)</f>
        <v>0</v>
      </c>
      <c r="BG493" s="143">
        <f>IF(N493="zákl. přenesená",J493,0)</f>
        <v>0</v>
      </c>
      <c r="BH493" s="143">
        <f>IF(N493="sníž. přenesená",J493,0)</f>
        <v>0</v>
      </c>
      <c r="BI493" s="143">
        <f>IF(N493="nulová",J493,0)</f>
        <v>0</v>
      </c>
      <c r="BJ493" s="16" t="s">
        <v>88</v>
      </c>
      <c r="BK493" s="143">
        <f>ROUND(I493*H493,2)</f>
        <v>0</v>
      </c>
      <c r="BL493" s="16" t="s">
        <v>147</v>
      </c>
      <c r="BM493" s="142" t="s">
        <v>2111</v>
      </c>
    </row>
    <row r="494" spans="2:65" s="12" customFormat="1" ht="11.25">
      <c r="B494" s="148"/>
      <c r="D494" s="149" t="s">
        <v>151</v>
      </c>
      <c r="E494" s="150" t="s">
        <v>79</v>
      </c>
      <c r="F494" s="151" t="s">
        <v>1850</v>
      </c>
      <c r="H494" s="150" t="s">
        <v>79</v>
      </c>
      <c r="I494" s="152"/>
      <c r="L494" s="148"/>
      <c r="M494" s="153"/>
      <c r="T494" s="154"/>
      <c r="AT494" s="150" t="s">
        <v>151</v>
      </c>
      <c r="AU494" s="150" t="s">
        <v>91</v>
      </c>
      <c r="AV494" s="12" t="s">
        <v>88</v>
      </c>
      <c r="AW494" s="12" t="s">
        <v>42</v>
      </c>
      <c r="AX494" s="12" t="s">
        <v>81</v>
      </c>
      <c r="AY494" s="150" t="s">
        <v>140</v>
      </c>
    </row>
    <row r="495" spans="2:65" s="12" customFormat="1" ht="11.25">
      <c r="B495" s="148"/>
      <c r="D495" s="149" t="s">
        <v>151</v>
      </c>
      <c r="E495" s="150" t="s">
        <v>79</v>
      </c>
      <c r="F495" s="151" t="s">
        <v>1828</v>
      </c>
      <c r="H495" s="150" t="s">
        <v>79</v>
      </c>
      <c r="I495" s="152"/>
      <c r="L495" s="148"/>
      <c r="M495" s="153"/>
      <c r="T495" s="154"/>
      <c r="AT495" s="150" t="s">
        <v>151</v>
      </c>
      <c r="AU495" s="150" t="s">
        <v>91</v>
      </c>
      <c r="AV495" s="12" t="s">
        <v>88</v>
      </c>
      <c r="AW495" s="12" t="s">
        <v>42</v>
      </c>
      <c r="AX495" s="12" t="s">
        <v>81</v>
      </c>
      <c r="AY495" s="150" t="s">
        <v>140</v>
      </c>
    </row>
    <row r="496" spans="2:65" s="12" customFormat="1" ht="11.25">
      <c r="B496" s="148"/>
      <c r="D496" s="149" t="s">
        <v>151</v>
      </c>
      <c r="E496" s="150" t="s">
        <v>79</v>
      </c>
      <c r="F496" s="151" t="s">
        <v>1938</v>
      </c>
      <c r="H496" s="150" t="s">
        <v>79</v>
      </c>
      <c r="I496" s="152"/>
      <c r="L496" s="148"/>
      <c r="M496" s="153"/>
      <c r="T496" s="154"/>
      <c r="AT496" s="150" t="s">
        <v>151</v>
      </c>
      <c r="AU496" s="150" t="s">
        <v>91</v>
      </c>
      <c r="AV496" s="12" t="s">
        <v>88</v>
      </c>
      <c r="AW496" s="12" t="s">
        <v>42</v>
      </c>
      <c r="AX496" s="12" t="s">
        <v>81</v>
      </c>
      <c r="AY496" s="150" t="s">
        <v>140</v>
      </c>
    </row>
    <row r="497" spans="2:65" s="12" customFormat="1" ht="22.5">
      <c r="B497" s="148"/>
      <c r="D497" s="149" t="s">
        <v>151</v>
      </c>
      <c r="E497" s="150" t="s">
        <v>79</v>
      </c>
      <c r="F497" s="151" t="s">
        <v>2107</v>
      </c>
      <c r="H497" s="150" t="s">
        <v>79</v>
      </c>
      <c r="I497" s="152"/>
      <c r="L497" s="148"/>
      <c r="M497" s="153"/>
      <c r="T497" s="154"/>
      <c r="AT497" s="150" t="s">
        <v>151</v>
      </c>
      <c r="AU497" s="150" t="s">
        <v>91</v>
      </c>
      <c r="AV497" s="12" t="s">
        <v>88</v>
      </c>
      <c r="AW497" s="12" t="s">
        <v>42</v>
      </c>
      <c r="AX497" s="12" t="s">
        <v>81</v>
      </c>
      <c r="AY497" s="150" t="s">
        <v>140</v>
      </c>
    </row>
    <row r="498" spans="2:65" s="13" customFormat="1" ht="11.25">
      <c r="B498" s="155"/>
      <c r="D498" s="149" t="s">
        <v>151</v>
      </c>
      <c r="E498" s="156" t="s">
        <v>79</v>
      </c>
      <c r="F498" s="157" t="s">
        <v>277</v>
      </c>
      <c r="H498" s="158">
        <v>19</v>
      </c>
      <c r="I498" s="159"/>
      <c r="L498" s="155"/>
      <c r="M498" s="160"/>
      <c r="T498" s="161"/>
      <c r="AT498" s="156" t="s">
        <v>151</v>
      </c>
      <c r="AU498" s="156" t="s">
        <v>91</v>
      </c>
      <c r="AV498" s="13" t="s">
        <v>91</v>
      </c>
      <c r="AW498" s="13" t="s">
        <v>42</v>
      </c>
      <c r="AX498" s="13" t="s">
        <v>88</v>
      </c>
      <c r="AY498" s="156" t="s">
        <v>140</v>
      </c>
    </row>
    <row r="499" spans="2:65" s="1" customFormat="1" ht="24.2" customHeight="1">
      <c r="B499" s="32"/>
      <c r="C499" s="162" t="s">
        <v>513</v>
      </c>
      <c r="D499" s="162" t="s">
        <v>170</v>
      </c>
      <c r="E499" s="163" t="s">
        <v>2112</v>
      </c>
      <c r="F499" s="164" t="s">
        <v>2113</v>
      </c>
      <c r="G499" s="165" t="s">
        <v>294</v>
      </c>
      <c r="H499" s="166">
        <v>7</v>
      </c>
      <c r="I499" s="167"/>
      <c r="J499" s="168">
        <f>ROUND(I499*H499,2)</f>
        <v>0</v>
      </c>
      <c r="K499" s="164" t="s">
        <v>146</v>
      </c>
      <c r="L499" s="169"/>
      <c r="M499" s="170" t="s">
        <v>79</v>
      </c>
      <c r="N499" s="171" t="s">
        <v>51</v>
      </c>
      <c r="P499" s="140">
        <f>O499*H499</f>
        <v>0</v>
      </c>
      <c r="Q499" s="140">
        <v>6.5670000000000006E-2</v>
      </c>
      <c r="R499" s="140">
        <f>Q499*H499</f>
        <v>0.45969000000000004</v>
      </c>
      <c r="S499" s="140">
        <v>0</v>
      </c>
      <c r="T499" s="141">
        <f>S499*H499</f>
        <v>0</v>
      </c>
      <c r="AR499" s="142" t="s">
        <v>174</v>
      </c>
      <c r="AT499" s="142" t="s">
        <v>170</v>
      </c>
      <c r="AU499" s="142" t="s">
        <v>91</v>
      </c>
      <c r="AY499" s="16" t="s">
        <v>140</v>
      </c>
      <c r="BE499" s="143">
        <f>IF(N499="základní",J499,0)</f>
        <v>0</v>
      </c>
      <c r="BF499" s="143">
        <f>IF(N499="snížená",J499,0)</f>
        <v>0</v>
      </c>
      <c r="BG499" s="143">
        <f>IF(N499="zákl. přenesená",J499,0)</f>
        <v>0</v>
      </c>
      <c r="BH499" s="143">
        <f>IF(N499="sníž. přenesená",J499,0)</f>
        <v>0</v>
      </c>
      <c r="BI499" s="143">
        <f>IF(N499="nulová",J499,0)</f>
        <v>0</v>
      </c>
      <c r="BJ499" s="16" t="s">
        <v>88</v>
      </c>
      <c r="BK499" s="143">
        <f>ROUND(I499*H499,2)</f>
        <v>0</v>
      </c>
      <c r="BL499" s="16" t="s">
        <v>147</v>
      </c>
      <c r="BM499" s="142" t="s">
        <v>2114</v>
      </c>
    </row>
    <row r="500" spans="2:65" s="12" customFormat="1" ht="11.25">
      <c r="B500" s="148"/>
      <c r="D500" s="149" t="s">
        <v>151</v>
      </c>
      <c r="E500" s="150" t="s">
        <v>79</v>
      </c>
      <c r="F500" s="151" t="s">
        <v>1850</v>
      </c>
      <c r="H500" s="150" t="s">
        <v>79</v>
      </c>
      <c r="I500" s="152"/>
      <c r="L500" s="148"/>
      <c r="M500" s="153"/>
      <c r="T500" s="154"/>
      <c r="AT500" s="150" t="s">
        <v>151</v>
      </c>
      <c r="AU500" s="150" t="s">
        <v>91</v>
      </c>
      <c r="AV500" s="12" t="s">
        <v>88</v>
      </c>
      <c r="AW500" s="12" t="s">
        <v>42</v>
      </c>
      <c r="AX500" s="12" t="s">
        <v>81</v>
      </c>
      <c r="AY500" s="150" t="s">
        <v>140</v>
      </c>
    </row>
    <row r="501" spans="2:65" s="12" customFormat="1" ht="11.25">
      <c r="B501" s="148"/>
      <c r="D501" s="149" t="s">
        <v>151</v>
      </c>
      <c r="E501" s="150" t="s">
        <v>79</v>
      </c>
      <c r="F501" s="151" t="s">
        <v>1828</v>
      </c>
      <c r="H501" s="150" t="s">
        <v>79</v>
      </c>
      <c r="I501" s="152"/>
      <c r="L501" s="148"/>
      <c r="M501" s="153"/>
      <c r="T501" s="154"/>
      <c r="AT501" s="150" t="s">
        <v>151</v>
      </c>
      <c r="AU501" s="150" t="s">
        <v>91</v>
      </c>
      <c r="AV501" s="12" t="s">
        <v>88</v>
      </c>
      <c r="AW501" s="12" t="s">
        <v>42</v>
      </c>
      <c r="AX501" s="12" t="s">
        <v>81</v>
      </c>
      <c r="AY501" s="150" t="s">
        <v>140</v>
      </c>
    </row>
    <row r="502" spans="2:65" s="12" customFormat="1" ht="11.25">
      <c r="B502" s="148"/>
      <c r="D502" s="149" t="s">
        <v>151</v>
      </c>
      <c r="E502" s="150" t="s">
        <v>79</v>
      </c>
      <c r="F502" s="151" t="s">
        <v>1938</v>
      </c>
      <c r="H502" s="150" t="s">
        <v>79</v>
      </c>
      <c r="I502" s="152"/>
      <c r="L502" s="148"/>
      <c r="M502" s="153"/>
      <c r="T502" s="154"/>
      <c r="AT502" s="150" t="s">
        <v>151</v>
      </c>
      <c r="AU502" s="150" t="s">
        <v>91</v>
      </c>
      <c r="AV502" s="12" t="s">
        <v>88</v>
      </c>
      <c r="AW502" s="12" t="s">
        <v>42</v>
      </c>
      <c r="AX502" s="12" t="s">
        <v>81</v>
      </c>
      <c r="AY502" s="150" t="s">
        <v>140</v>
      </c>
    </row>
    <row r="503" spans="2:65" s="12" customFormat="1" ht="22.5">
      <c r="B503" s="148"/>
      <c r="D503" s="149" t="s">
        <v>151</v>
      </c>
      <c r="E503" s="150" t="s">
        <v>79</v>
      </c>
      <c r="F503" s="151" t="s">
        <v>2107</v>
      </c>
      <c r="H503" s="150" t="s">
        <v>79</v>
      </c>
      <c r="I503" s="152"/>
      <c r="L503" s="148"/>
      <c r="M503" s="153"/>
      <c r="T503" s="154"/>
      <c r="AT503" s="150" t="s">
        <v>151</v>
      </c>
      <c r="AU503" s="150" t="s">
        <v>91</v>
      </c>
      <c r="AV503" s="12" t="s">
        <v>88</v>
      </c>
      <c r="AW503" s="12" t="s">
        <v>42</v>
      </c>
      <c r="AX503" s="12" t="s">
        <v>81</v>
      </c>
      <c r="AY503" s="150" t="s">
        <v>140</v>
      </c>
    </row>
    <row r="504" spans="2:65" s="13" customFormat="1" ht="11.25">
      <c r="B504" s="155"/>
      <c r="D504" s="149" t="s">
        <v>151</v>
      </c>
      <c r="E504" s="156" t="s">
        <v>79</v>
      </c>
      <c r="F504" s="157" t="s">
        <v>2115</v>
      </c>
      <c r="H504" s="158">
        <v>7</v>
      </c>
      <c r="I504" s="159"/>
      <c r="L504" s="155"/>
      <c r="M504" s="160"/>
      <c r="T504" s="161"/>
      <c r="AT504" s="156" t="s">
        <v>151</v>
      </c>
      <c r="AU504" s="156" t="s">
        <v>91</v>
      </c>
      <c r="AV504" s="13" t="s">
        <v>91</v>
      </c>
      <c r="AW504" s="13" t="s">
        <v>42</v>
      </c>
      <c r="AX504" s="13" t="s">
        <v>88</v>
      </c>
      <c r="AY504" s="156" t="s">
        <v>140</v>
      </c>
    </row>
    <row r="505" spans="2:65" s="1" customFormat="1" ht="49.15" customHeight="1">
      <c r="B505" s="32"/>
      <c r="C505" s="131" t="s">
        <v>523</v>
      </c>
      <c r="D505" s="131" t="s">
        <v>142</v>
      </c>
      <c r="E505" s="132" t="s">
        <v>2116</v>
      </c>
      <c r="F505" s="133" t="s">
        <v>2117</v>
      </c>
      <c r="G505" s="134" t="s">
        <v>294</v>
      </c>
      <c r="H505" s="135">
        <v>36</v>
      </c>
      <c r="I505" s="136"/>
      <c r="J505" s="137">
        <f>ROUND(I505*H505,2)</f>
        <v>0</v>
      </c>
      <c r="K505" s="133" t="s">
        <v>146</v>
      </c>
      <c r="L505" s="32"/>
      <c r="M505" s="138" t="s">
        <v>79</v>
      </c>
      <c r="N505" s="139" t="s">
        <v>51</v>
      </c>
      <c r="P505" s="140">
        <f>O505*H505</f>
        <v>0</v>
      </c>
      <c r="Q505" s="140">
        <v>0.18292</v>
      </c>
      <c r="R505" s="140">
        <f>Q505*H505</f>
        <v>6.5851199999999999</v>
      </c>
      <c r="S505" s="140">
        <v>0</v>
      </c>
      <c r="T505" s="141">
        <f>S505*H505</f>
        <v>0</v>
      </c>
      <c r="AR505" s="142" t="s">
        <v>147</v>
      </c>
      <c r="AT505" s="142" t="s">
        <v>142</v>
      </c>
      <c r="AU505" s="142" t="s">
        <v>91</v>
      </c>
      <c r="AY505" s="16" t="s">
        <v>140</v>
      </c>
      <c r="BE505" s="143">
        <f>IF(N505="základní",J505,0)</f>
        <v>0</v>
      </c>
      <c r="BF505" s="143">
        <f>IF(N505="snížená",J505,0)</f>
        <v>0</v>
      </c>
      <c r="BG505" s="143">
        <f>IF(N505="zákl. přenesená",J505,0)</f>
        <v>0</v>
      </c>
      <c r="BH505" s="143">
        <f>IF(N505="sníž. přenesená",J505,0)</f>
        <v>0</v>
      </c>
      <c r="BI505" s="143">
        <f>IF(N505="nulová",J505,0)</f>
        <v>0</v>
      </c>
      <c r="BJ505" s="16" t="s">
        <v>88</v>
      </c>
      <c r="BK505" s="143">
        <f>ROUND(I505*H505,2)</f>
        <v>0</v>
      </c>
      <c r="BL505" s="16" t="s">
        <v>147</v>
      </c>
      <c r="BM505" s="142" t="s">
        <v>2118</v>
      </c>
    </row>
    <row r="506" spans="2:65" s="1" customFormat="1" ht="11.25">
      <c r="B506" s="32"/>
      <c r="D506" s="144" t="s">
        <v>149</v>
      </c>
      <c r="F506" s="145" t="s">
        <v>2119</v>
      </c>
      <c r="I506" s="146"/>
      <c r="L506" s="32"/>
      <c r="M506" s="147"/>
      <c r="T506" s="53"/>
      <c r="AT506" s="16" t="s">
        <v>149</v>
      </c>
      <c r="AU506" s="16" t="s">
        <v>91</v>
      </c>
    </row>
    <row r="507" spans="2:65" s="12" customFormat="1" ht="11.25">
      <c r="B507" s="148"/>
      <c r="D507" s="149" t="s">
        <v>151</v>
      </c>
      <c r="E507" s="150" t="s">
        <v>79</v>
      </c>
      <c r="F507" s="151" t="s">
        <v>1850</v>
      </c>
      <c r="H507" s="150" t="s">
        <v>79</v>
      </c>
      <c r="I507" s="152"/>
      <c r="L507" s="148"/>
      <c r="M507" s="153"/>
      <c r="T507" s="154"/>
      <c r="AT507" s="150" t="s">
        <v>151</v>
      </c>
      <c r="AU507" s="150" t="s">
        <v>91</v>
      </c>
      <c r="AV507" s="12" t="s">
        <v>88</v>
      </c>
      <c r="AW507" s="12" t="s">
        <v>42</v>
      </c>
      <c r="AX507" s="12" t="s">
        <v>81</v>
      </c>
      <c r="AY507" s="150" t="s">
        <v>140</v>
      </c>
    </row>
    <row r="508" spans="2:65" s="12" customFormat="1" ht="11.25">
      <c r="B508" s="148"/>
      <c r="D508" s="149" t="s">
        <v>151</v>
      </c>
      <c r="E508" s="150" t="s">
        <v>79</v>
      </c>
      <c r="F508" s="151" t="s">
        <v>1828</v>
      </c>
      <c r="H508" s="150" t="s">
        <v>79</v>
      </c>
      <c r="I508" s="152"/>
      <c r="L508" s="148"/>
      <c r="M508" s="153"/>
      <c r="T508" s="154"/>
      <c r="AT508" s="150" t="s">
        <v>151</v>
      </c>
      <c r="AU508" s="150" t="s">
        <v>91</v>
      </c>
      <c r="AV508" s="12" t="s">
        <v>88</v>
      </c>
      <c r="AW508" s="12" t="s">
        <v>42</v>
      </c>
      <c r="AX508" s="12" t="s">
        <v>81</v>
      </c>
      <c r="AY508" s="150" t="s">
        <v>140</v>
      </c>
    </row>
    <row r="509" spans="2:65" s="12" customFormat="1" ht="11.25">
      <c r="B509" s="148"/>
      <c r="D509" s="149" t="s">
        <v>151</v>
      </c>
      <c r="E509" s="150" t="s">
        <v>79</v>
      </c>
      <c r="F509" s="151" t="s">
        <v>1938</v>
      </c>
      <c r="H509" s="150" t="s">
        <v>79</v>
      </c>
      <c r="I509" s="152"/>
      <c r="L509" s="148"/>
      <c r="M509" s="153"/>
      <c r="T509" s="154"/>
      <c r="AT509" s="150" t="s">
        <v>151</v>
      </c>
      <c r="AU509" s="150" t="s">
        <v>91</v>
      </c>
      <c r="AV509" s="12" t="s">
        <v>88</v>
      </c>
      <c r="AW509" s="12" t="s">
        <v>42</v>
      </c>
      <c r="AX509" s="12" t="s">
        <v>81</v>
      </c>
      <c r="AY509" s="150" t="s">
        <v>140</v>
      </c>
    </row>
    <row r="510" spans="2:65" s="12" customFormat="1" ht="33.75">
      <c r="B510" s="148"/>
      <c r="D510" s="149" t="s">
        <v>151</v>
      </c>
      <c r="E510" s="150" t="s">
        <v>79</v>
      </c>
      <c r="F510" s="151" t="s">
        <v>2120</v>
      </c>
      <c r="H510" s="150" t="s">
        <v>79</v>
      </c>
      <c r="I510" s="152"/>
      <c r="L510" s="148"/>
      <c r="M510" s="153"/>
      <c r="T510" s="154"/>
      <c r="AT510" s="150" t="s">
        <v>151</v>
      </c>
      <c r="AU510" s="150" t="s">
        <v>91</v>
      </c>
      <c r="AV510" s="12" t="s">
        <v>88</v>
      </c>
      <c r="AW510" s="12" t="s">
        <v>42</v>
      </c>
      <c r="AX510" s="12" t="s">
        <v>81</v>
      </c>
      <c r="AY510" s="150" t="s">
        <v>140</v>
      </c>
    </row>
    <row r="511" spans="2:65" s="13" customFormat="1" ht="11.25">
      <c r="B511" s="155"/>
      <c r="D511" s="149" t="s">
        <v>151</v>
      </c>
      <c r="E511" s="156" t="s">
        <v>79</v>
      </c>
      <c r="F511" s="157" t="s">
        <v>2121</v>
      </c>
      <c r="H511" s="158">
        <v>1</v>
      </c>
      <c r="I511" s="159"/>
      <c r="L511" s="155"/>
      <c r="M511" s="160"/>
      <c r="T511" s="161"/>
      <c r="AT511" s="156" t="s">
        <v>151</v>
      </c>
      <c r="AU511" s="156" t="s">
        <v>91</v>
      </c>
      <c r="AV511" s="13" t="s">
        <v>91</v>
      </c>
      <c r="AW511" s="13" t="s">
        <v>42</v>
      </c>
      <c r="AX511" s="13" t="s">
        <v>81</v>
      </c>
      <c r="AY511" s="156" t="s">
        <v>140</v>
      </c>
    </row>
    <row r="512" spans="2:65" s="12" customFormat="1" ht="33.75">
      <c r="B512" s="148"/>
      <c r="D512" s="149" t="s">
        <v>151</v>
      </c>
      <c r="E512" s="150" t="s">
        <v>79</v>
      </c>
      <c r="F512" s="151" t="s">
        <v>2122</v>
      </c>
      <c r="H512" s="150" t="s">
        <v>79</v>
      </c>
      <c r="I512" s="152"/>
      <c r="L512" s="148"/>
      <c r="M512" s="153"/>
      <c r="T512" s="154"/>
      <c r="AT512" s="150" t="s">
        <v>151</v>
      </c>
      <c r="AU512" s="150" t="s">
        <v>91</v>
      </c>
      <c r="AV512" s="12" t="s">
        <v>88</v>
      </c>
      <c r="AW512" s="12" t="s">
        <v>42</v>
      </c>
      <c r="AX512" s="12" t="s">
        <v>81</v>
      </c>
      <c r="AY512" s="150" t="s">
        <v>140</v>
      </c>
    </row>
    <row r="513" spans="2:65" s="13" customFormat="1" ht="11.25">
      <c r="B513" s="155"/>
      <c r="D513" s="149" t="s">
        <v>151</v>
      </c>
      <c r="E513" s="156" t="s">
        <v>79</v>
      </c>
      <c r="F513" s="157" t="s">
        <v>2123</v>
      </c>
      <c r="H513" s="158">
        <v>9</v>
      </c>
      <c r="I513" s="159"/>
      <c r="L513" s="155"/>
      <c r="M513" s="160"/>
      <c r="T513" s="161"/>
      <c r="AT513" s="156" t="s">
        <v>151</v>
      </c>
      <c r="AU513" s="156" t="s">
        <v>91</v>
      </c>
      <c r="AV513" s="13" t="s">
        <v>91</v>
      </c>
      <c r="AW513" s="13" t="s">
        <v>42</v>
      </c>
      <c r="AX513" s="13" t="s">
        <v>81</v>
      </c>
      <c r="AY513" s="156" t="s">
        <v>140</v>
      </c>
    </row>
    <row r="514" spans="2:65" s="12" customFormat="1" ht="33.75">
      <c r="B514" s="148"/>
      <c r="D514" s="149" t="s">
        <v>151</v>
      </c>
      <c r="E514" s="150" t="s">
        <v>79</v>
      </c>
      <c r="F514" s="151" t="s">
        <v>2124</v>
      </c>
      <c r="H514" s="150" t="s">
        <v>79</v>
      </c>
      <c r="I514" s="152"/>
      <c r="L514" s="148"/>
      <c r="M514" s="153"/>
      <c r="T514" s="154"/>
      <c r="AT514" s="150" t="s">
        <v>151</v>
      </c>
      <c r="AU514" s="150" t="s">
        <v>91</v>
      </c>
      <c r="AV514" s="12" t="s">
        <v>88</v>
      </c>
      <c r="AW514" s="12" t="s">
        <v>42</v>
      </c>
      <c r="AX514" s="12" t="s">
        <v>81</v>
      </c>
      <c r="AY514" s="150" t="s">
        <v>140</v>
      </c>
    </row>
    <row r="515" spans="2:65" s="13" customFormat="1" ht="11.25">
      <c r="B515" s="155"/>
      <c r="D515" s="149" t="s">
        <v>151</v>
      </c>
      <c r="E515" s="156" t="s">
        <v>79</v>
      </c>
      <c r="F515" s="157" t="s">
        <v>2125</v>
      </c>
      <c r="H515" s="158">
        <v>16</v>
      </c>
      <c r="I515" s="159"/>
      <c r="L515" s="155"/>
      <c r="M515" s="160"/>
      <c r="T515" s="161"/>
      <c r="AT515" s="156" t="s">
        <v>151</v>
      </c>
      <c r="AU515" s="156" t="s">
        <v>91</v>
      </c>
      <c r="AV515" s="13" t="s">
        <v>91</v>
      </c>
      <c r="AW515" s="13" t="s">
        <v>42</v>
      </c>
      <c r="AX515" s="13" t="s">
        <v>81</v>
      </c>
      <c r="AY515" s="156" t="s">
        <v>140</v>
      </c>
    </row>
    <row r="516" spans="2:65" s="12" customFormat="1" ht="33.75">
      <c r="B516" s="148"/>
      <c r="D516" s="149" t="s">
        <v>151</v>
      </c>
      <c r="E516" s="150" t="s">
        <v>79</v>
      </c>
      <c r="F516" s="151" t="s">
        <v>2126</v>
      </c>
      <c r="H516" s="150" t="s">
        <v>79</v>
      </c>
      <c r="I516" s="152"/>
      <c r="L516" s="148"/>
      <c r="M516" s="153"/>
      <c r="T516" s="154"/>
      <c r="AT516" s="150" t="s">
        <v>151</v>
      </c>
      <c r="AU516" s="150" t="s">
        <v>91</v>
      </c>
      <c r="AV516" s="12" t="s">
        <v>88</v>
      </c>
      <c r="AW516" s="12" t="s">
        <v>42</v>
      </c>
      <c r="AX516" s="12" t="s">
        <v>81</v>
      </c>
      <c r="AY516" s="150" t="s">
        <v>140</v>
      </c>
    </row>
    <row r="517" spans="2:65" s="13" customFormat="1" ht="11.25">
      <c r="B517" s="155"/>
      <c r="D517" s="149" t="s">
        <v>151</v>
      </c>
      <c r="E517" s="156" t="s">
        <v>79</v>
      </c>
      <c r="F517" s="157" t="s">
        <v>2127</v>
      </c>
      <c r="H517" s="158">
        <v>10</v>
      </c>
      <c r="I517" s="159"/>
      <c r="L517" s="155"/>
      <c r="M517" s="160"/>
      <c r="T517" s="161"/>
      <c r="AT517" s="156" t="s">
        <v>151</v>
      </c>
      <c r="AU517" s="156" t="s">
        <v>91</v>
      </c>
      <c r="AV517" s="13" t="s">
        <v>91</v>
      </c>
      <c r="AW517" s="13" t="s">
        <v>42</v>
      </c>
      <c r="AX517" s="13" t="s">
        <v>81</v>
      </c>
      <c r="AY517" s="156" t="s">
        <v>140</v>
      </c>
    </row>
    <row r="518" spans="2:65" s="14" customFormat="1" ht="11.25">
      <c r="B518" s="172"/>
      <c r="D518" s="149" t="s">
        <v>151</v>
      </c>
      <c r="E518" s="173" t="s">
        <v>79</v>
      </c>
      <c r="F518" s="174" t="s">
        <v>260</v>
      </c>
      <c r="H518" s="175">
        <v>36</v>
      </c>
      <c r="I518" s="176"/>
      <c r="L518" s="172"/>
      <c r="M518" s="177"/>
      <c r="T518" s="178"/>
      <c r="AT518" s="173" t="s">
        <v>151</v>
      </c>
      <c r="AU518" s="173" t="s">
        <v>91</v>
      </c>
      <c r="AV518" s="14" t="s">
        <v>147</v>
      </c>
      <c r="AW518" s="14" t="s">
        <v>42</v>
      </c>
      <c r="AX518" s="14" t="s">
        <v>88</v>
      </c>
      <c r="AY518" s="173" t="s">
        <v>140</v>
      </c>
    </row>
    <row r="519" spans="2:65" s="1" customFormat="1" ht="16.5" customHeight="1">
      <c r="B519" s="32"/>
      <c r="C519" s="162" t="s">
        <v>531</v>
      </c>
      <c r="D519" s="162" t="s">
        <v>170</v>
      </c>
      <c r="E519" s="163" t="s">
        <v>2128</v>
      </c>
      <c r="F519" s="164" t="s">
        <v>2129</v>
      </c>
      <c r="G519" s="165" t="s">
        <v>294</v>
      </c>
      <c r="H519" s="166">
        <v>10.8</v>
      </c>
      <c r="I519" s="167"/>
      <c r="J519" s="168">
        <f>ROUND(I519*H519,2)</f>
        <v>0</v>
      </c>
      <c r="K519" s="164" t="s">
        <v>146</v>
      </c>
      <c r="L519" s="169"/>
      <c r="M519" s="170" t="s">
        <v>79</v>
      </c>
      <c r="N519" s="171" t="s">
        <v>51</v>
      </c>
      <c r="P519" s="140">
        <f>O519*H519</f>
        <v>0</v>
      </c>
      <c r="Q519" s="140">
        <v>0.125</v>
      </c>
      <c r="R519" s="140">
        <f>Q519*H519</f>
        <v>1.35</v>
      </c>
      <c r="S519" s="140">
        <v>0</v>
      </c>
      <c r="T519" s="141">
        <f>S519*H519</f>
        <v>0</v>
      </c>
      <c r="AR519" s="142" t="s">
        <v>174</v>
      </c>
      <c r="AT519" s="142" t="s">
        <v>170</v>
      </c>
      <c r="AU519" s="142" t="s">
        <v>91</v>
      </c>
      <c r="AY519" s="16" t="s">
        <v>140</v>
      </c>
      <c r="BE519" s="143">
        <f>IF(N519="základní",J519,0)</f>
        <v>0</v>
      </c>
      <c r="BF519" s="143">
        <f>IF(N519="snížená",J519,0)</f>
        <v>0</v>
      </c>
      <c r="BG519" s="143">
        <f>IF(N519="zákl. přenesená",J519,0)</f>
        <v>0</v>
      </c>
      <c r="BH519" s="143">
        <f>IF(N519="sníž. přenesená",J519,0)</f>
        <v>0</v>
      </c>
      <c r="BI519" s="143">
        <f>IF(N519="nulová",J519,0)</f>
        <v>0</v>
      </c>
      <c r="BJ519" s="16" t="s">
        <v>88</v>
      </c>
      <c r="BK519" s="143">
        <f>ROUND(I519*H519,2)</f>
        <v>0</v>
      </c>
      <c r="BL519" s="16" t="s">
        <v>147</v>
      </c>
      <c r="BM519" s="142" t="s">
        <v>2130</v>
      </c>
    </row>
    <row r="520" spans="2:65" s="12" customFormat="1" ht="11.25">
      <c r="B520" s="148"/>
      <c r="D520" s="149" t="s">
        <v>151</v>
      </c>
      <c r="E520" s="150" t="s">
        <v>79</v>
      </c>
      <c r="F520" s="151" t="s">
        <v>1850</v>
      </c>
      <c r="H520" s="150" t="s">
        <v>79</v>
      </c>
      <c r="I520" s="152"/>
      <c r="L520" s="148"/>
      <c r="M520" s="153"/>
      <c r="T520" s="154"/>
      <c r="AT520" s="150" t="s">
        <v>151</v>
      </c>
      <c r="AU520" s="150" t="s">
        <v>91</v>
      </c>
      <c r="AV520" s="12" t="s">
        <v>88</v>
      </c>
      <c r="AW520" s="12" t="s">
        <v>42</v>
      </c>
      <c r="AX520" s="12" t="s">
        <v>81</v>
      </c>
      <c r="AY520" s="150" t="s">
        <v>140</v>
      </c>
    </row>
    <row r="521" spans="2:65" s="12" customFormat="1" ht="11.25">
      <c r="B521" s="148"/>
      <c r="D521" s="149" t="s">
        <v>151</v>
      </c>
      <c r="E521" s="150" t="s">
        <v>79</v>
      </c>
      <c r="F521" s="151" t="s">
        <v>1828</v>
      </c>
      <c r="H521" s="150" t="s">
        <v>79</v>
      </c>
      <c r="I521" s="152"/>
      <c r="L521" s="148"/>
      <c r="M521" s="153"/>
      <c r="T521" s="154"/>
      <c r="AT521" s="150" t="s">
        <v>151</v>
      </c>
      <c r="AU521" s="150" t="s">
        <v>91</v>
      </c>
      <c r="AV521" s="12" t="s">
        <v>88</v>
      </c>
      <c r="AW521" s="12" t="s">
        <v>42</v>
      </c>
      <c r="AX521" s="12" t="s">
        <v>81</v>
      </c>
      <c r="AY521" s="150" t="s">
        <v>140</v>
      </c>
    </row>
    <row r="522" spans="2:65" s="12" customFormat="1" ht="11.25">
      <c r="B522" s="148"/>
      <c r="D522" s="149" t="s">
        <v>151</v>
      </c>
      <c r="E522" s="150" t="s">
        <v>79</v>
      </c>
      <c r="F522" s="151" t="s">
        <v>1938</v>
      </c>
      <c r="H522" s="150" t="s">
        <v>79</v>
      </c>
      <c r="I522" s="152"/>
      <c r="L522" s="148"/>
      <c r="M522" s="153"/>
      <c r="T522" s="154"/>
      <c r="AT522" s="150" t="s">
        <v>151</v>
      </c>
      <c r="AU522" s="150" t="s">
        <v>91</v>
      </c>
      <c r="AV522" s="12" t="s">
        <v>88</v>
      </c>
      <c r="AW522" s="12" t="s">
        <v>42</v>
      </c>
      <c r="AX522" s="12" t="s">
        <v>81</v>
      </c>
      <c r="AY522" s="150" t="s">
        <v>140</v>
      </c>
    </row>
    <row r="523" spans="2:65" s="12" customFormat="1" ht="22.5">
      <c r="B523" s="148"/>
      <c r="D523" s="149" t="s">
        <v>151</v>
      </c>
      <c r="E523" s="150" t="s">
        <v>79</v>
      </c>
      <c r="F523" s="151" t="s">
        <v>2131</v>
      </c>
      <c r="H523" s="150" t="s">
        <v>79</v>
      </c>
      <c r="I523" s="152"/>
      <c r="L523" s="148"/>
      <c r="M523" s="153"/>
      <c r="T523" s="154"/>
      <c r="AT523" s="150" t="s">
        <v>151</v>
      </c>
      <c r="AU523" s="150" t="s">
        <v>91</v>
      </c>
      <c r="AV523" s="12" t="s">
        <v>88</v>
      </c>
      <c r="AW523" s="12" t="s">
        <v>42</v>
      </c>
      <c r="AX523" s="12" t="s">
        <v>81</v>
      </c>
      <c r="AY523" s="150" t="s">
        <v>140</v>
      </c>
    </row>
    <row r="524" spans="2:65" s="12" customFormat="1" ht="11.25">
      <c r="B524" s="148"/>
      <c r="D524" s="149" t="s">
        <v>151</v>
      </c>
      <c r="E524" s="150" t="s">
        <v>79</v>
      </c>
      <c r="F524" s="151" t="s">
        <v>2132</v>
      </c>
      <c r="H524" s="150" t="s">
        <v>79</v>
      </c>
      <c r="I524" s="152"/>
      <c r="L524" s="148"/>
      <c r="M524" s="153"/>
      <c r="T524" s="154"/>
      <c r="AT524" s="150" t="s">
        <v>151</v>
      </c>
      <c r="AU524" s="150" t="s">
        <v>91</v>
      </c>
      <c r="AV524" s="12" t="s">
        <v>88</v>
      </c>
      <c r="AW524" s="12" t="s">
        <v>42</v>
      </c>
      <c r="AX524" s="12" t="s">
        <v>81</v>
      </c>
      <c r="AY524" s="150" t="s">
        <v>140</v>
      </c>
    </row>
    <row r="525" spans="2:65" s="13" customFormat="1" ht="11.25">
      <c r="B525" s="155"/>
      <c r="D525" s="149" t="s">
        <v>151</v>
      </c>
      <c r="E525" s="156" t="s">
        <v>79</v>
      </c>
      <c r="F525" s="157" t="s">
        <v>2133</v>
      </c>
      <c r="H525" s="158">
        <v>10.8</v>
      </c>
      <c r="I525" s="159"/>
      <c r="L525" s="155"/>
      <c r="M525" s="160"/>
      <c r="T525" s="161"/>
      <c r="AT525" s="156" t="s">
        <v>151</v>
      </c>
      <c r="AU525" s="156" t="s">
        <v>91</v>
      </c>
      <c r="AV525" s="13" t="s">
        <v>91</v>
      </c>
      <c r="AW525" s="13" t="s">
        <v>42</v>
      </c>
      <c r="AX525" s="13" t="s">
        <v>88</v>
      </c>
      <c r="AY525" s="156" t="s">
        <v>140</v>
      </c>
    </row>
    <row r="526" spans="2:65" s="1" customFormat="1" ht="24.2" customHeight="1">
      <c r="B526" s="32"/>
      <c r="C526" s="131" t="s">
        <v>538</v>
      </c>
      <c r="D526" s="131" t="s">
        <v>142</v>
      </c>
      <c r="E526" s="132" t="s">
        <v>2134</v>
      </c>
      <c r="F526" s="133" t="s">
        <v>2135</v>
      </c>
      <c r="G526" s="134" t="s">
        <v>216</v>
      </c>
      <c r="H526" s="135">
        <v>3.5950000000000002</v>
      </c>
      <c r="I526" s="136"/>
      <c r="J526" s="137">
        <f>ROUND(I526*H526,2)</f>
        <v>0</v>
      </c>
      <c r="K526" s="133" t="s">
        <v>146</v>
      </c>
      <c r="L526" s="32"/>
      <c r="M526" s="138" t="s">
        <v>79</v>
      </c>
      <c r="N526" s="139" t="s">
        <v>51</v>
      </c>
      <c r="P526" s="140">
        <f>O526*H526</f>
        <v>0</v>
      </c>
      <c r="Q526" s="140">
        <v>2.2563399999999998</v>
      </c>
      <c r="R526" s="140">
        <f>Q526*H526</f>
        <v>8.1115423</v>
      </c>
      <c r="S526" s="140">
        <v>0</v>
      </c>
      <c r="T526" s="141">
        <f>S526*H526</f>
        <v>0</v>
      </c>
      <c r="AR526" s="142" t="s">
        <v>147</v>
      </c>
      <c r="AT526" s="142" t="s">
        <v>142</v>
      </c>
      <c r="AU526" s="142" t="s">
        <v>91</v>
      </c>
      <c r="AY526" s="16" t="s">
        <v>140</v>
      </c>
      <c r="BE526" s="143">
        <f>IF(N526="základní",J526,0)</f>
        <v>0</v>
      </c>
      <c r="BF526" s="143">
        <f>IF(N526="snížená",J526,0)</f>
        <v>0</v>
      </c>
      <c r="BG526" s="143">
        <f>IF(N526="zákl. přenesená",J526,0)</f>
        <v>0</v>
      </c>
      <c r="BH526" s="143">
        <f>IF(N526="sníž. přenesená",J526,0)</f>
        <v>0</v>
      </c>
      <c r="BI526" s="143">
        <f>IF(N526="nulová",J526,0)</f>
        <v>0</v>
      </c>
      <c r="BJ526" s="16" t="s">
        <v>88</v>
      </c>
      <c r="BK526" s="143">
        <f>ROUND(I526*H526,2)</f>
        <v>0</v>
      </c>
      <c r="BL526" s="16" t="s">
        <v>147</v>
      </c>
      <c r="BM526" s="142" t="s">
        <v>2136</v>
      </c>
    </row>
    <row r="527" spans="2:65" s="1" customFormat="1" ht="11.25">
      <c r="B527" s="32"/>
      <c r="D527" s="144" t="s">
        <v>149</v>
      </c>
      <c r="F527" s="145" t="s">
        <v>2137</v>
      </c>
      <c r="I527" s="146"/>
      <c r="L527" s="32"/>
      <c r="M527" s="147"/>
      <c r="T527" s="53"/>
      <c r="AT527" s="16" t="s">
        <v>149</v>
      </c>
      <c r="AU527" s="16" t="s">
        <v>91</v>
      </c>
    </row>
    <row r="528" spans="2:65" s="12" customFormat="1" ht="11.25">
      <c r="B528" s="148"/>
      <c r="D528" s="149" t="s">
        <v>151</v>
      </c>
      <c r="E528" s="150" t="s">
        <v>79</v>
      </c>
      <c r="F528" s="151" t="s">
        <v>1850</v>
      </c>
      <c r="H528" s="150" t="s">
        <v>79</v>
      </c>
      <c r="I528" s="152"/>
      <c r="L528" s="148"/>
      <c r="M528" s="153"/>
      <c r="T528" s="154"/>
      <c r="AT528" s="150" t="s">
        <v>151</v>
      </c>
      <c r="AU528" s="150" t="s">
        <v>91</v>
      </c>
      <c r="AV528" s="12" t="s">
        <v>88</v>
      </c>
      <c r="AW528" s="12" t="s">
        <v>42</v>
      </c>
      <c r="AX528" s="12" t="s">
        <v>81</v>
      </c>
      <c r="AY528" s="150" t="s">
        <v>140</v>
      </c>
    </row>
    <row r="529" spans="2:65" s="12" customFormat="1" ht="11.25">
      <c r="B529" s="148"/>
      <c r="D529" s="149" t="s">
        <v>151</v>
      </c>
      <c r="E529" s="150" t="s">
        <v>79</v>
      </c>
      <c r="F529" s="151" t="s">
        <v>1828</v>
      </c>
      <c r="H529" s="150" t="s">
        <v>79</v>
      </c>
      <c r="I529" s="152"/>
      <c r="L529" s="148"/>
      <c r="M529" s="153"/>
      <c r="T529" s="154"/>
      <c r="AT529" s="150" t="s">
        <v>151</v>
      </c>
      <c r="AU529" s="150" t="s">
        <v>91</v>
      </c>
      <c r="AV529" s="12" t="s">
        <v>88</v>
      </c>
      <c r="AW529" s="12" t="s">
        <v>42</v>
      </c>
      <c r="AX529" s="12" t="s">
        <v>81</v>
      </c>
      <c r="AY529" s="150" t="s">
        <v>140</v>
      </c>
    </row>
    <row r="530" spans="2:65" s="12" customFormat="1" ht="11.25">
      <c r="B530" s="148"/>
      <c r="D530" s="149" t="s">
        <v>151</v>
      </c>
      <c r="E530" s="150" t="s">
        <v>79</v>
      </c>
      <c r="F530" s="151" t="s">
        <v>1938</v>
      </c>
      <c r="H530" s="150" t="s">
        <v>79</v>
      </c>
      <c r="I530" s="152"/>
      <c r="L530" s="148"/>
      <c r="M530" s="153"/>
      <c r="T530" s="154"/>
      <c r="AT530" s="150" t="s">
        <v>151</v>
      </c>
      <c r="AU530" s="150" t="s">
        <v>91</v>
      </c>
      <c r="AV530" s="12" t="s">
        <v>88</v>
      </c>
      <c r="AW530" s="12" t="s">
        <v>42</v>
      </c>
      <c r="AX530" s="12" t="s">
        <v>81</v>
      </c>
      <c r="AY530" s="150" t="s">
        <v>140</v>
      </c>
    </row>
    <row r="531" spans="2:65" s="12" customFormat="1" ht="11.25">
      <c r="B531" s="148"/>
      <c r="D531" s="149" t="s">
        <v>151</v>
      </c>
      <c r="E531" s="150" t="s">
        <v>79</v>
      </c>
      <c r="F531" s="151" t="s">
        <v>2138</v>
      </c>
      <c r="H531" s="150" t="s">
        <v>79</v>
      </c>
      <c r="I531" s="152"/>
      <c r="L531" s="148"/>
      <c r="M531" s="153"/>
      <c r="T531" s="154"/>
      <c r="AT531" s="150" t="s">
        <v>151</v>
      </c>
      <c r="AU531" s="150" t="s">
        <v>91</v>
      </c>
      <c r="AV531" s="12" t="s">
        <v>88</v>
      </c>
      <c r="AW531" s="12" t="s">
        <v>42</v>
      </c>
      <c r="AX531" s="12" t="s">
        <v>81</v>
      </c>
      <c r="AY531" s="150" t="s">
        <v>140</v>
      </c>
    </row>
    <row r="532" spans="2:65" s="13" customFormat="1" ht="11.25">
      <c r="B532" s="155"/>
      <c r="D532" s="149" t="s">
        <v>151</v>
      </c>
      <c r="E532" s="156" t="s">
        <v>79</v>
      </c>
      <c r="F532" s="157" t="s">
        <v>2139</v>
      </c>
      <c r="H532" s="158">
        <v>3.5950000000000002</v>
      </c>
      <c r="I532" s="159"/>
      <c r="L532" s="155"/>
      <c r="M532" s="160"/>
      <c r="T532" s="161"/>
      <c r="AT532" s="156" t="s">
        <v>151</v>
      </c>
      <c r="AU532" s="156" t="s">
        <v>91</v>
      </c>
      <c r="AV532" s="13" t="s">
        <v>91</v>
      </c>
      <c r="AW532" s="13" t="s">
        <v>42</v>
      </c>
      <c r="AX532" s="13" t="s">
        <v>88</v>
      </c>
      <c r="AY532" s="156" t="s">
        <v>140</v>
      </c>
    </row>
    <row r="533" spans="2:65" s="1" customFormat="1" ht="49.15" customHeight="1">
      <c r="B533" s="32"/>
      <c r="C533" s="131" t="s">
        <v>545</v>
      </c>
      <c r="D533" s="131" t="s">
        <v>142</v>
      </c>
      <c r="E533" s="132" t="s">
        <v>2140</v>
      </c>
      <c r="F533" s="133" t="s">
        <v>2141</v>
      </c>
      <c r="G533" s="134" t="s">
        <v>294</v>
      </c>
      <c r="H533" s="135">
        <v>28.751000000000001</v>
      </c>
      <c r="I533" s="136"/>
      <c r="J533" s="137">
        <f>ROUND(I533*H533,2)</f>
        <v>0</v>
      </c>
      <c r="K533" s="133" t="s">
        <v>146</v>
      </c>
      <c r="L533" s="32"/>
      <c r="M533" s="138" t="s">
        <v>79</v>
      </c>
      <c r="N533" s="139" t="s">
        <v>51</v>
      </c>
      <c r="P533" s="140">
        <f>O533*H533</f>
        <v>0</v>
      </c>
      <c r="Q533" s="140">
        <v>0.14041999999999999</v>
      </c>
      <c r="R533" s="140">
        <f>Q533*H533</f>
        <v>4.0372154199999999</v>
      </c>
      <c r="S533" s="140">
        <v>0</v>
      </c>
      <c r="T533" s="141">
        <f>S533*H533</f>
        <v>0</v>
      </c>
      <c r="AR533" s="142" t="s">
        <v>147</v>
      </c>
      <c r="AT533" s="142" t="s">
        <v>142</v>
      </c>
      <c r="AU533" s="142" t="s">
        <v>91</v>
      </c>
      <c r="AY533" s="16" t="s">
        <v>140</v>
      </c>
      <c r="BE533" s="143">
        <f>IF(N533="základní",J533,0)</f>
        <v>0</v>
      </c>
      <c r="BF533" s="143">
        <f>IF(N533="snížená",J533,0)</f>
        <v>0</v>
      </c>
      <c r="BG533" s="143">
        <f>IF(N533="zákl. přenesená",J533,0)</f>
        <v>0</v>
      </c>
      <c r="BH533" s="143">
        <f>IF(N533="sníž. přenesená",J533,0)</f>
        <v>0</v>
      </c>
      <c r="BI533" s="143">
        <f>IF(N533="nulová",J533,0)</f>
        <v>0</v>
      </c>
      <c r="BJ533" s="16" t="s">
        <v>88</v>
      </c>
      <c r="BK533" s="143">
        <f>ROUND(I533*H533,2)</f>
        <v>0</v>
      </c>
      <c r="BL533" s="16" t="s">
        <v>147</v>
      </c>
      <c r="BM533" s="142" t="s">
        <v>2142</v>
      </c>
    </row>
    <row r="534" spans="2:65" s="1" customFormat="1" ht="11.25">
      <c r="B534" s="32"/>
      <c r="D534" s="144" t="s">
        <v>149</v>
      </c>
      <c r="F534" s="145" t="s">
        <v>2143</v>
      </c>
      <c r="I534" s="146"/>
      <c r="L534" s="32"/>
      <c r="M534" s="147"/>
      <c r="T534" s="53"/>
      <c r="AT534" s="16" t="s">
        <v>149</v>
      </c>
      <c r="AU534" s="16" t="s">
        <v>91</v>
      </c>
    </row>
    <row r="535" spans="2:65" s="12" customFormat="1" ht="11.25">
      <c r="B535" s="148"/>
      <c r="D535" s="149" t="s">
        <v>151</v>
      </c>
      <c r="E535" s="150" t="s">
        <v>79</v>
      </c>
      <c r="F535" s="151" t="s">
        <v>1850</v>
      </c>
      <c r="H535" s="150" t="s">
        <v>79</v>
      </c>
      <c r="I535" s="152"/>
      <c r="L535" s="148"/>
      <c r="M535" s="153"/>
      <c r="T535" s="154"/>
      <c r="AT535" s="150" t="s">
        <v>151</v>
      </c>
      <c r="AU535" s="150" t="s">
        <v>91</v>
      </c>
      <c r="AV535" s="12" t="s">
        <v>88</v>
      </c>
      <c r="AW535" s="12" t="s">
        <v>42</v>
      </c>
      <c r="AX535" s="12" t="s">
        <v>81</v>
      </c>
      <c r="AY535" s="150" t="s">
        <v>140</v>
      </c>
    </row>
    <row r="536" spans="2:65" s="12" customFormat="1" ht="11.25">
      <c r="B536" s="148"/>
      <c r="D536" s="149" t="s">
        <v>151</v>
      </c>
      <c r="E536" s="150" t="s">
        <v>79</v>
      </c>
      <c r="F536" s="151" t="s">
        <v>1828</v>
      </c>
      <c r="H536" s="150" t="s">
        <v>79</v>
      </c>
      <c r="I536" s="152"/>
      <c r="L536" s="148"/>
      <c r="M536" s="153"/>
      <c r="T536" s="154"/>
      <c r="AT536" s="150" t="s">
        <v>151</v>
      </c>
      <c r="AU536" s="150" t="s">
        <v>91</v>
      </c>
      <c r="AV536" s="12" t="s">
        <v>88</v>
      </c>
      <c r="AW536" s="12" t="s">
        <v>42</v>
      </c>
      <c r="AX536" s="12" t="s">
        <v>81</v>
      </c>
      <c r="AY536" s="150" t="s">
        <v>140</v>
      </c>
    </row>
    <row r="537" spans="2:65" s="12" customFormat="1" ht="11.25">
      <c r="B537" s="148"/>
      <c r="D537" s="149" t="s">
        <v>151</v>
      </c>
      <c r="E537" s="150" t="s">
        <v>79</v>
      </c>
      <c r="F537" s="151" t="s">
        <v>1938</v>
      </c>
      <c r="H537" s="150" t="s">
        <v>79</v>
      </c>
      <c r="I537" s="152"/>
      <c r="L537" s="148"/>
      <c r="M537" s="153"/>
      <c r="T537" s="154"/>
      <c r="AT537" s="150" t="s">
        <v>151</v>
      </c>
      <c r="AU537" s="150" t="s">
        <v>91</v>
      </c>
      <c r="AV537" s="12" t="s">
        <v>88</v>
      </c>
      <c r="AW537" s="12" t="s">
        <v>42</v>
      </c>
      <c r="AX537" s="12" t="s">
        <v>81</v>
      </c>
      <c r="AY537" s="150" t="s">
        <v>140</v>
      </c>
    </row>
    <row r="538" spans="2:65" s="12" customFormat="1" ht="22.5">
      <c r="B538" s="148"/>
      <c r="D538" s="149" t="s">
        <v>151</v>
      </c>
      <c r="E538" s="150" t="s">
        <v>79</v>
      </c>
      <c r="F538" s="151" t="s">
        <v>2144</v>
      </c>
      <c r="H538" s="150" t="s">
        <v>79</v>
      </c>
      <c r="I538" s="152"/>
      <c r="L538" s="148"/>
      <c r="M538" s="153"/>
      <c r="T538" s="154"/>
      <c r="AT538" s="150" t="s">
        <v>151</v>
      </c>
      <c r="AU538" s="150" t="s">
        <v>91</v>
      </c>
      <c r="AV538" s="12" t="s">
        <v>88</v>
      </c>
      <c r="AW538" s="12" t="s">
        <v>42</v>
      </c>
      <c r="AX538" s="12" t="s">
        <v>81</v>
      </c>
      <c r="AY538" s="150" t="s">
        <v>140</v>
      </c>
    </row>
    <row r="539" spans="2:65" s="13" customFormat="1" ht="11.25">
      <c r="B539" s="155"/>
      <c r="D539" s="149" t="s">
        <v>151</v>
      </c>
      <c r="E539" s="156" t="s">
        <v>79</v>
      </c>
      <c r="F539" s="157" t="s">
        <v>2145</v>
      </c>
      <c r="H539" s="158">
        <v>28.751000000000001</v>
      </c>
      <c r="I539" s="159"/>
      <c r="L539" s="155"/>
      <c r="M539" s="160"/>
      <c r="T539" s="161"/>
      <c r="AT539" s="156" t="s">
        <v>151</v>
      </c>
      <c r="AU539" s="156" t="s">
        <v>91</v>
      </c>
      <c r="AV539" s="13" t="s">
        <v>91</v>
      </c>
      <c r="AW539" s="13" t="s">
        <v>42</v>
      </c>
      <c r="AX539" s="13" t="s">
        <v>88</v>
      </c>
      <c r="AY539" s="156" t="s">
        <v>140</v>
      </c>
    </row>
    <row r="540" spans="2:65" s="1" customFormat="1" ht="16.5" customHeight="1">
      <c r="B540" s="32"/>
      <c r="C540" s="162" t="s">
        <v>551</v>
      </c>
      <c r="D540" s="162" t="s">
        <v>170</v>
      </c>
      <c r="E540" s="163" t="s">
        <v>2146</v>
      </c>
      <c r="F540" s="164" t="s">
        <v>2147</v>
      </c>
      <c r="G540" s="165" t="s">
        <v>294</v>
      </c>
      <c r="H540" s="166">
        <v>29.326000000000001</v>
      </c>
      <c r="I540" s="167"/>
      <c r="J540" s="168">
        <f>ROUND(I540*H540,2)</f>
        <v>0</v>
      </c>
      <c r="K540" s="164" t="s">
        <v>146</v>
      </c>
      <c r="L540" s="169"/>
      <c r="M540" s="170" t="s">
        <v>79</v>
      </c>
      <c r="N540" s="171" t="s">
        <v>51</v>
      </c>
      <c r="P540" s="140">
        <f>O540*H540</f>
        <v>0</v>
      </c>
      <c r="Q540" s="140">
        <v>4.4999999999999998E-2</v>
      </c>
      <c r="R540" s="140">
        <f>Q540*H540</f>
        <v>1.3196699999999999</v>
      </c>
      <c r="S540" s="140">
        <v>0</v>
      </c>
      <c r="T540" s="141">
        <f>S540*H540</f>
        <v>0</v>
      </c>
      <c r="AR540" s="142" t="s">
        <v>174</v>
      </c>
      <c r="AT540" s="142" t="s">
        <v>170</v>
      </c>
      <c r="AU540" s="142" t="s">
        <v>91</v>
      </c>
      <c r="AY540" s="16" t="s">
        <v>140</v>
      </c>
      <c r="BE540" s="143">
        <f>IF(N540="základní",J540,0)</f>
        <v>0</v>
      </c>
      <c r="BF540" s="143">
        <f>IF(N540="snížená",J540,0)</f>
        <v>0</v>
      </c>
      <c r="BG540" s="143">
        <f>IF(N540="zákl. přenesená",J540,0)</f>
        <v>0</v>
      </c>
      <c r="BH540" s="143">
        <f>IF(N540="sníž. přenesená",J540,0)</f>
        <v>0</v>
      </c>
      <c r="BI540" s="143">
        <f>IF(N540="nulová",J540,0)</f>
        <v>0</v>
      </c>
      <c r="BJ540" s="16" t="s">
        <v>88</v>
      </c>
      <c r="BK540" s="143">
        <f>ROUND(I540*H540,2)</f>
        <v>0</v>
      </c>
      <c r="BL540" s="16" t="s">
        <v>147</v>
      </c>
      <c r="BM540" s="142" t="s">
        <v>2148</v>
      </c>
    </row>
    <row r="541" spans="2:65" s="12" customFormat="1" ht="11.25">
      <c r="B541" s="148"/>
      <c r="D541" s="149" t="s">
        <v>151</v>
      </c>
      <c r="E541" s="150" t="s">
        <v>79</v>
      </c>
      <c r="F541" s="151" t="s">
        <v>1850</v>
      </c>
      <c r="H541" s="150" t="s">
        <v>79</v>
      </c>
      <c r="I541" s="152"/>
      <c r="L541" s="148"/>
      <c r="M541" s="153"/>
      <c r="T541" s="154"/>
      <c r="AT541" s="150" t="s">
        <v>151</v>
      </c>
      <c r="AU541" s="150" t="s">
        <v>91</v>
      </c>
      <c r="AV541" s="12" t="s">
        <v>88</v>
      </c>
      <c r="AW541" s="12" t="s">
        <v>42</v>
      </c>
      <c r="AX541" s="12" t="s">
        <v>81</v>
      </c>
      <c r="AY541" s="150" t="s">
        <v>140</v>
      </c>
    </row>
    <row r="542" spans="2:65" s="12" customFormat="1" ht="11.25">
      <c r="B542" s="148"/>
      <c r="D542" s="149" t="s">
        <v>151</v>
      </c>
      <c r="E542" s="150" t="s">
        <v>79</v>
      </c>
      <c r="F542" s="151" t="s">
        <v>1828</v>
      </c>
      <c r="H542" s="150" t="s">
        <v>79</v>
      </c>
      <c r="I542" s="152"/>
      <c r="L542" s="148"/>
      <c r="M542" s="153"/>
      <c r="T542" s="154"/>
      <c r="AT542" s="150" t="s">
        <v>151</v>
      </c>
      <c r="AU542" s="150" t="s">
        <v>91</v>
      </c>
      <c r="AV542" s="12" t="s">
        <v>88</v>
      </c>
      <c r="AW542" s="12" t="s">
        <v>42</v>
      </c>
      <c r="AX542" s="12" t="s">
        <v>81</v>
      </c>
      <c r="AY542" s="150" t="s">
        <v>140</v>
      </c>
    </row>
    <row r="543" spans="2:65" s="12" customFormat="1" ht="11.25">
      <c r="B543" s="148"/>
      <c r="D543" s="149" t="s">
        <v>151</v>
      </c>
      <c r="E543" s="150" t="s">
        <v>79</v>
      </c>
      <c r="F543" s="151" t="s">
        <v>1938</v>
      </c>
      <c r="H543" s="150" t="s">
        <v>79</v>
      </c>
      <c r="I543" s="152"/>
      <c r="L543" s="148"/>
      <c r="M543" s="153"/>
      <c r="T543" s="154"/>
      <c r="AT543" s="150" t="s">
        <v>151</v>
      </c>
      <c r="AU543" s="150" t="s">
        <v>91</v>
      </c>
      <c r="AV543" s="12" t="s">
        <v>88</v>
      </c>
      <c r="AW543" s="12" t="s">
        <v>42</v>
      </c>
      <c r="AX543" s="12" t="s">
        <v>81</v>
      </c>
      <c r="AY543" s="150" t="s">
        <v>140</v>
      </c>
    </row>
    <row r="544" spans="2:65" s="12" customFormat="1" ht="22.5">
      <c r="B544" s="148"/>
      <c r="D544" s="149" t="s">
        <v>151</v>
      </c>
      <c r="E544" s="150" t="s">
        <v>79</v>
      </c>
      <c r="F544" s="151" t="s">
        <v>2149</v>
      </c>
      <c r="H544" s="150" t="s">
        <v>79</v>
      </c>
      <c r="I544" s="152"/>
      <c r="L544" s="148"/>
      <c r="M544" s="153"/>
      <c r="T544" s="154"/>
      <c r="AT544" s="150" t="s">
        <v>151</v>
      </c>
      <c r="AU544" s="150" t="s">
        <v>91</v>
      </c>
      <c r="AV544" s="12" t="s">
        <v>88</v>
      </c>
      <c r="AW544" s="12" t="s">
        <v>42</v>
      </c>
      <c r="AX544" s="12" t="s">
        <v>81</v>
      </c>
      <c r="AY544" s="150" t="s">
        <v>140</v>
      </c>
    </row>
    <row r="545" spans="2:65" s="13" customFormat="1" ht="11.25">
      <c r="B545" s="155"/>
      <c r="D545" s="149" t="s">
        <v>151</v>
      </c>
      <c r="E545" s="156" t="s">
        <v>79</v>
      </c>
      <c r="F545" s="157" t="s">
        <v>2150</v>
      </c>
      <c r="H545" s="158">
        <v>29.326000000000001</v>
      </c>
      <c r="I545" s="159"/>
      <c r="L545" s="155"/>
      <c r="M545" s="160"/>
      <c r="T545" s="161"/>
      <c r="AT545" s="156" t="s">
        <v>151</v>
      </c>
      <c r="AU545" s="156" t="s">
        <v>91</v>
      </c>
      <c r="AV545" s="13" t="s">
        <v>91</v>
      </c>
      <c r="AW545" s="13" t="s">
        <v>42</v>
      </c>
      <c r="AX545" s="13" t="s">
        <v>88</v>
      </c>
      <c r="AY545" s="156" t="s">
        <v>140</v>
      </c>
    </row>
    <row r="546" spans="2:65" s="1" customFormat="1" ht="44.25" customHeight="1">
      <c r="B546" s="32"/>
      <c r="C546" s="131" t="s">
        <v>557</v>
      </c>
      <c r="D546" s="131" t="s">
        <v>142</v>
      </c>
      <c r="E546" s="132" t="s">
        <v>2151</v>
      </c>
      <c r="F546" s="133" t="s">
        <v>2152</v>
      </c>
      <c r="G546" s="134" t="s">
        <v>294</v>
      </c>
      <c r="H546" s="135">
        <v>31</v>
      </c>
      <c r="I546" s="136"/>
      <c r="J546" s="137">
        <f>ROUND(I546*H546,2)</f>
        <v>0</v>
      </c>
      <c r="K546" s="133" t="s">
        <v>146</v>
      </c>
      <c r="L546" s="32"/>
      <c r="M546" s="138" t="s">
        <v>79</v>
      </c>
      <c r="N546" s="139" t="s">
        <v>51</v>
      </c>
      <c r="P546" s="140">
        <f>O546*H546</f>
        <v>0</v>
      </c>
      <c r="Q546" s="140">
        <v>0</v>
      </c>
      <c r="R546" s="140">
        <f>Q546*H546</f>
        <v>0</v>
      </c>
      <c r="S546" s="140">
        <v>0</v>
      </c>
      <c r="T546" s="141">
        <f>S546*H546</f>
        <v>0</v>
      </c>
      <c r="AR546" s="142" t="s">
        <v>147</v>
      </c>
      <c r="AT546" s="142" t="s">
        <v>142</v>
      </c>
      <c r="AU546" s="142" t="s">
        <v>91</v>
      </c>
      <c r="AY546" s="16" t="s">
        <v>140</v>
      </c>
      <c r="BE546" s="143">
        <f>IF(N546="základní",J546,0)</f>
        <v>0</v>
      </c>
      <c r="BF546" s="143">
        <f>IF(N546="snížená",J546,0)</f>
        <v>0</v>
      </c>
      <c r="BG546" s="143">
        <f>IF(N546="zákl. přenesená",J546,0)</f>
        <v>0</v>
      </c>
      <c r="BH546" s="143">
        <f>IF(N546="sníž. přenesená",J546,0)</f>
        <v>0</v>
      </c>
      <c r="BI546" s="143">
        <f>IF(N546="nulová",J546,0)</f>
        <v>0</v>
      </c>
      <c r="BJ546" s="16" t="s">
        <v>88</v>
      </c>
      <c r="BK546" s="143">
        <f>ROUND(I546*H546,2)</f>
        <v>0</v>
      </c>
      <c r="BL546" s="16" t="s">
        <v>147</v>
      </c>
      <c r="BM546" s="142" t="s">
        <v>2153</v>
      </c>
    </row>
    <row r="547" spans="2:65" s="1" customFormat="1" ht="11.25">
      <c r="B547" s="32"/>
      <c r="D547" s="144" t="s">
        <v>149</v>
      </c>
      <c r="F547" s="145" t="s">
        <v>2154</v>
      </c>
      <c r="I547" s="146"/>
      <c r="L547" s="32"/>
      <c r="M547" s="147"/>
      <c r="T547" s="53"/>
      <c r="AT547" s="16" t="s">
        <v>149</v>
      </c>
      <c r="AU547" s="16" t="s">
        <v>91</v>
      </c>
    </row>
    <row r="548" spans="2:65" s="12" customFormat="1" ht="11.25">
      <c r="B548" s="148"/>
      <c r="D548" s="149" t="s">
        <v>151</v>
      </c>
      <c r="E548" s="150" t="s">
        <v>79</v>
      </c>
      <c r="F548" s="151" t="s">
        <v>1828</v>
      </c>
      <c r="H548" s="150" t="s">
        <v>79</v>
      </c>
      <c r="I548" s="152"/>
      <c r="L548" s="148"/>
      <c r="M548" s="153"/>
      <c r="T548" s="154"/>
      <c r="AT548" s="150" t="s">
        <v>151</v>
      </c>
      <c r="AU548" s="150" t="s">
        <v>91</v>
      </c>
      <c r="AV548" s="12" t="s">
        <v>88</v>
      </c>
      <c r="AW548" s="12" t="s">
        <v>42</v>
      </c>
      <c r="AX548" s="12" t="s">
        <v>81</v>
      </c>
      <c r="AY548" s="150" t="s">
        <v>140</v>
      </c>
    </row>
    <row r="549" spans="2:65" s="12" customFormat="1" ht="11.25">
      <c r="B549" s="148"/>
      <c r="D549" s="149" t="s">
        <v>151</v>
      </c>
      <c r="E549" s="150" t="s">
        <v>79</v>
      </c>
      <c r="F549" s="151" t="s">
        <v>2155</v>
      </c>
      <c r="H549" s="150" t="s">
        <v>79</v>
      </c>
      <c r="I549" s="152"/>
      <c r="L549" s="148"/>
      <c r="M549" s="153"/>
      <c r="T549" s="154"/>
      <c r="AT549" s="150" t="s">
        <v>151</v>
      </c>
      <c r="AU549" s="150" t="s">
        <v>91</v>
      </c>
      <c r="AV549" s="12" t="s">
        <v>88</v>
      </c>
      <c r="AW549" s="12" t="s">
        <v>42</v>
      </c>
      <c r="AX549" s="12" t="s">
        <v>81</v>
      </c>
      <c r="AY549" s="150" t="s">
        <v>140</v>
      </c>
    </row>
    <row r="550" spans="2:65" s="13" customFormat="1" ht="11.25">
      <c r="B550" s="155"/>
      <c r="D550" s="149" t="s">
        <v>151</v>
      </c>
      <c r="E550" s="156" t="s">
        <v>79</v>
      </c>
      <c r="F550" s="157" t="s">
        <v>2045</v>
      </c>
      <c r="H550" s="158">
        <v>31</v>
      </c>
      <c r="I550" s="159"/>
      <c r="L550" s="155"/>
      <c r="M550" s="160"/>
      <c r="T550" s="161"/>
      <c r="AT550" s="156" t="s">
        <v>151</v>
      </c>
      <c r="AU550" s="156" t="s">
        <v>91</v>
      </c>
      <c r="AV550" s="13" t="s">
        <v>91</v>
      </c>
      <c r="AW550" s="13" t="s">
        <v>42</v>
      </c>
      <c r="AX550" s="13" t="s">
        <v>88</v>
      </c>
      <c r="AY550" s="156" t="s">
        <v>140</v>
      </c>
    </row>
    <row r="551" spans="2:65" s="1" customFormat="1" ht="24.2" customHeight="1">
      <c r="B551" s="32"/>
      <c r="C551" s="131" t="s">
        <v>563</v>
      </c>
      <c r="D551" s="131" t="s">
        <v>142</v>
      </c>
      <c r="E551" s="132" t="s">
        <v>2156</v>
      </c>
      <c r="F551" s="133" t="s">
        <v>2157</v>
      </c>
      <c r="G551" s="134" t="s">
        <v>294</v>
      </c>
      <c r="H551" s="135">
        <v>81.5</v>
      </c>
      <c r="I551" s="136"/>
      <c r="J551" s="137">
        <f>ROUND(I551*H551,2)</f>
        <v>0</v>
      </c>
      <c r="K551" s="133" t="s">
        <v>146</v>
      </c>
      <c r="L551" s="32"/>
      <c r="M551" s="138" t="s">
        <v>79</v>
      </c>
      <c r="N551" s="139" t="s">
        <v>51</v>
      </c>
      <c r="P551" s="140">
        <f>O551*H551</f>
        <v>0</v>
      </c>
      <c r="Q551" s="140">
        <v>0</v>
      </c>
      <c r="R551" s="140">
        <f>Q551*H551</f>
        <v>0</v>
      </c>
      <c r="S551" s="140">
        <v>0</v>
      </c>
      <c r="T551" s="141">
        <f>S551*H551</f>
        <v>0</v>
      </c>
      <c r="AR551" s="142" t="s">
        <v>147</v>
      </c>
      <c r="AT551" s="142" t="s">
        <v>142</v>
      </c>
      <c r="AU551" s="142" t="s">
        <v>91</v>
      </c>
      <c r="AY551" s="16" t="s">
        <v>140</v>
      </c>
      <c r="BE551" s="143">
        <f>IF(N551="základní",J551,0)</f>
        <v>0</v>
      </c>
      <c r="BF551" s="143">
        <f>IF(N551="snížená",J551,0)</f>
        <v>0</v>
      </c>
      <c r="BG551" s="143">
        <f>IF(N551="zákl. přenesená",J551,0)</f>
        <v>0</v>
      </c>
      <c r="BH551" s="143">
        <f>IF(N551="sníž. přenesená",J551,0)</f>
        <v>0</v>
      </c>
      <c r="BI551" s="143">
        <f>IF(N551="nulová",J551,0)</f>
        <v>0</v>
      </c>
      <c r="BJ551" s="16" t="s">
        <v>88</v>
      </c>
      <c r="BK551" s="143">
        <f>ROUND(I551*H551,2)</f>
        <v>0</v>
      </c>
      <c r="BL551" s="16" t="s">
        <v>147</v>
      </c>
      <c r="BM551" s="142" t="s">
        <v>2158</v>
      </c>
    </row>
    <row r="552" spans="2:65" s="1" customFormat="1" ht="11.25">
      <c r="B552" s="32"/>
      <c r="D552" s="144" t="s">
        <v>149</v>
      </c>
      <c r="F552" s="145" t="s">
        <v>2159</v>
      </c>
      <c r="I552" s="146"/>
      <c r="L552" s="32"/>
      <c r="M552" s="147"/>
      <c r="T552" s="53"/>
      <c r="AT552" s="16" t="s">
        <v>149</v>
      </c>
      <c r="AU552" s="16" t="s">
        <v>91</v>
      </c>
    </row>
    <row r="553" spans="2:65" s="12" customFormat="1" ht="11.25">
      <c r="B553" s="148"/>
      <c r="D553" s="149" t="s">
        <v>151</v>
      </c>
      <c r="E553" s="150" t="s">
        <v>79</v>
      </c>
      <c r="F553" s="151" t="s">
        <v>1828</v>
      </c>
      <c r="H553" s="150" t="s">
        <v>79</v>
      </c>
      <c r="I553" s="152"/>
      <c r="L553" s="148"/>
      <c r="M553" s="153"/>
      <c r="T553" s="154"/>
      <c r="AT553" s="150" t="s">
        <v>151</v>
      </c>
      <c r="AU553" s="150" t="s">
        <v>91</v>
      </c>
      <c r="AV553" s="12" t="s">
        <v>88</v>
      </c>
      <c r="AW553" s="12" t="s">
        <v>42</v>
      </c>
      <c r="AX553" s="12" t="s">
        <v>81</v>
      </c>
      <c r="AY553" s="150" t="s">
        <v>140</v>
      </c>
    </row>
    <row r="554" spans="2:65" s="12" customFormat="1" ht="22.5">
      <c r="B554" s="148"/>
      <c r="D554" s="149" t="s">
        <v>151</v>
      </c>
      <c r="E554" s="150" t="s">
        <v>79</v>
      </c>
      <c r="F554" s="151" t="s">
        <v>2160</v>
      </c>
      <c r="H554" s="150" t="s">
        <v>79</v>
      </c>
      <c r="I554" s="152"/>
      <c r="L554" s="148"/>
      <c r="M554" s="153"/>
      <c r="T554" s="154"/>
      <c r="AT554" s="150" t="s">
        <v>151</v>
      </c>
      <c r="AU554" s="150" t="s">
        <v>91</v>
      </c>
      <c r="AV554" s="12" t="s">
        <v>88</v>
      </c>
      <c r="AW554" s="12" t="s">
        <v>42</v>
      </c>
      <c r="AX554" s="12" t="s">
        <v>81</v>
      </c>
      <c r="AY554" s="150" t="s">
        <v>140</v>
      </c>
    </row>
    <row r="555" spans="2:65" s="13" customFormat="1" ht="11.25">
      <c r="B555" s="155"/>
      <c r="D555" s="149" t="s">
        <v>151</v>
      </c>
      <c r="E555" s="156" t="s">
        <v>79</v>
      </c>
      <c r="F555" s="157" t="s">
        <v>2161</v>
      </c>
      <c r="H555" s="158">
        <v>81.5</v>
      </c>
      <c r="I555" s="159"/>
      <c r="L555" s="155"/>
      <c r="M555" s="160"/>
      <c r="T555" s="161"/>
      <c r="AT555" s="156" t="s">
        <v>151</v>
      </c>
      <c r="AU555" s="156" t="s">
        <v>91</v>
      </c>
      <c r="AV555" s="13" t="s">
        <v>91</v>
      </c>
      <c r="AW555" s="13" t="s">
        <v>42</v>
      </c>
      <c r="AX555" s="13" t="s">
        <v>88</v>
      </c>
      <c r="AY555" s="156" t="s">
        <v>140</v>
      </c>
    </row>
    <row r="556" spans="2:65" s="1" customFormat="1" ht="62.65" customHeight="1">
      <c r="B556" s="32"/>
      <c r="C556" s="131" t="s">
        <v>568</v>
      </c>
      <c r="D556" s="131" t="s">
        <v>142</v>
      </c>
      <c r="E556" s="132" t="s">
        <v>2162</v>
      </c>
      <c r="F556" s="133" t="s">
        <v>2163</v>
      </c>
      <c r="G556" s="134" t="s">
        <v>294</v>
      </c>
      <c r="H556" s="135">
        <v>28</v>
      </c>
      <c r="I556" s="136"/>
      <c r="J556" s="137">
        <f>ROUND(I556*H556,2)</f>
        <v>0</v>
      </c>
      <c r="K556" s="133" t="s">
        <v>146</v>
      </c>
      <c r="L556" s="32"/>
      <c r="M556" s="138" t="s">
        <v>79</v>
      </c>
      <c r="N556" s="139" t="s">
        <v>51</v>
      </c>
      <c r="P556" s="140">
        <f>O556*H556</f>
        <v>0</v>
      </c>
      <c r="Q556" s="140">
        <v>6.0999999999999997E-4</v>
      </c>
      <c r="R556" s="140">
        <f>Q556*H556</f>
        <v>1.7079999999999998E-2</v>
      </c>
      <c r="S556" s="140">
        <v>0</v>
      </c>
      <c r="T556" s="141">
        <f>S556*H556</f>
        <v>0</v>
      </c>
      <c r="AR556" s="142" t="s">
        <v>147</v>
      </c>
      <c r="AT556" s="142" t="s">
        <v>142</v>
      </c>
      <c r="AU556" s="142" t="s">
        <v>91</v>
      </c>
      <c r="AY556" s="16" t="s">
        <v>140</v>
      </c>
      <c r="BE556" s="143">
        <f>IF(N556="základní",J556,0)</f>
        <v>0</v>
      </c>
      <c r="BF556" s="143">
        <f>IF(N556="snížená",J556,0)</f>
        <v>0</v>
      </c>
      <c r="BG556" s="143">
        <f>IF(N556="zákl. přenesená",J556,0)</f>
        <v>0</v>
      </c>
      <c r="BH556" s="143">
        <f>IF(N556="sníž. přenesená",J556,0)</f>
        <v>0</v>
      </c>
      <c r="BI556" s="143">
        <f>IF(N556="nulová",J556,0)</f>
        <v>0</v>
      </c>
      <c r="BJ556" s="16" t="s">
        <v>88</v>
      </c>
      <c r="BK556" s="143">
        <f>ROUND(I556*H556,2)</f>
        <v>0</v>
      </c>
      <c r="BL556" s="16" t="s">
        <v>147</v>
      </c>
      <c r="BM556" s="142" t="s">
        <v>2164</v>
      </c>
    </row>
    <row r="557" spans="2:65" s="1" customFormat="1" ht="11.25">
      <c r="B557" s="32"/>
      <c r="D557" s="144" t="s">
        <v>149</v>
      </c>
      <c r="F557" s="145" t="s">
        <v>2165</v>
      </c>
      <c r="I557" s="146"/>
      <c r="L557" s="32"/>
      <c r="M557" s="147"/>
      <c r="T557" s="53"/>
      <c r="AT557" s="16" t="s">
        <v>149</v>
      </c>
      <c r="AU557" s="16" t="s">
        <v>91</v>
      </c>
    </row>
    <row r="558" spans="2:65" s="12" customFormat="1" ht="11.25">
      <c r="B558" s="148"/>
      <c r="D558" s="149" t="s">
        <v>151</v>
      </c>
      <c r="E558" s="150" t="s">
        <v>79</v>
      </c>
      <c r="F558" s="151" t="s">
        <v>1850</v>
      </c>
      <c r="H558" s="150" t="s">
        <v>79</v>
      </c>
      <c r="I558" s="152"/>
      <c r="L558" s="148"/>
      <c r="M558" s="153"/>
      <c r="T558" s="154"/>
      <c r="AT558" s="150" t="s">
        <v>151</v>
      </c>
      <c r="AU558" s="150" t="s">
        <v>91</v>
      </c>
      <c r="AV558" s="12" t="s">
        <v>88</v>
      </c>
      <c r="AW558" s="12" t="s">
        <v>42</v>
      </c>
      <c r="AX558" s="12" t="s">
        <v>81</v>
      </c>
      <c r="AY558" s="150" t="s">
        <v>140</v>
      </c>
    </row>
    <row r="559" spans="2:65" s="12" customFormat="1" ht="11.25">
      <c r="B559" s="148"/>
      <c r="D559" s="149" t="s">
        <v>151</v>
      </c>
      <c r="E559" s="150" t="s">
        <v>79</v>
      </c>
      <c r="F559" s="151" t="s">
        <v>1851</v>
      </c>
      <c r="H559" s="150" t="s">
        <v>79</v>
      </c>
      <c r="I559" s="152"/>
      <c r="L559" s="148"/>
      <c r="M559" s="153"/>
      <c r="T559" s="154"/>
      <c r="AT559" s="150" t="s">
        <v>151</v>
      </c>
      <c r="AU559" s="150" t="s">
        <v>91</v>
      </c>
      <c r="AV559" s="12" t="s">
        <v>88</v>
      </c>
      <c r="AW559" s="12" t="s">
        <v>42</v>
      </c>
      <c r="AX559" s="12" t="s">
        <v>81</v>
      </c>
      <c r="AY559" s="150" t="s">
        <v>140</v>
      </c>
    </row>
    <row r="560" spans="2:65" s="12" customFormat="1" ht="33.75">
      <c r="B560" s="148"/>
      <c r="D560" s="149" t="s">
        <v>151</v>
      </c>
      <c r="E560" s="150" t="s">
        <v>79</v>
      </c>
      <c r="F560" s="151" t="s">
        <v>2166</v>
      </c>
      <c r="H560" s="150" t="s">
        <v>79</v>
      </c>
      <c r="I560" s="152"/>
      <c r="L560" s="148"/>
      <c r="M560" s="153"/>
      <c r="T560" s="154"/>
      <c r="AT560" s="150" t="s">
        <v>151</v>
      </c>
      <c r="AU560" s="150" t="s">
        <v>91</v>
      </c>
      <c r="AV560" s="12" t="s">
        <v>88</v>
      </c>
      <c r="AW560" s="12" t="s">
        <v>42</v>
      </c>
      <c r="AX560" s="12" t="s">
        <v>81</v>
      </c>
      <c r="AY560" s="150" t="s">
        <v>140</v>
      </c>
    </row>
    <row r="561" spans="2:65" s="13" customFormat="1" ht="11.25">
      <c r="B561" s="155"/>
      <c r="D561" s="149" t="s">
        <v>151</v>
      </c>
      <c r="E561" s="156" t="s">
        <v>79</v>
      </c>
      <c r="F561" s="157" t="s">
        <v>2167</v>
      </c>
      <c r="H561" s="158">
        <v>28</v>
      </c>
      <c r="I561" s="159"/>
      <c r="L561" s="155"/>
      <c r="M561" s="160"/>
      <c r="T561" s="161"/>
      <c r="AT561" s="156" t="s">
        <v>151</v>
      </c>
      <c r="AU561" s="156" t="s">
        <v>91</v>
      </c>
      <c r="AV561" s="13" t="s">
        <v>91</v>
      </c>
      <c r="AW561" s="13" t="s">
        <v>42</v>
      </c>
      <c r="AX561" s="13" t="s">
        <v>88</v>
      </c>
      <c r="AY561" s="156" t="s">
        <v>140</v>
      </c>
    </row>
    <row r="562" spans="2:65" s="1" customFormat="1" ht="24.2" customHeight="1">
      <c r="B562" s="32"/>
      <c r="C562" s="131" t="s">
        <v>575</v>
      </c>
      <c r="D562" s="131" t="s">
        <v>142</v>
      </c>
      <c r="E562" s="132" t="s">
        <v>2168</v>
      </c>
      <c r="F562" s="133" t="s">
        <v>2169</v>
      </c>
      <c r="G562" s="134" t="s">
        <v>294</v>
      </c>
      <c r="H562" s="135">
        <v>2.75</v>
      </c>
      <c r="I562" s="136"/>
      <c r="J562" s="137">
        <f>ROUND(I562*H562,2)</f>
        <v>0</v>
      </c>
      <c r="K562" s="133" t="s">
        <v>146</v>
      </c>
      <c r="L562" s="32"/>
      <c r="M562" s="138" t="s">
        <v>79</v>
      </c>
      <c r="N562" s="139" t="s">
        <v>51</v>
      </c>
      <c r="P562" s="140">
        <f>O562*H562</f>
        <v>0</v>
      </c>
      <c r="Q562" s="140">
        <v>3.0000000000000001E-5</v>
      </c>
      <c r="R562" s="140">
        <f>Q562*H562</f>
        <v>8.25E-5</v>
      </c>
      <c r="S562" s="140">
        <v>0</v>
      </c>
      <c r="T562" s="141">
        <f>S562*H562</f>
        <v>0</v>
      </c>
      <c r="AR562" s="142" t="s">
        <v>147</v>
      </c>
      <c r="AT562" s="142" t="s">
        <v>142</v>
      </c>
      <c r="AU562" s="142" t="s">
        <v>91</v>
      </c>
      <c r="AY562" s="16" t="s">
        <v>140</v>
      </c>
      <c r="BE562" s="143">
        <f>IF(N562="základní",J562,0)</f>
        <v>0</v>
      </c>
      <c r="BF562" s="143">
        <f>IF(N562="snížená",J562,0)</f>
        <v>0</v>
      </c>
      <c r="BG562" s="143">
        <f>IF(N562="zákl. přenesená",J562,0)</f>
        <v>0</v>
      </c>
      <c r="BH562" s="143">
        <f>IF(N562="sníž. přenesená",J562,0)</f>
        <v>0</v>
      </c>
      <c r="BI562" s="143">
        <f>IF(N562="nulová",J562,0)</f>
        <v>0</v>
      </c>
      <c r="BJ562" s="16" t="s">
        <v>88</v>
      </c>
      <c r="BK562" s="143">
        <f>ROUND(I562*H562,2)</f>
        <v>0</v>
      </c>
      <c r="BL562" s="16" t="s">
        <v>147</v>
      </c>
      <c r="BM562" s="142" t="s">
        <v>2170</v>
      </c>
    </row>
    <row r="563" spans="2:65" s="1" customFormat="1" ht="11.25">
      <c r="B563" s="32"/>
      <c r="D563" s="144" t="s">
        <v>149</v>
      </c>
      <c r="F563" s="145" t="s">
        <v>2171</v>
      </c>
      <c r="I563" s="146"/>
      <c r="L563" s="32"/>
      <c r="M563" s="147"/>
      <c r="T563" s="53"/>
      <c r="AT563" s="16" t="s">
        <v>149</v>
      </c>
      <c r="AU563" s="16" t="s">
        <v>91</v>
      </c>
    </row>
    <row r="564" spans="2:65" s="12" customFormat="1" ht="11.25">
      <c r="B564" s="148"/>
      <c r="D564" s="149" t="s">
        <v>151</v>
      </c>
      <c r="E564" s="150" t="s">
        <v>79</v>
      </c>
      <c r="F564" s="151" t="s">
        <v>1828</v>
      </c>
      <c r="H564" s="150" t="s">
        <v>79</v>
      </c>
      <c r="I564" s="152"/>
      <c r="L564" s="148"/>
      <c r="M564" s="153"/>
      <c r="T564" s="154"/>
      <c r="AT564" s="150" t="s">
        <v>151</v>
      </c>
      <c r="AU564" s="150" t="s">
        <v>91</v>
      </c>
      <c r="AV564" s="12" t="s">
        <v>88</v>
      </c>
      <c r="AW564" s="12" t="s">
        <v>42</v>
      </c>
      <c r="AX564" s="12" t="s">
        <v>81</v>
      </c>
      <c r="AY564" s="150" t="s">
        <v>140</v>
      </c>
    </row>
    <row r="565" spans="2:65" s="12" customFormat="1" ht="11.25">
      <c r="B565" s="148"/>
      <c r="D565" s="149" t="s">
        <v>151</v>
      </c>
      <c r="E565" s="150" t="s">
        <v>79</v>
      </c>
      <c r="F565" s="151" t="s">
        <v>2172</v>
      </c>
      <c r="H565" s="150" t="s">
        <v>79</v>
      </c>
      <c r="I565" s="152"/>
      <c r="L565" s="148"/>
      <c r="M565" s="153"/>
      <c r="T565" s="154"/>
      <c r="AT565" s="150" t="s">
        <v>151</v>
      </c>
      <c r="AU565" s="150" t="s">
        <v>91</v>
      </c>
      <c r="AV565" s="12" t="s">
        <v>88</v>
      </c>
      <c r="AW565" s="12" t="s">
        <v>42</v>
      </c>
      <c r="AX565" s="12" t="s">
        <v>81</v>
      </c>
      <c r="AY565" s="150" t="s">
        <v>140</v>
      </c>
    </row>
    <row r="566" spans="2:65" s="13" customFormat="1" ht="11.25">
      <c r="B566" s="155"/>
      <c r="D566" s="149" t="s">
        <v>151</v>
      </c>
      <c r="E566" s="156" t="s">
        <v>79</v>
      </c>
      <c r="F566" s="157" t="s">
        <v>2173</v>
      </c>
      <c r="H566" s="158">
        <v>2.75</v>
      </c>
      <c r="I566" s="159"/>
      <c r="L566" s="155"/>
      <c r="M566" s="160"/>
      <c r="T566" s="161"/>
      <c r="AT566" s="156" t="s">
        <v>151</v>
      </c>
      <c r="AU566" s="156" t="s">
        <v>91</v>
      </c>
      <c r="AV566" s="13" t="s">
        <v>91</v>
      </c>
      <c r="AW566" s="13" t="s">
        <v>42</v>
      </c>
      <c r="AX566" s="13" t="s">
        <v>88</v>
      </c>
      <c r="AY566" s="156" t="s">
        <v>140</v>
      </c>
    </row>
    <row r="567" spans="2:65" s="1" customFormat="1" ht="33" customHeight="1">
      <c r="B567" s="32"/>
      <c r="C567" s="131" t="s">
        <v>579</v>
      </c>
      <c r="D567" s="131" t="s">
        <v>142</v>
      </c>
      <c r="E567" s="132" t="s">
        <v>2174</v>
      </c>
      <c r="F567" s="133" t="s">
        <v>2175</v>
      </c>
      <c r="G567" s="134" t="s">
        <v>145</v>
      </c>
      <c r="H567" s="135">
        <v>25</v>
      </c>
      <c r="I567" s="136"/>
      <c r="J567" s="137">
        <f>ROUND(I567*H567,2)</f>
        <v>0</v>
      </c>
      <c r="K567" s="133" t="s">
        <v>146</v>
      </c>
      <c r="L567" s="32"/>
      <c r="M567" s="138" t="s">
        <v>79</v>
      </c>
      <c r="N567" s="139" t="s">
        <v>51</v>
      </c>
      <c r="P567" s="140">
        <f>O567*H567</f>
        <v>0</v>
      </c>
      <c r="Q567" s="140">
        <v>0</v>
      </c>
      <c r="R567" s="140">
        <f>Q567*H567</f>
        <v>0</v>
      </c>
      <c r="S567" s="140">
        <v>0.01</v>
      </c>
      <c r="T567" s="141">
        <f>S567*H567</f>
        <v>0.25</v>
      </c>
      <c r="AR567" s="142" t="s">
        <v>147</v>
      </c>
      <c r="AT567" s="142" t="s">
        <v>142</v>
      </c>
      <c r="AU567" s="142" t="s">
        <v>91</v>
      </c>
      <c r="AY567" s="16" t="s">
        <v>140</v>
      </c>
      <c r="BE567" s="143">
        <f>IF(N567="základní",J567,0)</f>
        <v>0</v>
      </c>
      <c r="BF567" s="143">
        <f>IF(N567="snížená",J567,0)</f>
        <v>0</v>
      </c>
      <c r="BG567" s="143">
        <f>IF(N567="zákl. přenesená",J567,0)</f>
        <v>0</v>
      </c>
      <c r="BH567" s="143">
        <f>IF(N567="sníž. přenesená",J567,0)</f>
        <v>0</v>
      </c>
      <c r="BI567" s="143">
        <f>IF(N567="nulová",J567,0)</f>
        <v>0</v>
      </c>
      <c r="BJ567" s="16" t="s">
        <v>88</v>
      </c>
      <c r="BK567" s="143">
        <f>ROUND(I567*H567,2)</f>
        <v>0</v>
      </c>
      <c r="BL567" s="16" t="s">
        <v>147</v>
      </c>
      <c r="BM567" s="142" t="s">
        <v>2176</v>
      </c>
    </row>
    <row r="568" spans="2:65" s="1" customFormat="1" ht="11.25">
      <c r="B568" s="32"/>
      <c r="D568" s="144" t="s">
        <v>149</v>
      </c>
      <c r="F568" s="145" t="s">
        <v>2177</v>
      </c>
      <c r="I568" s="146"/>
      <c r="L568" s="32"/>
      <c r="M568" s="147"/>
      <c r="T568" s="53"/>
      <c r="AT568" s="16" t="s">
        <v>149</v>
      </c>
      <c r="AU568" s="16" t="s">
        <v>91</v>
      </c>
    </row>
    <row r="569" spans="2:65" s="12" customFormat="1" ht="11.25">
      <c r="B569" s="148"/>
      <c r="D569" s="149" t="s">
        <v>151</v>
      </c>
      <c r="E569" s="150" t="s">
        <v>79</v>
      </c>
      <c r="F569" s="151" t="s">
        <v>1828</v>
      </c>
      <c r="H569" s="150" t="s">
        <v>79</v>
      </c>
      <c r="I569" s="152"/>
      <c r="L569" s="148"/>
      <c r="M569" s="153"/>
      <c r="T569" s="154"/>
      <c r="AT569" s="150" t="s">
        <v>151</v>
      </c>
      <c r="AU569" s="150" t="s">
        <v>91</v>
      </c>
      <c r="AV569" s="12" t="s">
        <v>88</v>
      </c>
      <c r="AW569" s="12" t="s">
        <v>4</v>
      </c>
      <c r="AX569" s="12" t="s">
        <v>81</v>
      </c>
      <c r="AY569" s="150" t="s">
        <v>140</v>
      </c>
    </row>
    <row r="570" spans="2:65" s="12" customFormat="1" ht="11.25">
      <c r="B570" s="148"/>
      <c r="D570" s="149" t="s">
        <v>151</v>
      </c>
      <c r="E570" s="150" t="s">
        <v>79</v>
      </c>
      <c r="F570" s="151" t="s">
        <v>2178</v>
      </c>
      <c r="H570" s="150" t="s">
        <v>79</v>
      </c>
      <c r="I570" s="152"/>
      <c r="L570" s="148"/>
      <c r="M570" s="153"/>
      <c r="T570" s="154"/>
      <c r="AT570" s="150" t="s">
        <v>151</v>
      </c>
      <c r="AU570" s="150" t="s">
        <v>91</v>
      </c>
      <c r="AV570" s="12" t="s">
        <v>88</v>
      </c>
      <c r="AW570" s="12" t="s">
        <v>42</v>
      </c>
      <c r="AX570" s="12" t="s">
        <v>81</v>
      </c>
      <c r="AY570" s="150" t="s">
        <v>140</v>
      </c>
    </row>
    <row r="571" spans="2:65" s="13" customFormat="1" ht="11.25">
      <c r="B571" s="155"/>
      <c r="D571" s="149" t="s">
        <v>151</v>
      </c>
      <c r="E571" s="156" t="s">
        <v>79</v>
      </c>
      <c r="F571" s="157" t="s">
        <v>314</v>
      </c>
      <c r="H571" s="158">
        <v>25</v>
      </c>
      <c r="I571" s="159"/>
      <c r="L571" s="155"/>
      <c r="M571" s="160"/>
      <c r="T571" s="161"/>
      <c r="AT571" s="156" t="s">
        <v>151</v>
      </c>
      <c r="AU571" s="156" t="s">
        <v>91</v>
      </c>
      <c r="AV571" s="13" t="s">
        <v>91</v>
      </c>
      <c r="AW571" s="13" t="s">
        <v>42</v>
      </c>
      <c r="AX571" s="13" t="s">
        <v>88</v>
      </c>
      <c r="AY571" s="156" t="s">
        <v>140</v>
      </c>
    </row>
    <row r="572" spans="2:65" s="1" customFormat="1" ht="24.2" customHeight="1">
      <c r="B572" s="32"/>
      <c r="C572" s="131" t="s">
        <v>586</v>
      </c>
      <c r="D572" s="131" t="s">
        <v>142</v>
      </c>
      <c r="E572" s="132" t="s">
        <v>2179</v>
      </c>
      <c r="F572" s="133" t="s">
        <v>2180</v>
      </c>
      <c r="G572" s="134" t="s">
        <v>145</v>
      </c>
      <c r="H572" s="135">
        <v>25</v>
      </c>
      <c r="I572" s="136"/>
      <c r="J572" s="137">
        <f>ROUND(I572*H572,2)</f>
        <v>0</v>
      </c>
      <c r="K572" s="133" t="s">
        <v>146</v>
      </c>
      <c r="L572" s="32"/>
      <c r="M572" s="138" t="s">
        <v>79</v>
      </c>
      <c r="N572" s="139" t="s">
        <v>51</v>
      </c>
      <c r="P572" s="140">
        <f>O572*H572</f>
        <v>0</v>
      </c>
      <c r="Q572" s="140">
        <v>0</v>
      </c>
      <c r="R572" s="140">
        <f>Q572*H572</f>
        <v>0</v>
      </c>
      <c r="S572" s="140">
        <v>0</v>
      </c>
      <c r="T572" s="141">
        <f>S572*H572</f>
        <v>0</v>
      </c>
      <c r="AR572" s="142" t="s">
        <v>147</v>
      </c>
      <c r="AT572" s="142" t="s">
        <v>142</v>
      </c>
      <c r="AU572" s="142" t="s">
        <v>91</v>
      </c>
      <c r="AY572" s="16" t="s">
        <v>140</v>
      </c>
      <c r="BE572" s="143">
        <f>IF(N572="základní",J572,0)</f>
        <v>0</v>
      </c>
      <c r="BF572" s="143">
        <f>IF(N572="snížená",J572,0)</f>
        <v>0</v>
      </c>
      <c r="BG572" s="143">
        <f>IF(N572="zákl. přenesená",J572,0)</f>
        <v>0</v>
      </c>
      <c r="BH572" s="143">
        <f>IF(N572="sníž. přenesená",J572,0)</f>
        <v>0</v>
      </c>
      <c r="BI572" s="143">
        <f>IF(N572="nulová",J572,0)</f>
        <v>0</v>
      </c>
      <c r="BJ572" s="16" t="s">
        <v>88</v>
      </c>
      <c r="BK572" s="143">
        <f>ROUND(I572*H572,2)</f>
        <v>0</v>
      </c>
      <c r="BL572" s="16" t="s">
        <v>147</v>
      </c>
      <c r="BM572" s="142" t="s">
        <v>2181</v>
      </c>
    </row>
    <row r="573" spans="2:65" s="1" customFormat="1" ht="11.25">
      <c r="B573" s="32"/>
      <c r="D573" s="144" t="s">
        <v>149</v>
      </c>
      <c r="F573" s="145" t="s">
        <v>2182</v>
      </c>
      <c r="I573" s="146"/>
      <c r="L573" s="32"/>
      <c r="M573" s="147"/>
      <c r="T573" s="53"/>
      <c r="AT573" s="16" t="s">
        <v>149</v>
      </c>
      <c r="AU573" s="16" t="s">
        <v>91</v>
      </c>
    </row>
    <row r="574" spans="2:65" s="12" customFormat="1" ht="11.25">
      <c r="B574" s="148"/>
      <c r="D574" s="149" t="s">
        <v>151</v>
      </c>
      <c r="E574" s="150" t="s">
        <v>79</v>
      </c>
      <c r="F574" s="151" t="s">
        <v>1828</v>
      </c>
      <c r="H574" s="150" t="s">
        <v>79</v>
      </c>
      <c r="I574" s="152"/>
      <c r="L574" s="148"/>
      <c r="M574" s="153"/>
      <c r="T574" s="154"/>
      <c r="AT574" s="150" t="s">
        <v>151</v>
      </c>
      <c r="AU574" s="150" t="s">
        <v>91</v>
      </c>
      <c r="AV574" s="12" t="s">
        <v>88</v>
      </c>
      <c r="AW574" s="12" t="s">
        <v>4</v>
      </c>
      <c r="AX574" s="12" t="s">
        <v>81</v>
      </c>
      <c r="AY574" s="150" t="s">
        <v>140</v>
      </c>
    </row>
    <row r="575" spans="2:65" s="12" customFormat="1" ht="11.25">
      <c r="B575" s="148"/>
      <c r="D575" s="149" t="s">
        <v>151</v>
      </c>
      <c r="E575" s="150" t="s">
        <v>79</v>
      </c>
      <c r="F575" s="151" t="s">
        <v>2183</v>
      </c>
      <c r="H575" s="150" t="s">
        <v>79</v>
      </c>
      <c r="I575" s="152"/>
      <c r="L575" s="148"/>
      <c r="M575" s="153"/>
      <c r="T575" s="154"/>
      <c r="AT575" s="150" t="s">
        <v>151</v>
      </c>
      <c r="AU575" s="150" t="s">
        <v>91</v>
      </c>
      <c r="AV575" s="12" t="s">
        <v>88</v>
      </c>
      <c r="AW575" s="12" t="s">
        <v>42</v>
      </c>
      <c r="AX575" s="12" t="s">
        <v>81</v>
      </c>
      <c r="AY575" s="150" t="s">
        <v>140</v>
      </c>
    </row>
    <row r="576" spans="2:65" s="13" customFormat="1" ht="11.25">
      <c r="B576" s="155"/>
      <c r="D576" s="149" t="s">
        <v>151</v>
      </c>
      <c r="E576" s="156" t="s">
        <v>79</v>
      </c>
      <c r="F576" s="157" t="s">
        <v>314</v>
      </c>
      <c r="H576" s="158">
        <v>25</v>
      </c>
      <c r="I576" s="159"/>
      <c r="L576" s="155"/>
      <c r="M576" s="160"/>
      <c r="T576" s="161"/>
      <c r="AT576" s="156" t="s">
        <v>151</v>
      </c>
      <c r="AU576" s="156" t="s">
        <v>91</v>
      </c>
      <c r="AV576" s="13" t="s">
        <v>91</v>
      </c>
      <c r="AW576" s="13" t="s">
        <v>42</v>
      </c>
      <c r="AX576" s="13" t="s">
        <v>88</v>
      </c>
      <c r="AY576" s="156" t="s">
        <v>140</v>
      </c>
    </row>
    <row r="577" spans="2:65" s="1" customFormat="1" ht="24.2" customHeight="1">
      <c r="B577" s="32"/>
      <c r="C577" s="131" t="s">
        <v>591</v>
      </c>
      <c r="D577" s="131" t="s">
        <v>142</v>
      </c>
      <c r="E577" s="132" t="s">
        <v>2184</v>
      </c>
      <c r="F577" s="133" t="s">
        <v>2185</v>
      </c>
      <c r="G577" s="134" t="s">
        <v>294</v>
      </c>
      <c r="H577" s="135">
        <v>5.5</v>
      </c>
      <c r="I577" s="136"/>
      <c r="J577" s="137">
        <f>ROUND(I577*H577,2)</f>
        <v>0</v>
      </c>
      <c r="K577" s="133" t="s">
        <v>146</v>
      </c>
      <c r="L577" s="32"/>
      <c r="M577" s="138" t="s">
        <v>79</v>
      </c>
      <c r="N577" s="139" t="s">
        <v>51</v>
      </c>
      <c r="P577" s="140">
        <f>O577*H577</f>
        <v>0</v>
      </c>
      <c r="Q577" s="140">
        <v>9.0000000000000006E-5</v>
      </c>
      <c r="R577" s="140">
        <f>Q577*H577</f>
        <v>4.95E-4</v>
      </c>
      <c r="S577" s="140">
        <v>0</v>
      </c>
      <c r="T577" s="141">
        <f>S577*H577</f>
        <v>0</v>
      </c>
      <c r="AR577" s="142" t="s">
        <v>147</v>
      </c>
      <c r="AT577" s="142" t="s">
        <v>142</v>
      </c>
      <c r="AU577" s="142" t="s">
        <v>91</v>
      </c>
      <c r="AY577" s="16" t="s">
        <v>140</v>
      </c>
      <c r="BE577" s="143">
        <f>IF(N577="základní",J577,0)</f>
        <v>0</v>
      </c>
      <c r="BF577" s="143">
        <f>IF(N577="snížená",J577,0)</f>
        <v>0</v>
      </c>
      <c r="BG577" s="143">
        <f>IF(N577="zákl. přenesená",J577,0)</f>
        <v>0</v>
      </c>
      <c r="BH577" s="143">
        <f>IF(N577="sníž. přenesená",J577,0)</f>
        <v>0</v>
      </c>
      <c r="BI577" s="143">
        <f>IF(N577="nulová",J577,0)</f>
        <v>0</v>
      </c>
      <c r="BJ577" s="16" t="s">
        <v>88</v>
      </c>
      <c r="BK577" s="143">
        <f>ROUND(I577*H577,2)</f>
        <v>0</v>
      </c>
      <c r="BL577" s="16" t="s">
        <v>147</v>
      </c>
      <c r="BM577" s="142" t="s">
        <v>2186</v>
      </c>
    </row>
    <row r="578" spans="2:65" s="1" customFormat="1" ht="11.25">
      <c r="B578" s="32"/>
      <c r="D578" s="144" t="s">
        <v>149</v>
      </c>
      <c r="F578" s="145" t="s">
        <v>2187</v>
      </c>
      <c r="I578" s="146"/>
      <c r="L578" s="32"/>
      <c r="M578" s="147"/>
      <c r="T578" s="53"/>
      <c r="AT578" s="16" t="s">
        <v>149</v>
      </c>
      <c r="AU578" s="16" t="s">
        <v>91</v>
      </c>
    </row>
    <row r="579" spans="2:65" s="12" customFormat="1" ht="11.25">
      <c r="B579" s="148"/>
      <c r="D579" s="149" t="s">
        <v>151</v>
      </c>
      <c r="E579" s="150" t="s">
        <v>79</v>
      </c>
      <c r="F579" s="151" t="s">
        <v>1828</v>
      </c>
      <c r="H579" s="150" t="s">
        <v>79</v>
      </c>
      <c r="I579" s="152"/>
      <c r="L579" s="148"/>
      <c r="M579" s="153"/>
      <c r="T579" s="154"/>
      <c r="AT579" s="150" t="s">
        <v>151</v>
      </c>
      <c r="AU579" s="150" t="s">
        <v>91</v>
      </c>
      <c r="AV579" s="12" t="s">
        <v>88</v>
      </c>
      <c r="AW579" s="12" t="s">
        <v>4</v>
      </c>
      <c r="AX579" s="12" t="s">
        <v>81</v>
      </c>
      <c r="AY579" s="150" t="s">
        <v>140</v>
      </c>
    </row>
    <row r="580" spans="2:65" s="12" customFormat="1" ht="11.25">
      <c r="B580" s="148"/>
      <c r="D580" s="149" t="s">
        <v>151</v>
      </c>
      <c r="E580" s="150" t="s">
        <v>79</v>
      </c>
      <c r="F580" s="151" t="s">
        <v>2188</v>
      </c>
      <c r="H580" s="150" t="s">
        <v>79</v>
      </c>
      <c r="I580" s="152"/>
      <c r="L580" s="148"/>
      <c r="M580" s="153"/>
      <c r="T580" s="154"/>
      <c r="AT580" s="150" t="s">
        <v>151</v>
      </c>
      <c r="AU580" s="150" t="s">
        <v>91</v>
      </c>
      <c r="AV580" s="12" t="s">
        <v>88</v>
      </c>
      <c r="AW580" s="12" t="s">
        <v>4</v>
      </c>
      <c r="AX580" s="12" t="s">
        <v>81</v>
      </c>
      <c r="AY580" s="150" t="s">
        <v>140</v>
      </c>
    </row>
    <row r="581" spans="2:65" s="13" customFormat="1" ht="11.25">
      <c r="B581" s="155"/>
      <c r="D581" s="149" t="s">
        <v>151</v>
      </c>
      <c r="E581" s="156" t="s">
        <v>79</v>
      </c>
      <c r="F581" s="157" t="s">
        <v>2189</v>
      </c>
      <c r="H581" s="158">
        <v>5.5</v>
      </c>
      <c r="I581" s="159"/>
      <c r="L581" s="155"/>
      <c r="M581" s="160"/>
      <c r="T581" s="161"/>
      <c r="AT581" s="156" t="s">
        <v>151</v>
      </c>
      <c r="AU581" s="156" t="s">
        <v>91</v>
      </c>
      <c r="AV581" s="13" t="s">
        <v>91</v>
      </c>
      <c r="AW581" s="13" t="s">
        <v>42</v>
      </c>
      <c r="AX581" s="13" t="s">
        <v>88</v>
      </c>
      <c r="AY581" s="156" t="s">
        <v>140</v>
      </c>
    </row>
    <row r="582" spans="2:65" s="1" customFormat="1" ht="66.75" customHeight="1">
      <c r="B582" s="32"/>
      <c r="C582" s="131" t="s">
        <v>598</v>
      </c>
      <c r="D582" s="131" t="s">
        <v>142</v>
      </c>
      <c r="E582" s="132" t="s">
        <v>2190</v>
      </c>
      <c r="F582" s="133" t="s">
        <v>2191</v>
      </c>
      <c r="G582" s="134" t="s">
        <v>294</v>
      </c>
      <c r="H582" s="135">
        <v>36</v>
      </c>
      <c r="I582" s="136"/>
      <c r="J582" s="137">
        <f>ROUND(I582*H582,2)</f>
        <v>0</v>
      </c>
      <c r="K582" s="133" t="s">
        <v>146</v>
      </c>
      <c r="L582" s="32"/>
      <c r="M582" s="138" t="s">
        <v>79</v>
      </c>
      <c r="N582" s="139" t="s">
        <v>51</v>
      </c>
      <c r="P582" s="140">
        <f>O582*H582</f>
        <v>0</v>
      </c>
      <c r="Q582" s="140">
        <v>0</v>
      </c>
      <c r="R582" s="140">
        <f>Q582*H582</f>
        <v>0</v>
      </c>
      <c r="S582" s="140">
        <v>0</v>
      </c>
      <c r="T582" s="141">
        <f>S582*H582</f>
        <v>0</v>
      </c>
      <c r="AR582" s="142" t="s">
        <v>147</v>
      </c>
      <c r="AT582" s="142" t="s">
        <v>142</v>
      </c>
      <c r="AU582" s="142" t="s">
        <v>91</v>
      </c>
      <c r="AY582" s="16" t="s">
        <v>140</v>
      </c>
      <c r="BE582" s="143">
        <f>IF(N582="základní",J582,0)</f>
        <v>0</v>
      </c>
      <c r="BF582" s="143">
        <f>IF(N582="snížená",J582,0)</f>
        <v>0</v>
      </c>
      <c r="BG582" s="143">
        <f>IF(N582="zákl. přenesená",J582,0)</f>
        <v>0</v>
      </c>
      <c r="BH582" s="143">
        <f>IF(N582="sníž. přenesená",J582,0)</f>
        <v>0</v>
      </c>
      <c r="BI582" s="143">
        <f>IF(N582="nulová",J582,0)</f>
        <v>0</v>
      </c>
      <c r="BJ582" s="16" t="s">
        <v>88</v>
      </c>
      <c r="BK582" s="143">
        <f>ROUND(I582*H582,2)</f>
        <v>0</v>
      </c>
      <c r="BL582" s="16" t="s">
        <v>147</v>
      </c>
      <c r="BM582" s="142" t="s">
        <v>2192</v>
      </c>
    </row>
    <row r="583" spans="2:65" s="1" customFormat="1" ht="11.25">
      <c r="B583" s="32"/>
      <c r="D583" s="144" t="s">
        <v>149</v>
      </c>
      <c r="F583" s="145" t="s">
        <v>2193</v>
      </c>
      <c r="I583" s="146"/>
      <c r="L583" s="32"/>
      <c r="M583" s="147"/>
      <c r="T583" s="53"/>
      <c r="AT583" s="16" t="s">
        <v>149</v>
      </c>
      <c r="AU583" s="16" t="s">
        <v>91</v>
      </c>
    </row>
    <row r="584" spans="2:65" s="12" customFormat="1" ht="11.25">
      <c r="B584" s="148"/>
      <c r="D584" s="149" t="s">
        <v>151</v>
      </c>
      <c r="E584" s="150" t="s">
        <v>79</v>
      </c>
      <c r="F584" s="151" t="s">
        <v>1828</v>
      </c>
      <c r="H584" s="150" t="s">
        <v>79</v>
      </c>
      <c r="I584" s="152"/>
      <c r="L584" s="148"/>
      <c r="M584" s="153"/>
      <c r="T584" s="154"/>
      <c r="AT584" s="150" t="s">
        <v>151</v>
      </c>
      <c r="AU584" s="150" t="s">
        <v>91</v>
      </c>
      <c r="AV584" s="12" t="s">
        <v>88</v>
      </c>
      <c r="AW584" s="12" t="s">
        <v>42</v>
      </c>
      <c r="AX584" s="12" t="s">
        <v>81</v>
      </c>
      <c r="AY584" s="150" t="s">
        <v>140</v>
      </c>
    </row>
    <row r="585" spans="2:65" s="12" customFormat="1" ht="11.25">
      <c r="B585" s="148"/>
      <c r="D585" s="149" t="s">
        <v>151</v>
      </c>
      <c r="E585" s="150" t="s">
        <v>79</v>
      </c>
      <c r="F585" s="151" t="s">
        <v>2194</v>
      </c>
      <c r="H585" s="150" t="s">
        <v>79</v>
      </c>
      <c r="I585" s="152"/>
      <c r="L585" s="148"/>
      <c r="M585" s="153"/>
      <c r="T585" s="154"/>
      <c r="AT585" s="150" t="s">
        <v>151</v>
      </c>
      <c r="AU585" s="150" t="s">
        <v>91</v>
      </c>
      <c r="AV585" s="12" t="s">
        <v>88</v>
      </c>
      <c r="AW585" s="12" t="s">
        <v>42</v>
      </c>
      <c r="AX585" s="12" t="s">
        <v>81</v>
      </c>
      <c r="AY585" s="150" t="s">
        <v>140</v>
      </c>
    </row>
    <row r="586" spans="2:65" s="13" customFormat="1" ht="11.25">
      <c r="B586" s="155"/>
      <c r="D586" s="149" t="s">
        <v>151</v>
      </c>
      <c r="E586" s="156" t="s">
        <v>79</v>
      </c>
      <c r="F586" s="157" t="s">
        <v>1881</v>
      </c>
      <c r="H586" s="158">
        <v>36</v>
      </c>
      <c r="I586" s="159"/>
      <c r="L586" s="155"/>
      <c r="M586" s="160"/>
      <c r="T586" s="161"/>
      <c r="AT586" s="156" t="s">
        <v>151</v>
      </c>
      <c r="AU586" s="156" t="s">
        <v>91</v>
      </c>
      <c r="AV586" s="13" t="s">
        <v>91</v>
      </c>
      <c r="AW586" s="13" t="s">
        <v>42</v>
      </c>
      <c r="AX586" s="13" t="s">
        <v>88</v>
      </c>
      <c r="AY586" s="156" t="s">
        <v>140</v>
      </c>
    </row>
    <row r="587" spans="2:65" s="1" customFormat="1" ht="55.5" customHeight="1">
      <c r="B587" s="32"/>
      <c r="C587" s="131" t="s">
        <v>602</v>
      </c>
      <c r="D587" s="131" t="s">
        <v>142</v>
      </c>
      <c r="E587" s="132" t="s">
        <v>2195</v>
      </c>
      <c r="F587" s="133" t="s">
        <v>2196</v>
      </c>
      <c r="G587" s="134" t="s">
        <v>145</v>
      </c>
      <c r="H587" s="135">
        <v>265.58999999999997</v>
      </c>
      <c r="I587" s="136"/>
      <c r="J587" s="137">
        <f>ROUND(I587*H587,2)</f>
        <v>0</v>
      </c>
      <c r="K587" s="133" t="s">
        <v>146</v>
      </c>
      <c r="L587" s="32"/>
      <c r="M587" s="138" t="s">
        <v>79</v>
      </c>
      <c r="N587" s="139" t="s">
        <v>51</v>
      </c>
      <c r="P587" s="140">
        <f>O587*H587</f>
        <v>0</v>
      </c>
      <c r="Q587" s="140">
        <v>0</v>
      </c>
      <c r="R587" s="140">
        <f>Q587*H587</f>
        <v>0</v>
      </c>
      <c r="S587" s="140">
        <v>0</v>
      </c>
      <c r="T587" s="141">
        <f>S587*H587</f>
        <v>0</v>
      </c>
      <c r="AR587" s="142" t="s">
        <v>147</v>
      </c>
      <c r="AT587" s="142" t="s">
        <v>142</v>
      </c>
      <c r="AU587" s="142" t="s">
        <v>91</v>
      </c>
      <c r="AY587" s="16" t="s">
        <v>140</v>
      </c>
      <c r="BE587" s="143">
        <f>IF(N587="základní",J587,0)</f>
        <v>0</v>
      </c>
      <c r="BF587" s="143">
        <f>IF(N587="snížená",J587,0)</f>
        <v>0</v>
      </c>
      <c r="BG587" s="143">
        <f>IF(N587="zákl. přenesená",J587,0)</f>
        <v>0</v>
      </c>
      <c r="BH587" s="143">
        <f>IF(N587="sníž. přenesená",J587,0)</f>
        <v>0</v>
      </c>
      <c r="BI587" s="143">
        <f>IF(N587="nulová",J587,0)</f>
        <v>0</v>
      </c>
      <c r="BJ587" s="16" t="s">
        <v>88</v>
      </c>
      <c r="BK587" s="143">
        <f>ROUND(I587*H587,2)</f>
        <v>0</v>
      </c>
      <c r="BL587" s="16" t="s">
        <v>147</v>
      </c>
      <c r="BM587" s="142" t="s">
        <v>2197</v>
      </c>
    </row>
    <row r="588" spans="2:65" s="1" customFormat="1" ht="11.25">
      <c r="B588" s="32"/>
      <c r="D588" s="144" t="s">
        <v>149</v>
      </c>
      <c r="F588" s="145" t="s">
        <v>2198</v>
      </c>
      <c r="I588" s="146"/>
      <c r="L588" s="32"/>
      <c r="M588" s="147"/>
      <c r="T588" s="53"/>
      <c r="AT588" s="16" t="s">
        <v>149</v>
      </c>
      <c r="AU588" s="16" t="s">
        <v>91</v>
      </c>
    </row>
    <row r="589" spans="2:65" s="12" customFormat="1" ht="11.25">
      <c r="B589" s="148"/>
      <c r="D589" s="149" t="s">
        <v>151</v>
      </c>
      <c r="E589" s="150" t="s">
        <v>79</v>
      </c>
      <c r="F589" s="151" t="s">
        <v>1828</v>
      </c>
      <c r="H589" s="150" t="s">
        <v>79</v>
      </c>
      <c r="I589" s="152"/>
      <c r="L589" s="148"/>
      <c r="M589" s="153"/>
      <c r="T589" s="154"/>
      <c r="AT589" s="150" t="s">
        <v>151</v>
      </c>
      <c r="AU589" s="150" t="s">
        <v>91</v>
      </c>
      <c r="AV589" s="12" t="s">
        <v>88</v>
      </c>
      <c r="AW589" s="12" t="s">
        <v>42</v>
      </c>
      <c r="AX589" s="12" t="s">
        <v>81</v>
      </c>
      <c r="AY589" s="150" t="s">
        <v>140</v>
      </c>
    </row>
    <row r="590" spans="2:65" s="12" customFormat="1" ht="22.5">
      <c r="B590" s="148"/>
      <c r="D590" s="149" t="s">
        <v>151</v>
      </c>
      <c r="E590" s="150" t="s">
        <v>79</v>
      </c>
      <c r="F590" s="151" t="s">
        <v>1835</v>
      </c>
      <c r="H590" s="150" t="s">
        <v>79</v>
      </c>
      <c r="I590" s="152"/>
      <c r="L590" s="148"/>
      <c r="M590" s="153"/>
      <c r="T590" s="154"/>
      <c r="AT590" s="150" t="s">
        <v>151</v>
      </c>
      <c r="AU590" s="150" t="s">
        <v>91</v>
      </c>
      <c r="AV590" s="12" t="s">
        <v>88</v>
      </c>
      <c r="AW590" s="12" t="s">
        <v>42</v>
      </c>
      <c r="AX590" s="12" t="s">
        <v>81</v>
      </c>
      <c r="AY590" s="150" t="s">
        <v>140</v>
      </c>
    </row>
    <row r="591" spans="2:65" s="13" customFormat="1" ht="11.25">
      <c r="B591" s="155"/>
      <c r="D591" s="149" t="s">
        <v>151</v>
      </c>
      <c r="E591" s="156" t="s">
        <v>79</v>
      </c>
      <c r="F591" s="157" t="s">
        <v>2199</v>
      </c>
      <c r="H591" s="158">
        <v>58.917999999999999</v>
      </c>
      <c r="I591" s="159"/>
      <c r="L591" s="155"/>
      <c r="M591" s="160"/>
      <c r="T591" s="161"/>
      <c r="AT591" s="156" t="s">
        <v>151</v>
      </c>
      <c r="AU591" s="156" t="s">
        <v>91</v>
      </c>
      <c r="AV591" s="13" t="s">
        <v>91</v>
      </c>
      <c r="AW591" s="13" t="s">
        <v>42</v>
      </c>
      <c r="AX591" s="13" t="s">
        <v>81</v>
      </c>
      <c r="AY591" s="156" t="s">
        <v>140</v>
      </c>
    </row>
    <row r="592" spans="2:65" s="12" customFormat="1" ht="22.5">
      <c r="B592" s="148"/>
      <c r="D592" s="149" t="s">
        <v>151</v>
      </c>
      <c r="E592" s="150" t="s">
        <v>79</v>
      </c>
      <c r="F592" s="151" t="s">
        <v>1838</v>
      </c>
      <c r="H592" s="150" t="s">
        <v>79</v>
      </c>
      <c r="I592" s="152"/>
      <c r="L592" s="148"/>
      <c r="M592" s="153"/>
      <c r="T592" s="154"/>
      <c r="AT592" s="150" t="s">
        <v>151</v>
      </c>
      <c r="AU592" s="150" t="s">
        <v>91</v>
      </c>
      <c r="AV592" s="12" t="s">
        <v>88</v>
      </c>
      <c r="AW592" s="12" t="s">
        <v>42</v>
      </c>
      <c r="AX592" s="12" t="s">
        <v>81</v>
      </c>
      <c r="AY592" s="150" t="s">
        <v>140</v>
      </c>
    </row>
    <row r="593" spans="2:65" s="13" customFormat="1" ht="11.25">
      <c r="B593" s="155"/>
      <c r="D593" s="149" t="s">
        <v>151</v>
      </c>
      <c r="E593" s="156" t="s">
        <v>79</v>
      </c>
      <c r="F593" s="157" t="s">
        <v>1839</v>
      </c>
      <c r="H593" s="158">
        <v>121.794</v>
      </c>
      <c r="I593" s="159"/>
      <c r="L593" s="155"/>
      <c r="M593" s="160"/>
      <c r="T593" s="161"/>
      <c r="AT593" s="156" t="s">
        <v>151</v>
      </c>
      <c r="AU593" s="156" t="s">
        <v>91</v>
      </c>
      <c r="AV593" s="13" t="s">
        <v>91</v>
      </c>
      <c r="AW593" s="13" t="s">
        <v>42</v>
      </c>
      <c r="AX593" s="13" t="s">
        <v>81</v>
      </c>
      <c r="AY593" s="156" t="s">
        <v>140</v>
      </c>
    </row>
    <row r="594" spans="2:65" s="12" customFormat="1" ht="22.5">
      <c r="B594" s="148"/>
      <c r="D594" s="149" t="s">
        <v>151</v>
      </c>
      <c r="E594" s="150" t="s">
        <v>79</v>
      </c>
      <c r="F594" s="151" t="s">
        <v>1840</v>
      </c>
      <c r="H594" s="150" t="s">
        <v>79</v>
      </c>
      <c r="I594" s="152"/>
      <c r="L594" s="148"/>
      <c r="M594" s="153"/>
      <c r="T594" s="154"/>
      <c r="AT594" s="150" t="s">
        <v>151</v>
      </c>
      <c r="AU594" s="150" t="s">
        <v>91</v>
      </c>
      <c r="AV594" s="12" t="s">
        <v>88</v>
      </c>
      <c r="AW594" s="12" t="s">
        <v>42</v>
      </c>
      <c r="AX594" s="12" t="s">
        <v>81</v>
      </c>
      <c r="AY594" s="150" t="s">
        <v>140</v>
      </c>
    </row>
    <row r="595" spans="2:65" s="13" customFormat="1" ht="11.25">
      <c r="B595" s="155"/>
      <c r="D595" s="149" t="s">
        <v>151</v>
      </c>
      <c r="E595" s="156" t="s">
        <v>79</v>
      </c>
      <c r="F595" s="157" t="s">
        <v>1841</v>
      </c>
      <c r="H595" s="158">
        <v>55.182000000000002</v>
      </c>
      <c r="I595" s="159"/>
      <c r="L595" s="155"/>
      <c r="M595" s="160"/>
      <c r="T595" s="161"/>
      <c r="AT595" s="156" t="s">
        <v>151</v>
      </c>
      <c r="AU595" s="156" t="s">
        <v>91</v>
      </c>
      <c r="AV595" s="13" t="s">
        <v>91</v>
      </c>
      <c r="AW595" s="13" t="s">
        <v>42</v>
      </c>
      <c r="AX595" s="13" t="s">
        <v>81</v>
      </c>
      <c r="AY595" s="156" t="s">
        <v>140</v>
      </c>
    </row>
    <row r="596" spans="2:65" s="12" customFormat="1" ht="22.5">
      <c r="B596" s="148"/>
      <c r="D596" s="149" t="s">
        <v>151</v>
      </c>
      <c r="E596" s="150" t="s">
        <v>79</v>
      </c>
      <c r="F596" s="151" t="s">
        <v>1842</v>
      </c>
      <c r="H596" s="150" t="s">
        <v>79</v>
      </c>
      <c r="I596" s="152"/>
      <c r="L596" s="148"/>
      <c r="M596" s="153"/>
      <c r="T596" s="154"/>
      <c r="AT596" s="150" t="s">
        <v>151</v>
      </c>
      <c r="AU596" s="150" t="s">
        <v>91</v>
      </c>
      <c r="AV596" s="12" t="s">
        <v>88</v>
      </c>
      <c r="AW596" s="12" t="s">
        <v>42</v>
      </c>
      <c r="AX596" s="12" t="s">
        <v>81</v>
      </c>
      <c r="AY596" s="150" t="s">
        <v>140</v>
      </c>
    </row>
    <row r="597" spans="2:65" s="13" customFormat="1" ht="11.25">
      <c r="B597" s="155"/>
      <c r="D597" s="149" t="s">
        <v>151</v>
      </c>
      <c r="E597" s="156" t="s">
        <v>79</v>
      </c>
      <c r="F597" s="157" t="s">
        <v>1843</v>
      </c>
      <c r="H597" s="158">
        <v>15.494</v>
      </c>
      <c r="I597" s="159"/>
      <c r="L597" s="155"/>
      <c r="M597" s="160"/>
      <c r="T597" s="161"/>
      <c r="AT597" s="156" t="s">
        <v>151</v>
      </c>
      <c r="AU597" s="156" t="s">
        <v>91</v>
      </c>
      <c r="AV597" s="13" t="s">
        <v>91</v>
      </c>
      <c r="AW597" s="13" t="s">
        <v>42</v>
      </c>
      <c r="AX597" s="13" t="s">
        <v>81</v>
      </c>
      <c r="AY597" s="156" t="s">
        <v>140</v>
      </c>
    </row>
    <row r="598" spans="2:65" s="12" customFormat="1" ht="22.5">
      <c r="B598" s="148"/>
      <c r="D598" s="149" t="s">
        <v>151</v>
      </c>
      <c r="E598" s="150" t="s">
        <v>79</v>
      </c>
      <c r="F598" s="151" t="s">
        <v>1844</v>
      </c>
      <c r="H598" s="150" t="s">
        <v>79</v>
      </c>
      <c r="I598" s="152"/>
      <c r="L598" s="148"/>
      <c r="M598" s="153"/>
      <c r="T598" s="154"/>
      <c r="AT598" s="150" t="s">
        <v>151</v>
      </c>
      <c r="AU598" s="150" t="s">
        <v>91</v>
      </c>
      <c r="AV598" s="12" t="s">
        <v>88</v>
      </c>
      <c r="AW598" s="12" t="s">
        <v>42</v>
      </c>
      <c r="AX598" s="12" t="s">
        <v>81</v>
      </c>
      <c r="AY598" s="150" t="s">
        <v>140</v>
      </c>
    </row>
    <row r="599" spans="2:65" s="13" customFormat="1" ht="11.25">
      <c r="B599" s="155"/>
      <c r="D599" s="149" t="s">
        <v>151</v>
      </c>
      <c r="E599" s="156" t="s">
        <v>79</v>
      </c>
      <c r="F599" s="157" t="s">
        <v>1845</v>
      </c>
      <c r="H599" s="158">
        <v>14.202</v>
      </c>
      <c r="I599" s="159"/>
      <c r="L599" s="155"/>
      <c r="M599" s="160"/>
      <c r="T599" s="161"/>
      <c r="AT599" s="156" t="s">
        <v>151</v>
      </c>
      <c r="AU599" s="156" t="s">
        <v>91</v>
      </c>
      <c r="AV599" s="13" t="s">
        <v>91</v>
      </c>
      <c r="AW599" s="13" t="s">
        <v>42</v>
      </c>
      <c r="AX599" s="13" t="s">
        <v>81</v>
      </c>
      <c r="AY599" s="156" t="s">
        <v>140</v>
      </c>
    </row>
    <row r="600" spans="2:65" s="14" customFormat="1" ht="11.25">
      <c r="B600" s="172"/>
      <c r="D600" s="149" t="s">
        <v>151</v>
      </c>
      <c r="E600" s="173" t="s">
        <v>79</v>
      </c>
      <c r="F600" s="174" t="s">
        <v>260</v>
      </c>
      <c r="H600" s="175">
        <v>265.59000000000003</v>
      </c>
      <c r="I600" s="176"/>
      <c r="L600" s="172"/>
      <c r="M600" s="177"/>
      <c r="T600" s="178"/>
      <c r="AT600" s="173" t="s">
        <v>151</v>
      </c>
      <c r="AU600" s="173" t="s">
        <v>91</v>
      </c>
      <c r="AV600" s="14" t="s">
        <v>147</v>
      </c>
      <c r="AW600" s="14" t="s">
        <v>42</v>
      </c>
      <c r="AX600" s="14" t="s">
        <v>88</v>
      </c>
      <c r="AY600" s="173" t="s">
        <v>140</v>
      </c>
    </row>
    <row r="601" spans="2:65" s="11" customFormat="1" ht="22.9" customHeight="1">
      <c r="B601" s="119"/>
      <c r="D601" s="120" t="s">
        <v>80</v>
      </c>
      <c r="E601" s="129" t="s">
        <v>355</v>
      </c>
      <c r="F601" s="129" t="s">
        <v>356</v>
      </c>
      <c r="I601" s="122"/>
      <c r="J601" s="130">
        <f>BK601</f>
        <v>0</v>
      </c>
      <c r="L601" s="119"/>
      <c r="M601" s="124"/>
      <c r="P601" s="125">
        <f>SUM(P602:P711)</f>
        <v>0</v>
      </c>
      <c r="R601" s="125">
        <f>SUM(R602:R711)</f>
        <v>0</v>
      </c>
      <c r="T601" s="126">
        <f>SUM(T602:T711)</f>
        <v>0</v>
      </c>
      <c r="AR601" s="120" t="s">
        <v>88</v>
      </c>
      <c r="AT601" s="127" t="s">
        <v>80</v>
      </c>
      <c r="AU601" s="127" t="s">
        <v>88</v>
      </c>
      <c r="AY601" s="120" t="s">
        <v>140</v>
      </c>
      <c r="BK601" s="128">
        <f>SUM(BK602:BK711)</f>
        <v>0</v>
      </c>
    </row>
    <row r="602" spans="2:65" s="1" customFormat="1" ht="37.9" customHeight="1">
      <c r="B602" s="32"/>
      <c r="C602" s="131" t="s">
        <v>609</v>
      </c>
      <c r="D602" s="131" t="s">
        <v>142</v>
      </c>
      <c r="E602" s="132" t="s">
        <v>387</v>
      </c>
      <c r="F602" s="133" t="s">
        <v>388</v>
      </c>
      <c r="G602" s="134" t="s">
        <v>264</v>
      </c>
      <c r="H602" s="135">
        <v>205.404</v>
      </c>
      <c r="I602" s="136"/>
      <c r="J602" s="137">
        <f>ROUND(I602*H602,2)</f>
        <v>0</v>
      </c>
      <c r="K602" s="133" t="s">
        <v>146</v>
      </c>
      <c r="L602" s="32"/>
      <c r="M602" s="138" t="s">
        <v>79</v>
      </c>
      <c r="N602" s="139" t="s">
        <v>51</v>
      </c>
      <c r="P602" s="140">
        <f>O602*H602</f>
        <v>0</v>
      </c>
      <c r="Q602" s="140">
        <v>0</v>
      </c>
      <c r="R602" s="140">
        <f>Q602*H602</f>
        <v>0</v>
      </c>
      <c r="S602" s="140">
        <v>0</v>
      </c>
      <c r="T602" s="141">
        <f>S602*H602</f>
        <v>0</v>
      </c>
      <c r="AR602" s="142" t="s">
        <v>147</v>
      </c>
      <c r="AT602" s="142" t="s">
        <v>142</v>
      </c>
      <c r="AU602" s="142" t="s">
        <v>91</v>
      </c>
      <c r="AY602" s="16" t="s">
        <v>140</v>
      </c>
      <c r="BE602" s="143">
        <f>IF(N602="základní",J602,0)</f>
        <v>0</v>
      </c>
      <c r="BF602" s="143">
        <f>IF(N602="snížená",J602,0)</f>
        <v>0</v>
      </c>
      <c r="BG602" s="143">
        <f>IF(N602="zákl. přenesená",J602,0)</f>
        <v>0</v>
      </c>
      <c r="BH602" s="143">
        <f>IF(N602="sníž. přenesená",J602,0)</f>
        <v>0</v>
      </c>
      <c r="BI602" s="143">
        <f>IF(N602="nulová",J602,0)</f>
        <v>0</v>
      </c>
      <c r="BJ602" s="16" t="s">
        <v>88</v>
      </c>
      <c r="BK602" s="143">
        <f>ROUND(I602*H602,2)</f>
        <v>0</v>
      </c>
      <c r="BL602" s="16" t="s">
        <v>147</v>
      </c>
      <c r="BM602" s="142" t="s">
        <v>2200</v>
      </c>
    </row>
    <row r="603" spans="2:65" s="1" customFormat="1" ht="11.25">
      <c r="B603" s="32"/>
      <c r="D603" s="144" t="s">
        <v>149</v>
      </c>
      <c r="F603" s="145" t="s">
        <v>390</v>
      </c>
      <c r="I603" s="146"/>
      <c r="L603" s="32"/>
      <c r="M603" s="147"/>
      <c r="T603" s="53"/>
      <c r="AT603" s="16" t="s">
        <v>149</v>
      </c>
      <c r="AU603" s="16" t="s">
        <v>91</v>
      </c>
    </row>
    <row r="604" spans="2:65" s="12" customFormat="1" ht="11.25">
      <c r="B604" s="148"/>
      <c r="D604" s="149" t="s">
        <v>151</v>
      </c>
      <c r="E604" s="150" t="s">
        <v>79</v>
      </c>
      <c r="F604" s="151" t="s">
        <v>152</v>
      </c>
      <c r="H604" s="150" t="s">
        <v>79</v>
      </c>
      <c r="I604" s="152"/>
      <c r="L604" s="148"/>
      <c r="M604" s="153"/>
      <c r="T604" s="154"/>
      <c r="AT604" s="150" t="s">
        <v>151</v>
      </c>
      <c r="AU604" s="150" t="s">
        <v>91</v>
      </c>
      <c r="AV604" s="12" t="s">
        <v>88</v>
      </c>
      <c r="AW604" s="12" t="s">
        <v>42</v>
      </c>
      <c r="AX604" s="12" t="s">
        <v>81</v>
      </c>
      <c r="AY604" s="150" t="s">
        <v>140</v>
      </c>
    </row>
    <row r="605" spans="2:65" s="12" customFormat="1" ht="11.25">
      <c r="B605" s="148"/>
      <c r="D605" s="149" t="s">
        <v>151</v>
      </c>
      <c r="E605" s="150" t="s">
        <v>79</v>
      </c>
      <c r="F605" s="151" t="s">
        <v>1851</v>
      </c>
      <c r="H605" s="150" t="s">
        <v>79</v>
      </c>
      <c r="I605" s="152"/>
      <c r="L605" s="148"/>
      <c r="M605" s="153"/>
      <c r="T605" s="154"/>
      <c r="AT605" s="150" t="s">
        <v>151</v>
      </c>
      <c r="AU605" s="150" t="s">
        <v>91</v>
      </c>
      <c r="AV605" s="12" t="s">
        <v>88</v>
      </c>
      <c r="AW605" s="12" t="s">
        <v>42</v>
      </c>
      <c r="AX605" s="12" t="s">
        <v>81</v>
      </c>
      <c r="AY605" s="150" t="s">
        <v>140</v>
      </c>
    </row>
    <row r="606" spans="2:65" s="12" customFormat="1" ht="22.5">
      <c r="B606" s="148"/>
      <c r="D606" s="149" t="s">
        <v>151</v>
      </c>
      <c r="E606" s="150" t="s">
        <v>79</v>
      </c>
      <c r="F606" s="151" t="s">
        <v>2201</v>
      </c>
      <c r="H606" s="150" t="s">
        <v>79</v>
      </c>
      <c r="I606" s="152"/>
      <c r="L606" s="148"/>
      <c r="M606" s="153"/>
      <c r="T606" s="154"/>
      <c r="AT606" s="150" t="s">
        <v>151</v>
      </c>
      <c r="AU606" s="150" t="s">
        <v>91</v>
      </c>
      <c r="AV606" s="12" t="s">
        <v>88</v>
      </c>
      <c r="AW606" s="12" t="s">
        <v>42</v>
      </c>
      <c r="AX606" s="12" t="s">
        <v>81</v>
      </c>
      <c r="AY606" s="150" t="s">
        <v>140</v>
      </c>
    </row>
    <row r="607" spans="2:65" s="13" customFormat="1" ht="11.25">
      <c r="B607" s="155"/>
      <c r="D607" s="149" t="s">
        <v>151</v>
      </c>
      <c r="E607" s="156" t="s">
        <v>79</v>
      </c>
      <c r="F607" s="157" t="s">
        <v>2202</v>
      </c>
      <c r="H607" s="158">
        <v>3.4319999999999999</v>
      </c>
      <c r="I607" s="159"/>
      <c r="L607" s="155"/>
      <c r="M607" s="160"/>
      <c r="T607" s="161"/>
      <c r="AT607" s="156" t="s">
        <v>151</v>
      </c>
      <c r="AU607" s="156" t="s">
        <v>91</v>
      </c>
      <c r="AV607" s="13" t="s">
        <v>91</v>
      </c>
      <c r="AW607" s="13" t="s">
        <v>42</v>
      </c>
      <c r="AX607" s="13" t="s">
        <v>81</v>
      </c>
      <c r="AY607" s="156" t="s">
        <v>140</v>
      </c>
    </row>
    <row r="608" spans="2:65" s="12" customFormat="1" ht="22.5">
      <c r="B608" s="148"/>
      <c r="D608" s="149" t="s">
        <v>151</v>
      </c>
      <c r="E608" s="150" t="s">
        <v>79</v>
      </c>
      <c r="F608" s="151" t="s">
        <v>2203</v>
      </c>
      <c r="H608" s="150" t="s">
        <v>79</v>
      </c>
      <c r="I608" s="152"/>
      <c r="L608" s="148"/>
      <c r="M608" s="153"/>
      <c r="T608" s="154"/>
      <c r="AT608" s="150" t="s">
        <v>151</v>
      </c>
      <c r="AU608" s="150" t="s">
        <v>91</v>
      </c>
      <c r="AV608" s="12" t="s">
        <v>88</v>
      </c>
      <c r="AW608" s="12" t="s">
        <v>42</v>
      </c>
      <c r="AX608" s="12" t="s">
        <v>81</v>
      </c>
      <c r="AY608" s="150" t="s">
        <v>140</v>
      </c>
    </row>
    <row r="609" spans="2:51" s="13" customFormat="1" ht="11.25">
      <c r="B609" s="155"/>
      <c r="D609" s="149" t="s">
        <v>151</v>
      </c>
      <c r="E609" s="156" t="s">
        <v>79</v>
      </c>
      <c r="F609" s="157" t="s">
        <v>2204</v>
      </c>
      <c r="H609" s="158">
        <v>6.5650000000000004</v>
      </c>
      <c r="I609" s="159"/>
      <c r="L609" s="155"/>
      <c r="M609" s="160"/>
      <c r="T609" s="161"/>
      <c r="AT609" s="156" t="s">
        <v>151</v>
      </c>
      <c r="AU609" s="156" t="s">
        <v>91</v>
      </c>
      <c r="AV609" s="13" t="s">
        <v>91</v>
      </c>
      <c r="AW609" s="13" t="s">
        <v>42</v>
      </c>
      <c r="AX609" s="13" t="s">
        <v>81</v>
      </c>
      <c r="AY609" s="156" t="s">
        <v>140</v>
      </c>
    </row>
    <row r="610" spans="2:51" s="12" customFormat="1" ht="33.75">
      <c r="B610" s="148"/>
      <c r="D610" s="149" t="s">
        <v>151</v>
      </c>
      <c r="E610" s="150" t="s">
        <v>79</v>
      </c>
      <c r="F610" s="151" t="s">
        <v>2205</v>
      </c>
      <c r="H610" s="150" t="s">
        <v>79</v>
      </c>
      <c r="I610" s="152"/>
      <c r="L610" s="148"/>
      <c r="M610" s="153"/>
      <c r="T610" s="154"/>
      <c r="AT610" s="150" t="s">
        <v>151</v>
      </c>
      <c r="AU610" s="150" t="s">
        <v>91</v>
      </c>
      <c r="AV610" s="12" t="s">
        <v>88</v>
      </c>
      <c r="AW610" s="12" t="s">
        <v>42</v>
      </c>
      <c r="AX610" s="12" t="s">
        <v>81</v>
      </c>
      <c r="AY610" s="150" t="s">
        <v>140</v>
      </c>
    </row>
    <row r="611" spans="2:51" s="13" customFormat="1" ht="11.25">
      <c r="B611" s="155"/>
      <c r="D611" s="149" t="s">
        <v>151</v>
      </c>
      <c r="E611" s="156" t="s">
        <v>79</v>
      </c>
      <c r="F611" s="157" t="s">
        <v>2206</v>
      </c>
      <c r="H611" s="158">
        <v>53.734999999999999</v>
      </c>
      <c r="I611" s="159"/>
      <c r="L611" s="155"/>
      <c r="M611" s="160"/>
      <c r="T611" s="161"/>
      <c r="AT611" s="156" t="s">
        <v>151</v>
      </c>
      <c r="AU611" s="156" t="s">
        <v>91</v>
      </c>
      <c r="AV611" s="13" t="s">
        <v>91</v>
      </c>
      <c r="AW611" s="13" t="s">
        <v>42</v>
      </c>
      <c r="AX611" s="13" t="s">
        <v>81</v>
      </c>
      <c r="AY611" s="156" t="s">
        <v>140</v>
      </c>
    </row>
    <row r="612" spans="2:51" s="12" customFormat="1" ht="22.5">
      <c r="B612" s="148"/>
      <c r="D612" s="149" t="s">
        <v>151</v>
      </c>
      <c r="E612" s="150" t="s">
        <v>79</v>
      </c>
      <c r="F612" s="151" t="s">
        <v>2207</v>
      </c>
      <c r="H612" s="150" t="s">
        <v>79</v>
      </c>
      <c r="I612" s="152"/>
      <c r="L612" s="148"/>
      <c r="M612" s="153"/>
      <c r="T612" s="154"/>
      <c r="AT612" s="150" t="s">
        <v>151</v>
      </c>
      <c r="AU612" s="150" t="s">
        <v>91</v>
      </c>
      <c r="AV612" s="12" t="s">
        <v>88</v>
      </c>
      <c r="AW612" s="12" t="s">
        <v>42</v>
      </c>
      <c r="AX612" s="12" t="s">
        <v>81</v>
      </c>
      <c r="AY612" s="150" t="s">
        <v>140</v>
      </c>
    </row>
    <row r="613" spans="2:51" s="13" customFormat="1" ht="11.25">
      <c r="B613" s="155"/>
      <c r="D613" s="149" t="s">
        <v>151</v>
      </c>
      <c r="E613" s="156" t="s">
        <v>79</v>
      </c>
      <c r="F613" s="157" t="s">
        <v>2208</v>
      </c>
      <c r="H613" s="158">
        <v>83.578999999999994</v>
      </c>
      <c r="I613" s="159"/>
      <c r="L613" s="155"/>
      <c r="M613" s="160"/>
      <c r="T613" s="161"/>
      <c r="AT613" s="156" t="s">
        <v>151</v>
      </c>
      <c r="AU613" s="156" t="s">
        <v>91</v>
      </c>
      <c r="AV613" s="13" t="s">
        <v>91</v>
      </c>
      <c r="AW613" s="13" t="s">
        <v>42</v>
      </c>
      <c r="AX613" s="13" t="s">
        <v>81</v>
      </c>
      <c r="AY613" s="156" t="s">
        <v>140</v>
      </c>
    </row>
    <row r="614" spans="2:51" s="12" customFormat="1" ht="22.5">
      <c r="B614" s="148"/>
      <c r="D614" s="149" t="s">
        <v>151</v>
      </c>
      <c r="E614" s="150" t="s">
        <v>79</v>
      </c>
      <c r="F614" s="151" t="s">
        <v>2209</v>
      </c>
      <c r="H614" s="150" t="s">
        <v>79</v>
      </c>
      <c r="I614" s="152"/>
      <c r="L614" s="148"/>
      <c r="M614" s="153"/>
      <c r="T614" s="154"/>
      <c r="AT614" s="150" t="s">
        <v>151</v>
      </c>
      <c r="AU614" s="150" t="s">
        <v>91</v>
      </c>
      <c r="AV614" s="12" t="s">
        <v>88</v>
      </c>
      <c r="AW614" s="12" t="s">
        <v>42</v>
      </c>
      <c r="AX614" s="12" t="s">
        <v>81</v>
      </c>
      <c r="AY614" s="150" t="s">
        <v>140</v>
      </c>
    </row>
    <row r="615" spans="2:51" s="13" customFormat="1" ht="11.25">
      <c r="B615" s="155"/>
      <c r="D615" s="149" t="s">
        <v>151</v>
      </c>
      <c r="E615" s="156" t="s">
        <v>79</v>
      </c>
      <c r="F615" s="157" t="s">
        <v>2210</v>
      </c>
      <c r="H615" s="158">
        <v>3.157</v>
      </c>
      <c r="I615" s="159"/>
      <c r="L615" s="155"/>
      <c r="M615" s="160"/>
      <c r="T615" s="161"/>
      <c r="AT615" s="156" t="s">
        <v>151</v>
      </c>
      <c r="AU615" s="156" t="s">
        <v>91</v>
      </c>
      <c r="AV615" s="13" t="s">
        <v>91</v>
      </c>
      <c r="AW615" s="13" t="s">
        <v>42</v>
      </c>
      <c r="AX615" s="13" t="s">
        <v>81</v>
      </c>
      <c r="AY615" s="156" t="s">
        <v>140</v>
      </c>
    </row>
    <row r="616" spans="2:51" s="12" customFormat="1" ht="22.5">
      <c r="B616" s="148"/>
      <c r="D616" s="149" t="s">
        <v>151</v>
      </c>
      <c r="E616" s="150" t="s">
        <v>79</v>
      </c>
      <c r="F616" s="151" t="s">
        <v>2211</v>
      </c>
      <c r="H616" s="150" t="s">
        <v>79</v>
      </c>
      <c r="I616" s="152"/>
      <c r="L616" s="148"/>
      <c r="M616" s="153"/>
      <c r="T616" s="154"/>
      <c r="AT616" s="150" t="s">
        <v>151</v>
      </c>
      <c r="AU616" s="150" t="s">
        <v>91</v>
      </c>
      <c r="AV616" s="12" t="s">
        <v>88</v>
      </c>
      <c r="AW616" s="12" t="s">
        <v>42</v>
      </c>
      <c r="AX616" s="12" t="s">
        <v>81</v>
      </c>
      <c r="AY616" s="150" t="s">
        <v>140</v>
      </c>
    </row>
    <row r="617" spans="2:51" s="13" customFormat="1" ht="11.25">
      <c r="B617" s="155"/>
      <c r="D617" s="149" t="s">
        <v>151</v>
      </c>
      <c r="E617" s="156" t="s">
        <v>79</v>
      </c>
      <c r="F617" s="157" t="s">
        <v>2212</v>
      </c>
      <c r="H617" s="158">
        <v>8.4049999999999994</v>
      </c>
      <c r="I617" s="159"/>
      <c r="L617" s="155"/>
      <c r="M617" s="160"/>
      <c r="T617" s="161"/>
      <c r="AT617" s="156" t="s">
        <v>151</v>
      </c>
      <c r="AU617" s="156" t="s">
        <v>91</v>
      </c>
      <c r="AV617" s="13" t="s">
        <v>91</v>
      </c>
      <c r="AW617" s="13" t="s">
        <v>42</v>
      </c>
      <c r="AX617" s="13" t="s">
        <v>81</v>
      </c>
      <c r="AY617" s="156" t="s">
        <v>140</v>
      </c>
    </row>
    <row r="618" spans="2:51" s="12" customFormat="1" ht="22.5">
      <c r="B618" s="148"/>
      <c r="D618" s="149" t="s">
        <v>151</v>
      </c>
      <c r="E618" s="150" t="s">
        <v>79</v>
      </c>
      <c r="F618" s="151" t="s">
        <v>2213</v>
      </c>
      <c r="H618" s="150" t="s">
        <v>79</v>
      </c>
      <c r="I618" s="152"/>
      <c r="L618" s="148"/>
      <c r="M618" s="153"/>
      <c r="T618" s="154"/>
      <c r="AT618" s="150" t="s">
        <v>151</v>
      </c>
      <c r="AU618" s="150" t="s">
        <v>91</v>
      </c>
      <c r="AV618" s="12" t="s">
        <v>88</v>
      </c>
      <c r="AW618" s="12" t="s">
        <v>42</v>
      </c>
      <c r="AX618" s="12" t="s">
        <v>81</v>
      </c>
      <c r="AY618" s="150" t="s">
        <v>140</v>
      </c>
    </row>
    <row r="619" spans="2:51" s="13" customFormat="1" ht="11.25">
      <c r="B619" s="155"/>
      <c r="D619" s="149" t="s">
        <v>151</v>
      </c>
      <c r="E619" s="156" t="s">
        <v>79</v>
      </c>
      <c r="F619" s="157" t="s">
        <v>2214</v>
      </c>
      <c r="H619" s="158">
        <v>3.85</v>
      </c>
      <c r="I619" s="159"/>
      <c r="L619" s="155"/>
      <c r="M619" s="160"/>
      <c r="T619" s="161"/>
      <c r="AT619" s="156" t="s">
        <v>151</v>
      </c>
      <c r="AU619" s="156" t="s">
        <v>91</v>
      </c>
      <c r="AV619" s="13" t="s">
        <v>91</v>
      </c>
      <c r="AW619" s="13" t="s">
        <v>42</v>
      </c>
      <c r="AX619" s="13" t="s">
        <v>81</v>
      </c>
      <c r="AY619" s="156" t="s">
        <v>140</v>
      </c>
    </row>
    <row r="620" spans="2:51" s="12" customFormat="1" ht="22.5">
      <c r="B620" s="148"/>
      <c r="D620" s="149" t="s">
        <v>151</v>
      </c>
      <c r="E620" s="150" t="s">
        <v>79</v>
      </c>
      <c r="F620" s="151" t="s">
        <v>2215</v>
      </c>
      <c r="H620" s="150" t="s">
        <v>79</v>
      </c>
      <c r="I620" s="152"/>
      <c r="L620" s="148"/>
      <c r="M620" s="153"/>
      <c r="T620" s="154"/>
      <c r="AT620" s="150" t="s">
        <v>151</v>
      </c>
      <c r="AU620" s="150" t="s">
        <v>91</v>
      </c>
      <c r="AV620" s="12" t="s">
        <v>88</v>
      </c>
      <c r="AW620" s="12" t="s">
        <v>42</v>
      </c>
      <c r="AX620" s="12" t="s">
        <v>81</v>
      </c>
      <c r="AY620" s="150" t="s">
        <v>140</v>
      </c>
    </row>
    <row r="621" spans="2:51" s="13" customFormat="1" ht="11.25">
      <c r="B621" s="155"/>
      <c r="D621" s="149" t="s">
        <v>151</v>
      </c>
      <c r="E621" s="156" t="s">
        <v>79</v>
      </c>
      <c r="F621" s="157" t="s">
        <v>2216</v>
      </c>
      <c r="H621" s="158">
        <v>34.128</v>
      </c>
      <c r="I621" s="159"/>
      <c r="L621" s="155"/>
      <c r="M621" s="160"/>
      <c r="T621" s="161"/>
      <c r="AT621" s="156" t="s">
        <v>151</v>
      </c>
      <c r="AU621" s="156" t="s">
        <v>91</v>
      </c>
      <c r="AV621" s="13" t="s">
        <v>91</v>
      </c>
      <c r="AW621" s="13" t="s">
        <v>42</v>
      </c>
      <c r="AX621" s="13" t="s">
        <v>81</v>
      </c>
      <c r="AY621" s="156" t="s">
        <v>140</v>
      </c>
    </row>
    <row r="622" spans="2:51" s="12" customFormat="1" ht="22.5">
      <c r="B622" s="148"/>
      <c r="D622" s="149" t="s">
        <v>151</v>
      </c>
      <c r="E622" s="150" t="s">
        <v>79</v>
      </c>
      <c r="F622" s="151" t="s">
        <v>2217</v>
      </c>
      <c r="H622" s="150" t="s">
        <v>79</v>
      </c>
      <c r="I622" s="152"/>
      <c r="L622" s="148"/>
      <c r="M622" s="153"/>
      <c r="T622" s="154"/>
      <c r="AT622" s="150" t="s">
        <v>151</v>
      </c>
      <c r="AU622" s="150" t="s">
        <v>91</v>
      </c>
      <c r="AV622" s="12" t="s">
        <v>88</v>
      </c>
      <c r="AW622" s="12" t="s">
        <v>42</v>
      </c>
      <c r="AX622" s="12" t="s">
        <v>81</v>
      </c>
      <c r="AY622" s="150" t="s">
        <v>140</v>
      </c>
    </row>
    <row r="623" spans="2:51" s="13" customFormat="1" ht="11.25">
      <c r="B623" s="155"/>
      <c r="D623" s="149" t="s">
        <v>151</v>
      </c>
      <c r="E623" s="156" t="s">
        <v>79</v>
      </c>
      <c r="F623" s="157" t="s">
        <v>2218</v>
      </c>
      <c r="H623" s="158">
        <v>5.4210000000000003</v>
      </c>
      <c r="I623" s="159"/>
      <c r="L623" s="155"/>
      <c r="M623" s="160"/>
      <c r="T623" s="161"/>
      <c r="AT623" s="156" t="s">
        <v>151</v>
      </c>
      <c r="AU623" s="156" t="s">
        <v>91</v>
      </c>
      <c r="AV623" s="13" t="s">
        <v>91</v>
      </c>
      <c r="AW623" s="13" t="s">
        <v>42</v>
      </c>
      <c r="AX623" s="13" t="s">
        <v>81</v>
      </c>
      <c r="AY623" s="156" t="s">
        <v>140</v>
      </c>
    </row>
    <row r="624" spans="2:51" s="12" customFormat="1" ht="22.5">
      <c r="B624" s="148"/>
      <c r="D624" s="149" t="s">
        <v>151</v>
      </c>
      <c r="E624" s="150" t="s">
        <v>79</v>
      </c>
      <c r="F624" s="151" t="s">
        <v>2219</v>
      </c>
      <c r="H624" s="150" t="s">
        <v>79</v>
      </c>
      <c r="I624" s="152"/>
      <c r="L624" s="148"/>
      <c r="M624" s="153"/>
      <c r="T624" s="154"/>
      <c r="AT624" s="150" t="s">
        <v>151</v>
      </c>
      <c r="AU624" s="150" t="s">
        <v>91</v>
      </c>
      <c r="AV624" s="12" t="s">
        <v>88</v>
      </c>
      <c r="AW624" s="12" t="s">
        <v>42</v>
      </c>
      <c r="AX624" s="12" t="s">
        <v>81</v>
      </c>
      <c r="AY624" s="150" t="s">
        <v>140</v>
      </c>
    </row>
    <row r="625" spans="2:65" s="13" customFormat="1" ht="11.25">
      <c r="B625" s="155"/>
      <c r="D625" s="149" t="s">
        <v>151</v>
      </c>
      <c r="E625" s="156" t="s">
        <v>79</v>
      </c>
      <c r="F625" s="157" t="s">
        <v>2220</v>
      </c>
      <c r="H625" s="158">
        <v>3.1320000000000001</v>
      </c>
      <c r="I625" s="159"/>
      <c r="L625" s="155"/>
      <c r="M625" s="160"/>
      <c r="T625" s="161"/>
      <c r="AT625" s="156" t="s">
        <v>151</v>
      </c>
      <c r="AU625" s="156" t="s">
        <v>91</v>
      </c>
      <c r="AV625" s="13" t="s">
        <v>91</v>
      </c>
      <c r="AW625" s="13" t="s">
        <v>42</v>
      </c>
      <c r="AX625" s="13" t="s">
        <v>81</v>
      </c>
      <c r="AY625" s="156" t="s">
        <v>140</v>
      </c>
    </row>
    <row r="626" spans="2:65" s="14" customFormat="1" ht="11.25">
      <c r="B626" s="172"/>
      <c r="D626" s="149" t="s">
        <v>151</v>
      </c>
      <c r="E626" s="173" t="s">
        <v>79</v>
      </c>
      <c r="F626" s="174" t="s">
        <v>260</v>
      </c>
      <c r="H626" s="175">
        <v>205.404</v>
      </c>
      <c r="I626" s="176"/>
      <c r="L626" s="172"/>
      <c r="M626" s="177"/>
      <c r="T626" s="178"/>
      <c r="AT626" s="173" t="s">
        <v>151</v>
      </c>
      <c r="AU626" s="173" t="s">
        <v>91</v>
      </c>
      <c r="AV626" s="14" t="s">
        <v>147</v>
      </c>
      <c r="AW626" s="14" t="s">
        <v>42</v>
      </c>
      <c r="AX626" s="14" t="s">
        <v>88</v>
      </c>
      <c r="AY626" s="173" t="s">
        <v>140</v>
      </c>
    </row>
    <row r="627" spans="2:65" s="1" customFormat="1" ht="49.15" customHeight="1">
      <c r="B627" s="32"/>
      <c r="C627" s="131" t="s">
        <v>615</v>
      </c>
      <c r="D627" s="131" t="s">
        <v>142</v>
      </c>
      <c r="E627" s="132" t="s">
        <v>396</v>
      </c>
      <c r="F627" s="133" t="s">
        <v>397</v>
      </c>
      <c r="G627" s="134" t="s">
        <v>264</v>
      </c>
      <c r="H627" s="135">
        <v>1232.425</v>
      </c>
      <c r="I627" s="136"/>
      <c r="J627" s="137">
        <f>ROUND(I627*H627,2)</f>
        <v>0</v>
      </c>
      <c r="K627" s="133" t="s">
        <v>146</v>
      </c>
      <c r="L627" s="32"/>
      <c r="M627" s="138" t="s">
        <v>79</v>
      </c>
      <c r="N627" s="139" t="s">
        <v>51</v>
      </c>
      <c r="P627" s="140">
        <f>O627*H627</f>
        <v>0</v>
      </c>
      <c r="Q627" s="140">
        <v>0</v>
      </c>
      <c r="R627" s="140">
        <f>Q627*H627</f>
        <v>0</v>
      </c>
      <c r="S627" s="140">
        <v>0</v>
      </c>
      <c r="T627" s="141">
        <f>S627*H627</f>
        <v>0</v>
      </c>
      <c r="AR627" s="142" t="s">
        <v>147</v>
      </c>
      <c r="AT627" s="142" t="s">
        <v>142</v>
      </c>
      <c r="AU627" s="142" t="s">
        <v>91</v>
      </c>
      <c r="AY627" s="16" t="s">
        <v>140</v>
      </c>
      <c r="BE627" s="143">
        <f>IF(N627="základní",J627,0)</f>
        <v>0</v>
      </c>
      <c r="BF627" s="143">
        <f>IF(N627="snížená",J627,0)</f>
        <v>0</v>
      </c>
      <c r="BG627" s="143">
        <f>IF(N627="zákl. přenesená",J627,0)</f>
        <v>0</v>
      </c>
      <c r="BH627" s="143">
        <f>IF(N627="sníž. přenesená",J627,0)</f>
        <v>0</v>
      </c>
      <c r="BI627" s="143">
        <f>IF(N627="nulová",J627,0)</f>
        <v>0</v>
      </c>
      <c r="BJ627" s="16" t="s">
        <v>88</v>
      </c>
      <c r="BK627" s="143">
        <f>ROUND(I627*H627,2)</f>
        <v>0</v>
      </c>
      <c r="BL627" s="16" t="s">
        <v>147</v>
      </c>
      <c r="BM627" s="142" t="s">
        <v>2221</v>
      </c>
    </row>
    <row r="628" spans="2:65" s="1" customFormat="1" ht="11.25">
      <c r="B628" s="32"/>
      <c r="D628" s="144" t="s">
        <v>149</v>
      </c>
      <c r="F628" s="145" t="s">
        <v>399</v>
      </c>
      <c r="I628" s="146"/>
      <c r="L628" s="32"/>
      <c r="M628" s="147"/>
      <c r="T628" s="53"/>
      <c r="AT628" s="16" t="s">
        <v>149</v>
      </c>
      <c r="AU628" s="16" t="s">
        <v>91</v>
      </c>
    </row>
    <row r="629" spans="2:65" s="12" customFormat="1" ht="11.25">
      <c r="B629" s="148"/>
      <c r="D629" s="149" t="s">
        <v>151</v>
      </c>
      <c r="E629" s="150" t="s">
        <v>79</v>
      </c>
      <c r="F629" s="151" t="s">
        <v>152</v>
      </c>
      <c r="H629" s="150" t="s">
        <v>79</v>
      </c>
      <c r="I629" s="152"/>
      <c r="L629" s="148"/>
      <c r="M629" s="153"/>
      <c r="T629" s="154"/>
      <c r="AT629" s="150" t="s">
        <v>151</v>
      </c>
      <c r="AU629" s="150" t="s">
        <v>91</v>
      </c>
      <c r="AV629" s="12" t="s">
        <v>88</v>
      </c>
      <c r="AW629" s="12" t="s">
        <v>42</v>
      </c>
      <c r="AX629" s="12" t="s">
        <v>81</v>
      </c>
      <c r="AY629" s="150" t="s">
        <v>140</v>
      </c>
    </row>
    <row r="630" spans="2:65" s="12" customFormat="1" ht="11.25">
      <c r="B630" s="148"/>
      <c r="D630" s="149" t="s">
        <v>151</v>
      </c>
      <c r="E630" s="150" t="s">
        <v>79</v>
      </c>
      <c r="F630" s="151" t="s">
        <v>1851</v>
      </c>
      <c r="H630" s="150" t="s">
        <v>79</v>
      </c>
      <c r="I630" s="152"/>
      <c r="L630" s="148"/>
      <c r="M630" s="153"/>
      <c r="T630" s="154"/>
      <c r="AT630" s="150" t="s">
        <v>151</v>
      </c>
      <c r="AU630" s="150" t="s">
        <v>91</v>
      </c>
      <c r="AV630" s="12" t="s">
        <v>88</v>
      </c>
      <c r="AW630" s="12" t="s">
        <v>42</v>
      </c>
      <c r="AX630" s="12" t="s">
        <v>81</v>
      </c>
      <c r="AY630" s="150" t="s">
        <v>140</v>
      </c>
    </row>
    <row r="631" spans="2:65" s="12" customFormat="1" ht="11.25">
      <c r="B631" s="148"/>
      <c r="D631" s="149" t="s">
        <v>151</v>
      </c>
      <c r="E631" s="150" t="s">
        <v>79</v>
      </c>
      <c r="F631" s="151" t="s">
        <v>400</v>
      </c>
      <c r="H631" s="150" t="s">
        <v>79</v>
      </c>
      <c r="I631" s="152"/>
      <c r="L631" s="148"/>
      <c r="M631" s="153"/>
      <c r="T631" s="154"/>
      <c r="AT631" s="150" t="s">
        <v>151</v>
      </c>
      <c r="AU631" s="150" t="s">
        <v>91</v>
      </c>
      <c r="AV631" s="12" t="s">
        <v>88</v>
      </c>
      <c r="AW631" s="12" t="s">
        <v>42</v>
      </c>
      <c r="AX631" s="12" t="s">
        <v>81</v>
      </c>
      <c r="AY631" s="150" t="s">
        <v>140</v>
      </c>
    </row>
    <row r="632" spans="2:65" s="12" customFormat="1" ht="22.5">
      <c r="B632" s="148"/>
      <c r="D632" s="149" t="s">
        <v>151</v>
      </c>
      <c r="E632" s="150" t="s">
        <v>79</v>
      </c>
      <c r="F632" s="151" t="s">
        <v>2201</v>
      </c>
      <c r="H632" s="150" t="s">
        <v>79</v>
      </c>
      <c r="I632" s="152"/>
      <c r="L632" s="148"/>
      <c r="M632" s="153"/>
      <c r="T632" s="154"/>
      <c r="AT632" s="150" t="s">
        <v>151</v>
      </c>
      <c r="AU632" s="150" t="s">
        <v>91</v>
      </c>
      <c r="AV632" s="12" t="s">
        <v>88</v>
      </c>
      <c r="AW632" s="12" t="s">
        <v>42</v>
      </c>
      <c r="AX632" s="12" t="s">
        <v>81</v>
      </c>
      <c r="AY632" s="150" t="s">
        <v>140</v>
      </c>
    </row>
    <row r="633" spans="2:65" s="13" customFormat="1" ht="11.25">
      <c r="B633" s="155"/>
      <c r="D633" s="149" t="s">
        <v>151</v>
      </c>
      <c r="E633" s="156" t="s">
        <v>79</v>
      </c>
      <c r="F633" s="157" t="s">
        <v>2222</v>
      </c>
      <c r="H633" s="158">
        <v>20.591999999999999</v>
      </c>
      <c r="I633" s="159"/>
      <c r="L633" s="155"/>
      <c r="M633" s="160"/>
      <c r="T633" s="161"/>
      <c r="AT633" s="156" t="s">
        <v>151</v>
      </c>
      <c r="AU633" s="156" t="s">
        <v>91</v>
      </c>
      <c r="AV633" s="13" t="s">
        <v>91</v>
      </c>
      <c r="AW633" s="13" t="s">
        <v>42</v>
      </c>
      <c r="AX633" s="13" t="s">
        <v>81</v>
      </c>
      <c r="AY633" s="156" t="s">
        <v>140</v>
      </c>
    </row>
    <row r="634" spans="2:65" s="12" customFormat="1" ht="22.5">
      <c r="B634" s="148"/>
      <c r="D634" s="149" t="s">
        <v>151</v>
      </c>
      <c r="E634" s="150" t="s">
        <v>79</v>
      </c>
      <c r="F634" s="151" t="s">
        <v>2203</v>
      </c>
      <c r="H634" s="150" t="s">
        <v>79</v>
      </c>
      <c r="I634" s="152"/>
      <c r="L634" s="148"/>
      <c r="M634" s="153"/>
      <c r="T634" s="154"/>
      <c r="AT634" s="150" t="s">
        <v>151</v>
      </c>
      <c r="AU634" s="150" t="s">
        <v>91</v>
      </c>
      <c r="AV634" s="12" t="s">
        <v>88</v>
      </c>
      <c r="AW634" s="12" t="s">
        <v>42</v>
      </c>
      <c r="AX634" s="12" t="s">
        <v>81</v>
      </c>
      <c r="AY634" s="150" t="s">
        <v>140</v>
      </c>
    </row>
    <row r="635" spans="2:65" s="13" customFormat="1" ht="11.25">
      <c r="B635" s="155"/>
      <c r="D635" s="149" t="s">
        <v>151</v>
      </c>
      <c r="E635" s="156" t="s">
        <v>79</v>
      </c>
      <c r="F635" s="157" t="s">
        <v>2223</v>
      </c>
      <c r="H635" s="158">
        <v>39.390999999999998</v>
      </c>
      <c r="I635" s="159"/>
      <c r="L635" s="155"/>
      <c r="M635" s="160"/>
      <c r="T635" s="161"/>
      <c r="AT635" s="156" t="s">
        <v>151</v>
      </c>
      <c r="AU635" s="156" t="s">
        <v>91</v>
      </c>
      <c r="AV635" s="13" t="s">
        <v>91</v>
      </c>
      <c r="AW635" s="13" t="s">
        <v>42</v>
      </c>
      <c r="AX635" s="13" t="s">
        <v>81</v>
      </c>
      <c r="AY635" s="156" t="s">
        <v>140</v>
      </c>
    </row>
    <row r="636" spans="2:65" s="12" customFormat="1" ht="33.75">
      <c r="B636" s="148"/>
      <c r="D636" s="149" t="s">
        <v>151</v>
      </c>
      <c r="E636" s="150" t="s">
        <v>79</v>
      </c>
      <c r="F636" s="151" t="s">
        <v>2205</v>
      </c>
      <c r="H636" s="150" t="s">
        <v>79</v>
      </c>
      <c r="I636" s="152"/>
      <c r="L636" s="148"/>
      <c r="M636" s="153"/>
      <c r="T636" s="154"/>
      <c r="AT636" s="150" t="s">
        <v>151</v>
      </c>
      <c r="AU636" s="150" t="s">
        <v>91</v>
      </c>
      <c r="AV636" s="12" t="s">
        <v>88</v>
      </c>
      <c r="AW636" s="12" t="s">
        <v>42</v>
      </c>
      <c r="AX636" s="12" t="s">
        <v>81</v>
      </c>
      <c r="AY636" s="150" t="s">
        <v>140</v>
      </c>
    </row>
    <row r="637" spans="2:65" s="13" customFormat="1" ht="11.25">
      <c r="B637" s="155"/>
      <c r="D637" s="149" t="s">
        <v>151</v>
      </c>
      <c r="E637" s="156" t="s">
        <v>79</v>
      </c>
      <c r="F637" s="157" t="s">
        <v>2224</v>
      </c>
      <c r="H637" s="158">
        <v>322.41000000000003</v>
      </c>
      <c r="I637" s="159"/>
      <c r="L637" s="155"/>
      <c r="M637" s="160"/>
      <c r="T637" s="161"/>
      <c r="AT637" s="156" t="s">
        <v>151</v>
      </c>
      <c r="AU637" s="156" t="s">
        <v>91</v>
      </c>
      <c r="AV637" s="13" t="s">
        <v>91</v>
      </c>
      <c r="AW637" s="13" t="s">
        <v>42</v>
      </c>
      <c r="AX637" s="13" t="s">
        <v>81</v>
      </c>
      <c r="AY637" s="156" t="s">
        <v>140</v>
      </c>
    </row>
    <row r="638" spans="2:65" s="12" customFormat="1" ht="22.5">
      <c r="B638" s="148"/>
      <c r="D638" s="149" t="s">
        <v>151</v>
      </c>
      <c r="E638" s="150" t="s">
        <v>79</v>
      </c>
      <c r="F638" s="151" t="s">
        <v>2207</v>
      </c>
      <c r="H638" s="150" t="s">
        <v>79</v>
      </c>
      <c r="I638" s="152"/>
      <c r="L638" s="148"/>
      <c r="M638" s="153"/>
      <c r="T638" s="154"/>
      <c r="AT638" s="150" t="s">
        <v>151</v>
      </c>
      <c r="AU638" s="150" t="s">
        <v>91</v>
      </c>
      <c r="AV638" s="12" t="s">
        <v>88</v>
      </c>
      <c r="AW638" s="12" t="s">
        <v>42</v>
      </c>
      <c r="AX638" s="12" t="s">
        <v>81</v>
      </c>
      <c r="AY638" s="150" t="s">
        <v>140</v>
      </c>
    </row>
    <row r="639" spans="2:65" s="13" customFormat="1" ht="11.25">
      <c r="B639" s="155"/>
      <c r="D639" s="149" t="s">
        <v>151</v>
      </c>
      <c r="E639" s="156" t="s">
        <v>79</v>
      </c>
      <c r="F639" s="157" t="s">
        <v>2225</v>
      </c>
      <c r="H639" s="158">
        <v>501.47399999999999</v>
      </c>
      <c r="I639" s="159"/>
      <c r="L639" s="155"/>
      <c r="M639" s="160"/>
      <c r="T639" s="161"/>
      <c r="AT639" s="156" t="s">
        <v>151</v>
      </c>
      <c r="AU639" s="156" t="s">
        <v>91</v>
      </c>
      <c r="AV639" s="13" t="s">
        <v>91</v>
      </c>
      <c r="AW639" s="13" t="s">
        <v>42</v>
      </c>
      <c r="AX639" s="13" t="s">
        <v>81</v>
      </c>
      <c r="AY639" s="156" t="s">
        <v>140</v>
      </c>
    </row>
    <row r="640" spans="2:65" s="12" customFormat="1" ht="22.5">
      <c r="B640" s="148"/>
      <c r="D640" s="149" t="s">
        <v>151</v>
      </c>
      <c r="E640" s="150" t="s">
        <v>79</v>
      </c>
      <c r="F640" s="151" t="s">
        <v>2209</v>
      </c>
      <c r="H640" s="150" t="s">
        <v>79</v>
      </c>
      <c r="I640" s="152"/>
      <c r="L640" s="148"/>
      <c r="M640" s="153"/>
      <c r="T640" s="154"/>
      <c r="AT640" s="150" t="s">
        <v>151</v>
      </c>
      <c r="AU640" s="150" t="s">
        <v>91</v>
      </c>
      <c r="AV640" s="12" t="s">
        <v>88</v>
      </c>
      <c r="AW640" s="12" t="s">
        <v>42</v>
      </c>
      <c r="AX640" s="12" t="s">
        <v>81</v>
      </c>
      <c r="AY640" s="150" t="s">
        <v>140</v>
      </c>
    </row>
    <row r="641" spans="2:65" s="13" customFormat="1" ht="11.25">
      <c r="B641" s="155"/>
      <c r="D641" s="149" t="s">
        <v>151</v>
      </c>
      <c r="E641" s="156" t="s">
        <v>79</v>
      </c>
      <c r="F641" s="157" t="s">
        <v>2226</v>
      </c>
      <c r="H641" s="158">
        <v>18.942</v>
      </c>
      <c r="I641" s="159"/>
      <c r="L641" s="155"/>
      <c r="M641" s="160"/>
      <c r="T641" s="161"/>
      <c r="AT641" s="156" t="s">
        <v>151</v>
      </c>
      <c r="AU641" s="156" t="s">
        <v>91</v>
      </c>
      <c r="AV641" s="13" t="s">
        <v>91</v>
      </c>
      <c r="AW641" s="13" t="s">
        <v>42</v>
      </c>
      <c r="AX641" s="13" t="s">
        <v>81</v>
      </c>
      <c r="AY641" s="156" t="s">
        <v>140</v>
      </c>
    </row>
    <row r="642" spans="2:65" s="12" customFormat="1" ht="22.5">
      <c r="B642" s="148"/>
      <c r="D642" s="149" t="s">
        <v>151</v>
      </c>
      <c r="E642" s="150" t="s">
        <v>79</v>
      </c>
      <c r="F642" s="151" t="s">
        <v>2211</v>
      </c>
      <c r="H642" s="150" t="s">
        <v>79</v>
      </c>
      <c r="I642" s="152"/>
      <c r="L642" s="148"/>
      <c r="M642" s="153"/>
      <c r="T642" s="154"/>
      <c r="AT642" s="150" t="s">
        <v>151</v>
      </c>
      <c r="AU642" s="150" t="s">
        <v>91</v>
      </c>
      <c r="AV642" s="12" t="s">
        <v>88</v>
      </c>
      <c r="AW642" s="12" t="s">
        <v>42</v>
      </c>
      <c r="AX642" s="12" t="s">
        <v>81</v>
      </c>
      <c r="AY642" s="150" t="s">
        <v>140</v>
      </c>
    </row>
    <row r="643" spans="2:65" s="13" customFormat="1" ht="11.25">
      <c r="B643" s="155"/>
      <c r="D643" s="149" t="s">
        <v>151</v>
      </c>
      <c r="E643" s="156" t="s">
        <v>79</v>
      </c>
      <c r="F643" s="157" t="s">
        <v>2227</v>
      </c>
      <c r="H643" s="158">
        <v>50.43</v>
      </c>
      <c r="I643" s="159"/>
      <c r="L643" s="155"/>
      <c r="M643" s="160"/>
      <c r="T643" s="161"/>
      <c r="AT643" s="156" t="s">
        <v>151</v>
      </c>
      <c r="AU643" s="156" t="s">
        <v>91</v>
      </c>
      <c r="AV643" s="13" t="s">
        <v>91</v>
      </c>
      <c r="AW643" s="13" t="s">
        <v>42</v>
      </c>
      <c r="AX643" s="13" t="s">
        <v>81</v>
      </c>
      <c r="AY643" s="156" t="s">
        <v>140</v>
      </c>
    </row>
    <row r="644" spans="2:65" s="12" customFormat="1" ht="22.5">
      <c r="B644" s="148"/>
      <c r="D644" s="149" t="s">
        <v>151</v>
      </c>
      <c r="E644" s="150" t="s">
        <v>79</v>
      </c>
      <c r="F644" s="151" t="s">
        <v>2213</v>
      </c>
      <c r="H644" s="150" t="s">
        <v>79</v>
      </c>
      <c r="I644" s="152"/>
      <c r="L644" s="148"/>
      <c r="M644" s="153"/>
      <c r="T644" s="154"/>
      <c r="AT644" s="150" t="s">
        <v>151</v>
      </c>
      <c r="AU644" s="150" t="s">
        <v>91</v>
      </c>
      <c r="AV644" s="12" t="s">
        <v>88</v>
      </c>
      <c r="AW644" s="12" t="s">
        <v>42</v>
      </c>
      <c r="AX644" s="12" t="s">
        <v>81</v>
      </c>
      <c r="AY644" s="150" t="s">
        <v>140</v>
      </c>
    </row>
    <row r="645" spans="2:65" s="13" customFormat="1" ht="11.25">
      <c r="B645" s="155"/>
      <c r="D645" s="149" t="s">
        <v>151</v>
      </c>
      <c r="E645" s="156" t="s">
        <v>79</v>
      </c>
      <c r="F645" s="157" t="s">
        <v>2228</v>
      </c>
      <c r="H645" s="158">
        <v>23.1</v>
      </c>
      <c r="I645" s="159"/>
      <c r="L645" s="155"/>
      <c r="M645" s="160"/>
      <c r="T645" s="161"/>
      <c r="AT645" s="156" t="s">
        <v>151</v>
      </c>
      <c r="AU645" s="156" t="s">
        <v>91</v>
      </c>
      <c r="AV645" s="13" t="s">
        <v>91</v>
      </c>
      <c r="AW645" s="13" t="s">
        <v>42</v>
      </c>
      <c r="AX645" s="13" t="s">
        <v>81</v>
      </c>
      <c r="AY645" s="156" t="s">
        <v>140</v>
      </c>
    </row>
    <row r="646" spans="2:65" s="12" customFormat="1" ht="22.5">
      <c r="B646" s="148"/>
      <c r="D646" s="149" t="s">
        <v>151</v>
      </c>
      <c r="E646" s="150" t="s">
        <v>79</v>
      </c>
      <c r="F646" s="151" t="s">
        <v>2215</v>
      </c>
      <c r="H646" s="150" t="s">
        <v>79</v>
      </c>
      <c r="I646" s="152"/>
      <c r="L646" s="148"/>
      <c r="M646" s="153"/>
      <c r="T646" s="154"/>
      <c r="AT646" s="150" t="s">
        <v>151</v>
      </c>
      <c r="AU646" s="150" t="s">
        <v>91</v>
      </c>
      <c r="AV646" s="12" t="s">
        <v>88</v>
      </c>
      <c r="AW646" s="12" t="s">
        <v>42</v>
      </c>
      <c r="AX646" s="12" t="s">
        <v>81</v>
      </c>
      <c r="AY646" s="150" t="s">
        <v>140</v>
      </c>
    </row>
    <row r="647" spans="2:65" s="13" customFormat="1" ht="11.25">
      <c r="B647" s="155"/>
      <c r="D647" s="149" t="s">
        <v>151</v>
      </c>
      <c r="E647" s="156" t="s">
        <v>79</v>
      </c>
      <c r="F647" s="157" t="s">
        <v>2229</v>
      </c>
      <c r="H647" s="158">
        <v>204.768</v>
      </c>
      <c r="I647" s="159"/>
      <c r="L647" s="155"/>
      <c r="M647" s="160"/>
      <c r="T647" s="161"/>
      <c r="AT647" s="156" t="s">
        <v>151</v>
      </c>
      <c r="AU647" s="156" t="s">
        <v>91</v>
      </c>
      <c r="AV647" s="13" t="s">
        <v>91</v>
      </c>
      <c r="AW647" s="13" t="s">
        <v>42</v>
      </c>
      <c r="AX647" s="13" t="s">
        <v>81</v>
      </c>
      <c r="AY647" s="156" t="s">
        <v>140</v>
      </c>
    </row>
    <row r="648" spans="2:65" s="12" customFormat="1" ht="22.5">
      <c r="B648" s="148"/>
      <c r="D648" s="149" t="s">
        <v>151</v>
      </c>
      <c r="E648" s="150" t="s">
        <v>79</v>
      </c>
      <c r="F648" s="151" t="s">
        <v>2217</v>
      </c>
      <c r="H648" s="150" t="s">
        <v>79</v>
      </c>
      <c r="I648" s="152"/>
      <c r="L648" s="148"/>
      <c r="M648" s="153"/>
      <c r="T648" s="154"/>
      <c r="AT648" s="150" t="s">
        <v>151</v>
      </c>
      <c r="AU648" s="150" t="s">
        <v>91</v>
      </c>
      <c r="AV648" s="12" t="s">
        <v>88</v>
      </c>
      <c r="AW648" s="12" t="s">
        <v>42</v>
      </c>
      <c r="AX648" s="12" t="s">
        <v>81</v>
      </c>
      <c r="AY648" s="150" t="s">
        <v>140</v>
      </c>
    </row>
    <row r="649" spans="2:65" s="13" customFormat="1" ht="11.25">
      <c r="B649" s="155"/>
      <c r="D649" s="149" t="s">
        <v>151</v>
      </c>
      <c r="E649" s="156" t="s">
        <v>79</v>
      </c>
      <c r="F649" s="157" t="s">
        <v>2230</v>
      </c>
      <c r="H649" s="158">
        <v>32.526000000000003</v>
      </c>
      <c r="I649" s="159"/>
      <c r="L649" s="155"/>
      <c r="M649" s="160"/>
      <c r="T649" s="161"/>
      <c r="AT649" s="156" t="s">
        <v>151</v>
      </c>
      <c r="AU649" s="156" t="s">
        <v>91</v>
      </c>
      <c r="AV649" s="13" t="s">
        <v>91</v>
      </c>
      <c r="AW649" s="13" t="s">
        <v>42</v>
      </c>
      <c r="AX649" s="13" t="s">
        <v>81</v>
      </c>
      <c r="AY649" s="156" t="s">
        <v>140</v>
      </c>
    </row>
    <row r="650" spans="2:65" s="12" customFormat="1" ht="22.5">
      <c r="B650" s="148"/>
      <c r="D650" s="149" t="s">
        <v>151</v>
      </c>
      <c r="E650" s="150" t="s">
        <v>79</v>
      </c>
      <c r="F650" s="151" t="s">
        <v>2219</v>
      </c>
      <c r="H650" s="150" t="s">
        <v>79</v>
      </c>
      <c r="I650" s="152"/>
      <c r="L650" s="148"/>
      <c r="M650" s="153"/>
      <c r="T650" s="154"/>
      <c r="AT650" s="150" t="s">
        <v>151</v>
      </c>
      <c r="AU650" s="150" t="s">
        <v>91</v>
      </c>
      <c r="AV650" s="12" t="s">
        <v>88</v>
      </c>
      <c r="AW650" s="12" t="s">
        <v>42</v>
      </c>
      <c r="AX650" s="12" t="s">
        <v>81</v>
      </c>
      <c r="AY650" s="150" t="s">
        <v>140</v>
      </c>
    </row>
    <row r="651" spans="2:65" s="13" customFormat="1" ht="11.25">
      <c r="B651" s="155"/>
      <c r="D651" s="149" t="s">
        <v>151</v>
      </c>
      <c r="E651" s="156" t="s">
        <v>79</v>
      </c>
      <c r="F651" s="157" t="s">
        <v>2231</v>
      </c>
      <c r="H651" s="158">
        <v>18.792000000000002</v>
      </c>
      <c r="I651" s="159"/>
      <c r="L651" s="155"/>
      <c r="M651" s="160"/>
      <c r="T651" s="161"/>
      <c r="AT651" s="156" t="s">
        <v>151</v>
      </c>
      <c r="AU651" s="156" t="s">
        <v>91</v>
      </c>
      <c r="AV651" s="13" t="s">
        <v>91</v>
      </c>
      <c r="AW651" s="13" t="s">
        <v>42</v>
      </c>
      <c r="AX651" s="13" t="s">
        <v>81</v>
      </c>
      <c r="AY651" s="156" t="s">
        <v>140</v>
      </c>
    </row>
    <row r="652" spans="2:65" s="14" customFormat="1" ht="11.25">
      <c r="B652" s="172"/>
      <c r="D652" s="149" t="s">
        <v>151</v>
      </c>
      <c r="E652" s="173" t="s">
        <v>79</v>
      </c>
      <c r="F652" s="174" t="s">
        <v>260</v>
      </c>
      <c r="H652" s="175">
        <v>1232.425</v>
      </c>
      <c r="I652" s="176"/>
      <c r="L652" s="172"/>
      <c r="M652" s="177"/>
      <c r="T652" s="178"/>
      <c r="AT652" s="173" t="s">
        <v>151</v>
      </c>
      <c r="AU652" s="173" t="s">
        <v>91</v>
      </c>
      <c r="AV652" s="14" t="s">
        <v>147</v>
      </c>
      <c r="AW652" s="14" t="s">
        <v>42</v>
      </c>
      <c r="AX652" s="14" t="s">
        <v>88</v>
      </c>
      <c r="AY652" s="173" t="s">
        <v>140</v>
      </c>
    </row>
    <row r="653" spans="2:65" s="1" customFormat="1" ht="24.2" customHeight="1">
      <c r="B653" s="32"/>
      <c r="C653" s="131" t="s">
        <v>626</v>
      </c>
      <c r="D653" s="131" t="s">
        <v>142</v>
      </c>
      <c r="E653" s="132" t="s">
        <v>404</v>
      </c>
      <c r="F653" s="133" t="s">
        <v>405</v>
      </c>
      <c r="G653" s="134" t="s">
        <v>264</v>
      </c>
      <c r="H653" s="135">
        <v>205.404</v>
      </c>
      <c r="I653" s="136"/>
      <c r="J653" s="137">
        <f>ROUND(I653*H653,2)</f>
        <v>0</v>
      </c>
      <c r="K653" s="133" t="s">
        <v>146</v>
      </c>
      <c r="L653" s="32"/>
      <c r="M653" s="138" t="s">
        <v>79</v>
      </c>
      <c r="N653" s="139" t="s">
        <v>51</v>
      </c>
      <c r="P653" s="140">
        <f>O653*H653</f>
        <v>0</v>
      </c>
      <c r="Q653" s="140">
        <v>0</v>
      </c>
      <c r="R653" s="140">
        <f>Q653*H653</f>
        <v>0</v>
      </c>
      <c r="S653" s="140">
        <v>0</v>
      </c>
      <c r="T653" s="141">
        <f>S653*H653</f>
        <v>0</v>
      </c>
      <c r="AR653" s="142" t="s">
        <v>147</v>
      </c>
      <c r="AT653" s="142" t="s">
        <v>142</v>
      </c>
      <c r="AU653" s="142" t="s">
        <v>91</v>
      </c>
      <c r="AY653" s="16" t="s">
        <v>140</v>
      </c>
      <c r="BE653" s="143">
        <f>IF(N653="základní",J653,0)</f>
        <v>0</v>
      </c>
      <c r="BF653" s="143">
        <f>IF(N653="snížená",J653,0)</f>
        <v>0</v>
      </c>
      <c r="BG653" s="143">
        <f>IF(N653="zákl. přenesená",J653,0)</f>
        <v>0</v>
      </c>
      <c r="BH653" s="143">
        <f>IF(N653="sníž. přenesená",J653,0)</f>
        <v>0</v>
      </c>
      <c r="BI653" s="143">
        <f>IF(N653="nulová",J653,0)</f>
        <v>0</v>
      </c>
      <c r="BJ653" s="16" t="s">
        <v>88</v>
      </c>
      <c r="BK653" s="143">
        <f>ROUND(I653*H653,2)</f>
        <v>0</v>
      </c>
      <c r="BL653" s="16" t="s">
        <v>147</v>
      </c>
      <c r="BM653" s="142" t="s">
        <v>2232</v>
      </c>
    </row>
    <row r="654" spans="2:65" s="1" customFormat="1" ht="11.25">
      <c r="B654" s="32"/>
      <c r="D654" s="144" t="s">
        <v>149</v>
      </c>
      <c r="F654" s="145" t="s">
        <v>407</v>
      </c>
      <c r="I654" s="146"/>
      <c r="L654" s="32"/>
      <c r="M654" s="147"/>
      <c r="T654" s="53"/>
      <c r="AT654" s="16" t="s">
        <v>149</v>
      </c>
      <c r="AU654" s="16" t="s">
        <v>91</v>
      </c>
    </row>
    <row r="655" spans="2:65" s="12" customFormat="1" ht="11.25">
      <c r="B655" s="148"/>
      <c r="D655" s="149" t="s">
        <v>151</v>
      </c>
      <c r="E655" s="150" t="s">
        <v>79</v>
      </c>
      <c r="F655" s="151" t="s">
        <v>152</v>
      </c>
      <c r="H655" s="150" t="s">
        <v>79</v>
      </c>
      <c r="I655" s="152"/>
      <c r="L655" s="148"/>
      <c r="M655" s="153"/>
      <c r="T655" s="154"/>
      <c r="AT655" s="150" t="s">
        <v>151</v>
      </c>
      <c r="AU655" s="150" t="s">
        <v>91</v>
      </c>
      <c r="AV655" s="12" t="s">
        <v>88</v>
      </c>
      <c r="AW655" s="12" t="s">
        <v>42</v>
      </c>
      <c r="AX655" s="12" t="s">
        <v>81</v>
      </c>
      <c r="AY655" s="150" t="s">
        <v>140</v>
      </c>
    </row>
    <row r="656" spans="2:65" s="12" customFormat="1" ht="11.25">
      <c r="B656" s="148"/>
      <c r="D656" s="149" t="s">
        <v>151</v>
      </c>
      <c r="E656" s="150" t="s">
        <v>79</v>
      </c>
      <c r="F656" s="151" t="s">
        <v>1851</v>
      </c>
      <c r="H656" s="150" t="s">
        <v>79</v>
      </c>
      <c r="I656" s="152"/>
      <c r="L656" s="148"/>
      <c r="M656" s="153"/>
      <c r="T656" s="154"/>
      <c r="AT656" s="150" t="s">
        <v>151</v>
      </c>
      <c r="AU656" s="150" t="s">
        <v>91</v>
      </c>
      <c r="AV656" s="12" t="s">
        <v>88</v>
      </c>
      <c r="AW656" s="12" t="s">
        <v>42</v>
      </c>
      <c r="AX656" s="12" t="s">
        <v>81</v>
      </c>
      <c r="AY656" s="150" t="s">
        <v>140</v>
      </c>
    </row>
    <row r="657" spans="2:51" s="12" customFormat="1" ht="22.5">
      <c r="B657" s="148"/>
      <c r="D657" s="149" t="s">
        <v>151</v>
      </c>
      <c r="E657" s="150" t="s">
        <v>79</v>
      </c>
      <c r="F657" s="151" t="s">
        <v>2233</v>
      </c>
      <c r="H657" s="150" t="s">
        <v>79</v>
      </c>
      <c r="I657" s="152"/>
      <c r="L657" s="148"/>
      <c r="M657" s="153"/>
      <c r="T657" s="154"/>
      <c r="AT657" s="150" t="s">
        <v>151</v>
      </c>
      <c r="AU657" s="150" t="s">
        <v>91</v>
      </c>
      <c r="AV657" s="12" t="s">
        <v>88</v>
      </c>
      <c r="AW657" s="12" t="s">
        <v>42</v>
      </c>
      <c r="AX657" s="12" t="s">
        <v>81</v>
      </c>
      <c r="AY657" s="150" t="s">
        <v>140</v>
      </c>
    </row>
    <row r="658" spans="2:51" s="13" customFormat="1" ht="11.25">
      <c r="B658" s="155"/>
      <c r="D658" s="149" t="s">
        <v>151</v>
      </c>
      <c r="E658" s="156" t="s">
        <v>79</v>
      </c>
      <c r="F658" s="157" t="s">
        <v>2202</v>
      </c>
      <c r="H658" s="158">
        <v>3.4319999999999999</v>
      </c>
      <c r="I658" s="159"/>
      <c r="L658" s="155"/>
      <c r="M658" s="160"/>
      <c r="T658" s="161"/>
      <c r="AT658" s="156" t="s">
        <v>151</v>
      </c>
      <c r="AU658" s="156" t="s">
        <v>91</v>
      </c>
      <c r="AV658" s="13" t="s">
        <v>91</v>
      </c>
      <c r="AW658" s="13" t="s">
        <v>42</v>
      </c>
      <c r="AX658" s="13" t="s">
        <v>81</v>
      </c>
      <c r="AY658" s="156" t="s">
        <v>140</v>
      </c>
    </row>
    <row r="659" spans="2:51" s="12" customFormat="1" ht="33.75">
      <c r="B659" s="148"/>
      <c r="D659" s="149" t="s">
        <v>151</v>
      </c>
      <c r="E659" s="150" t="s">
        <v>79</v>
      </c>
      <c r="F659" s="151" t="s">
        <v>2234</v>
      </c>
      <c r="H659" s="150" t="s">
        <v>79</v>
      </c>
      <c r="I659" s="152"/>
      <c r="L659" s="148"/>
      <c r="M659" s="153"/>
      <c r="T659" s="154"/>
      <c r="AT659" s="150" t="s">
        <v>151</v>
      </c>
      <c r="AU659" s="150" t="s">
        <v>91</v>
      </c>
      <c r="AV659" s="12" t="s">
        <v>88</v>
      </c>
      <c r="AW659" s="12" t="s">
        <v>42</v>
      </c>
      <c r="AX659" s="12" t="s">
        <v>81</v>
      </c>
      <c r="AY659" s="150" t="s">
        <v>140</v>
      </c>
    </row>
    <row r="660" spans="2:51" s="13" customFormat="1" ht="11.25">
      <c r="B660" s="155"/>
      <c r="D660" s="149" t="s">
        <v>151</v>
      </c>
      <c r="E660" s="156" t="s">
        <v>79</v>
      </c>
      <c r="F660" s="157" t="s">
        <v>2204</v>
      </c>
      <c r="H660" s="158">
        <v>6.5650000000000004</v>
      </c>
      <c r="I660" s="159"/>
      <c r="L660" s="155"/>
      <c r="M660" s="160"/>
      <c r="T660" s="161"/>
      <c r="AT660" s="156" t="s">
        <v>151</v>
      </c>
      <c r="AU660" s="156" t="s">
        <v>91</v>
      </c>
      <c r="AV660" s="13" t="s">
        <v>91</v>
      </c>
      <c r="AW660" s="13" t="s">
        <v>42</v>
      </c>
      <c r="AX660" s="13" t="s">
        <v>81</v>
      </c>
      <c r="AY660" s="156" t="s">
        <v>140</v>
      </c>
    </row>
    <row r="661" spans="2:51" s="12" customFormat="1" ht="33.75">
      <c r="B661" s="148"/>
      <c r="D661" s="149" t="s">
        <v>151</v>
      </c>
      <c r="E661" s="150" t="s">
        <v>79</v>
      </c>
      <c r="F661" s="151" t="s">
        <v>2235</v>
      </c>
      <c r="H661" s="150" t="s">
        <v>79</v>
      </c>
      <c r="I661" s="152"/>
      <c r="L661" s="148"/>
      <c r="M661" s="153"/>
      <c r="T661" s="154"/>
      <c r="AT661" s="150" t="s">
        <v>151</v>
      </c>
      <c r="AU661" s="150" t="s">
        <v>91</v>
      </c>
      <c r="AV661" s="12" t="s">
        <v>88</v>
      </c>
      <c r="AW661" s="12" t="s">
        <v>42</v>
      </c>
      <c r="AX661" s="12" t="s">
        <v>81</v>
      </c>
      <c r="AY661" s="150" t="s">
        <v>140</v>
      </c>
    </row>
    <row r="662" spans="2:51" s="13" customFormat="1" ht="11.25">
      <c r="B662" s="155"/>
      <c r="D662" s="149" t="s">
        <v>151</v>
      </c>
      <c r="E662" s="156" t="s">
        <v>79</v>
      </c>
      <c r="F662" s="157" t="s">
        <v>2206</v>
      </c>
      <c r="H662" s="158">
        <v>53.734999999999999</v>
      </c>
      <c r="I662" s="159"/>
      <c r="L662" s="155"/>
      <c r="M662" s="160"/>
      <c r="T662" s="161"/>
      <c r="AT662" s="156" t="s">
        <v>151</v>
      </c>
      <c r="AU662" s="156" t="s">
        <v>91</v>
      </c>
      <c r="AV662" s="13" t="s">
        <v>91</v>
      </c>
      <c r="AW662" s="13" t="s">
        <v>42</v>
      </c>
      <c r="AX662" s="13" t="s">
        <v>81</v>
      </c>
      <c r="AY662" s="156" t="s">
        <v>140</v>
      </c>
    </row>
    <row r="663" spans="2:51" s="12" customFormat="1" ht="22.5">
      <c r="B663" s="148"/>
      <c r="D663" s="149" t="s">
        <v>151</v>
      </c>
      <c r="E663" s="150" t="s">
        <v>79</v>
      </c>
      <c r="F663" s="151" t="s">
        <v>2236</v>
      </c>
      <c r="H663" s="150" t="s">
        <v>79</v>
      </c>
      <c r="I663" s="152"/>
      <c r="L663" s="148"/>
      <c r="M663" s="153"/>
      <c r="T663" s="154"/>
      <c r="AT663" s="150" t="s">
        <v>151</v>
      </c>
      <c r="AU663" s="150" t="s">
        <v>91</v>
      </c>
      <c r="AV663" s="12" t="s">
        <v>88</v>
      </c>
      <c r="AW663" s="12" t="s">
        <v>42</v>
      </c>
      <c r="AX663" s="12" t="s">
        <v>81</v>
      </c>
      <c r="AY663" s="150" t="s">
        <v>140</v>
      </c>
    </row>
    <row r="664" spans="2:51" s="13" customFormat="1" ht="11.25">
      <c r="B664" s="155"/>
      <c r="D664" s="149" t="s">
        <v>151</v>
      </c>
      <c r="E664" s="156" t="s">
        <v>79</v>
      </c>
      <c r="F664" s="157" t="s">
        <v>2208</v>
      </c>
      <c r="H664" s="158">
        <v>83.578999999999994</v>
      </c>
      <c r="I664" s="159"/>
      <c r="L664" s="155"/>
      <c r="M664" s="160"/>
      <c r="T664" s="161"/>
      <c r="AT664" s="156" t="s">
        <v>151</v>
      </c>
      <c r="AU664" s="156" t="s">
        <v>91</v>
      </c>
      <c r="AV664" s="13" t="s">
        <v>91</v>
      </c>
      <c r="AW664" s="13" t="s">
        <v>42</v>
      </c>
      <c r="AX664" s="13" t="s">
        <v>81</v>
      </c>
      <c r="AY664" s="156" t="s">
        <v>140</v>
      </c>
    </row>
    <row r="665" spans="2:51" s="12" customFormat="1" ht="22.5">
      <c r="B665" s="148"/>
      <c r="D665" s="149" t="s">
        <v>151</v>
      </c>
      <c r="E665" s="150" t="s">
        <v>79</v>
      </c>
      <c r="F665" s="151" t="s">
        <v>2237</v>
      </c>
      <c r="H665" s="150" t="s">
        <v>79</v>
      </c>
      <c r="I665" s="152"/>
      <c r="L665" s="148"/>
      <c r="M665" s="153"/>
      <c r="T665" s="154"/>
      <c r="AT665" s="150" t="s">
        <v>151</v>
      </c>
      <c r="AU665" s="150" t="s">
        <v>91</v>
      </c>
      <c r="AV665" s="12" t="s">
        <v>88</v>
      </c>
      <c r="AW665" s="12" t="s">
        <v>42</v>
      </c>
      <c r="AX665" s="12" t="s">
        <v>81</v>
      </c>
      <c r="AY665" s="150" t="s">
        <v>140</v>
      </c>
    </row>
    <row r="666" spans="2:51" s="13" customFormat="1" ht="11.25">
      <c r="B666" s="155"/>
      <c r="D666" s="149" t="s">
        <v>151</v>
      </c>
      <c r="E666" s="156" t="s">
        <v>79</v>
      </c>
      <c r="F666" s="157" t="s">
        <v>2210</v>
      </c>
      <c r="H666" s="158">
        <v>3.157</v>
      </c>
      <c r="I666" s="159"/>
      <c r="L666" s="155"/>
      <c r="M666" s="160"/>
      <c r="T666" s="161"/>
      <c r="AT666" s="156" t="s">
        <v>151</v>
      </c>
      <c r="AU666" s="156" t="s">
        <v>91</v>
      </c>
      <c r="AV666" s="13" t="s">
        <v>91</v>
      </c>
      <c r="AW666" s="13" t="s">
        <v>42</v>
      </c>
      <c r="AX666" s="13" t="s">
        <v>81</v>
      </c>
      <c r="AY666" s="156" t="s">
        <v>140</v>
      </c>
    </row>
    <row r="667" spans="2:51" s="12" customFormat="1" ht="22.5">
      <c r="B667" s="148"/>
      <c r="D667" s="149" t="s">
        <v>151</v>
      </c>
      <c r="E667" s="150" t="s">
        <v>79</v>
      </c>
      <c r="F667" s="151" t="s">
        <v>2238</v>
      </c>
      <c r="H667" s="150" t="s">
        <v>79</v>
      </c>
      <c r="I667" s="152"/>
      <c r="L667" s="148"/>
      <c r="M667" s="153"/>
      <c r="T667" s="154"/>
      <c r="AT667" s="150" t="s">
        <v>151</v>
      </c>
      <c r="AU667" s="150" t="s">
        <v>91</v>
      </c>
      <c r="AV667" s="12" t="s">
        <v>88</v>
      </c>
      <c r="AW667" s="12" t="s">
        <v>42</v>
      </c>
      <c r="AX667" s="12" t="s">
        <v>81</v>
      </c>
      <c r="AY667" s="150" t="s">
        <v>140</v>
      </c>
    </row>
    <row r="668" spans="2:51" s="13" customFormat="1" ht="11.25">
      <c r="B668" s="155"/>
      <c r="D668" s="149" t="s">
        <v>151</v>
      </c>
      <c r="E668" s="156" t="s">
        <v>79</v>
      </c>
      <c r="F668" s="157" t="s">
        <v>2212</v>
      </c>
      <c r="H668" s="158">
        <v>8.4049999999999994</v>
      </c>
      <c r="I668" s="159"/>
      <c r="L668" s="155"/>
      <c r="M668" s="160"/>
      <c r="T668" s="161"/>
      <c r="AT668" s="156" t="s">
        <v>151</v>
      </c>
      <c r="AU668" s="156" t="s">
        <v>91</v>
      </c>
      <c r="AV668" s="13" t="s">
        <v>91</v>
      </c>
      <c r="AW668" s="13" t="s">
        <v>42</v>
      </c>
      <c r="AX668" s="13" t="s">
        <v>81</v>
      </c>
      <c r="AY668" s="156" t="s">
        <v>140</v>
      </c>
    </row>
    <row r="669" spans="2:51" s="12" customFormat="1" ht="33.75">
      <c r="B669" s="148"/>
      <c r="D669" s="149" t="s">
        <v>151</v>
      </c>
      <c r="E669" s="150" t="s">
        <v>79</v>
      </c>
      <c r="F669" s="151" t="s">
        <v>2239</v>
      </c>
      <c r="H669" s="150" t="s">
        <v>79</v>
      </c>
      <c r="I669" s="152"/>
      <c r="L669" s="148"/>
      <c r="M669" s="153"/>
      <c r="T669" s="154"/>
      <c r="AT669" s="150" t="s">
        <v>151</v>
      </c>
      <c r="AU669" s="150" t="s">
        <v>91</v>
      </c>
      <c r="AV669" s="12" t="s">
        <v>88</v>
      </c>
      <c r="AW669" s="12" t="s">
        <v>42</v>
      </c>
      <c r="AX669" s="12" t="s">
        <v>81</v>
      </c>
      <c r="AY669" s="150" t="s">
        <v>140</v>
      </c>
    </row>
    <row r="670" spans="2:51" s="13" customFormat="1" ht="11.25">
      <c r="B670" s="155"/>
      <c r="D670" s="149" t="s">
        <v>151</v>
      </c>
      <c r="E670" s="156" t="s">
        <v>79</v>
      </c>
      <c r="F670" s="157" t="s">
        <v>2214</v>
      </c>
      <c r="H670" s="158">
        <v>3.85</v>
      </c>
      <c r="I670" s="159"/>
      <c r="L670" s="155"/>
      <c r="M670" s="160"/>
      <c r="T670" s="161"/>
      <c r="AT670" s="156" t="s">
        <v>151</v>
      </c>
      <c r="AU670" s="156" t="s">
        <v>91</v>
      </c>
      <c r="AV670" s="13" t="s">
        <v>91</v>
      </c>
      <c r="AW670" s="13" t="s">
        <v>42</v>
      </c>
      <c r="AX670" s="13" t="s">
        <v>81</v>
      </c>
      <c r="AY670" s="156" t="s">
        <v>140</v>
      </c>
    </row>
    <row r="671" spans="2:51" s="12" customFormat="1" ht="22.5">
      <c r="B671" s="148"/>
      <c r="D671" s="149" t="s">
        <v>151</v>
      </c>
      <c r="E671" s="150" t="s">
        <v>79</v>
      </c>
      <c r="F671" s="151" t="s">
        <v>2215</v>
      </c>
      <c r="H671" s="150" t="s">
        <v>79</v>
      </c>
      <c r="I671" s="152"/>
      <c r="L671" s="148"/>
      <c r="M671" s="153"/>
      <c r="T671" s="154"/>
      <c r="AT671" s="150" t="s">
        <v>151</v>
      </c>
      <c r="AU671" s="150" t="s">
        <v>91</v>
      </c>
      <c r="AV671" s="12" t="s">
        <v>88</v>
      </c>
      <c r="AW671" s="12" t="s">
        <v>42</v>
      </c>
      <c r="AX671" s="12" t="s">
        <v>81</v>
      </c>
      <c r="AY671" s="150" t="s">
        <v>140</v>
      </c>
    </row>
    <row r="672" spans="2:51" s="13" customFormat="1" ht="11.25">
      <c r="B672" s="155"/>
      <c r="D672" s="149" t="s">
        <v>151</v>
      </c>
      <c r="E672" s="156" t="s">
        <v>79</v>
      </c>
      <c r="F672" s="157" t="s">
        <v>2216</v>
      </c>
      <c r="H672" s="158">
        <v>34.128</v>
      </c>
      <c r="I672" s="159"/>
      <c r="L672" s="155"/>
      <c r="M672" s="160"/>
      <c r="T672" s="161"/>
      <c r="AT672" s="156" t="s">
        <v>151</v>
      </c>
      <c r="AU672" s="156" t="s">
        <v>91</v>
      </c>
      <c r="AV672" s="13" t="s">
        <v>91</v>
      </c>
      <c r="AW672" s="13" t="s">
        <v>42</v>
      </c>
      <c r="AX672" s="13" t="s">
        <v>81</v>
      </c>
      <c r="AY672" s="156" t="s">
        <v>140</v>
      </c>
    </row>
    <row r="673" spans="2:65" s="12" customFormat="1" ht="22.5">
      <c r="B673" s="148"/>
      <c r="D673" s="149" t="s">
        <v>151</v>
      </c>
      <c r="E673" s="150" t="s">
        <v>79</v>
      </c>
      <c r="F673" s="151" t="s">
        <v>2217</v>
      </c>
      <c r="H673" s="150" t="s">
        <v>79</v>
      </c>
      <c r="I673" s="152"/>
      <c r="L673" s="148"/>
      <c r="M673" s="153"/>
      <c r="T673" s="154"/>
      <c r="AT673" s="150" t="s">
        <v>151</v>
      </c>
      <c r="AU673" s="150" t="s">
        <v>91</v>
      </c>
      <c r="AV673" s="12" t="s">
        <v>88</v>
      </c>
      <c r="AW673" s="12" t="s">
        <v>42</v>
      </c>
      <c r="AX673" s="12" t="s">
        <v>81</v>
      </c>
      <c r="AY673" s="150" t="s">
        <v>140</v>
      </c>
    </row>
    <row r="674" spans="2:65" s="13" customFormat="1" ht="11.25">
      <c r="B674" s="155"/>
      <c r="D674" s="149" t="s">
        <v>151</v>
      </c>
      <c r="E674" s="156" t="s">
        <v>79</v>
      </c>
      <c r="F674" s="157" t="s">
        <v>2218</v>
      </c>
      <c r="H674" s="158">
        <v>5.4210000000000003</v>
      </c>
      <c r="I674" s="159"/>
      <c r="L674" s="155"/>
      <c r="M674" s="160"/>
      <c r="T674" s="161"/>
      <c r="AT674" s="156" t="s">
        <v>151</v>
      </c>
      <c r="AU674" s="156" t="s">
        <v>91</v>
      </c>
      <c r="AV674" s="13" t="s">
        <v>91</v>
      </c>
      <c r="AW674" s="13" t="s">
        <v>42</v>
      </c>
      <c r="AX674" s="13" t="s">
        <v>81</v>
      </c>
      <c r="AY674" s="156" t="s">
        <v>140</v>
      </c>
    </row>
    <row r="675" spans="2:65" s="12" customFormat="1" ht="22.5">
      <c r="B675" s="148"/>
      <c r="D675" s="149" t="s">
        <v>151</v>
      </c>
      <c r="E675" s="150" t="s">
        <v>79</v>
      </c>
      <c r="F675" s="151" t="s">
        <v>2240</v>
      </c>
      <c r="H675" s="150" t="s">
        <v>79</v>
      </c>
      <c r="I675" s="152"/>
      <c r="L675" s="148"/>
      <c r="M675" s="153"/>
      <c r="T675" s="154"/>
      <c r="AT675" s="150" t="s">
        <v>151</v>
      </c>
      <c r="AU675" s="150" t="s">
        <v>91</v>
      </c>
      <c r="AV675" s="12" t="s">
        <v>88</v>
      </c>
      <c r="AW675" s="12" t="s">
        <v>42</v>
      </c>
      <c r="AX675" s="12" t="s">
        <v>81</v>
      </c>
      <c r="AY675" s="150" t="s">
        <v>140</v>
      </c>
    </row>
    <row r="676" spans="2:65" s="13" customFormat="1" ht="11.25">
      <c r="B676" s="155"/>
      <c r="D676" s="149" t="s">
        <v>151</v>
      </c>
      <c r="E676" s="156" t="s">
        <v>79</v>
      </c>
      <c r="F676" s="157" t="s">
        <v>2220</v>
      </c>
      <c r="H676" s="158">
        <v>3.1320000000000001</v>
      </c>
      <c r="I676" s="159"/>
      <c r="L676" s="155"/>
      <c r="M676" s="160"/>
      <c r="T676" s="161"/>
      <c r="AT676" s="156" t="s">
        <v>151</v>
      </c>
      <c r="AU676" s="156" t="s">
        <v>91</v>
      </c>
      <c r="AV676" s="13" t="s">
        <v>91</v>
      </c>
      <c r="AW676" s="13" t="s">
        <v>42</v>
      </c>
      <c r="AX676" s="13" t="s">
        <v>81</v>
      </c>
      <c r="AY676" s="156" t="s">
        <v>140</v>
      </c>
    </row>
    <row r="677" spans="2:65" s="14" customFormat="1" ht="11.25">
      <c r="B677" s="172"/>
      <c r="D677" s="149" t="s">
        <v>151</v>
      </c>
      <c r="E677" s="173" t="s">
        <v>79</v>
      </c>
      <c r="F677" s="174" t="s">
        <v>260</v>
      </c>
      <c r="H677" s="175">
        <v>205.404</v>
      </c>
      <c r="I677" s="176"/>
      <c r="L677" s="172"/>
      <c r="M677" s="177"/>
      <c r="T677" s="178"/>
      <c r="AT677" s="173" t="s">
        <v>151</v>
      </c>
      <c r="AU677" s="173" t="s">
        <v>91</v>
      </c>
      <c r="AV677" s="14" t="s">
        <v>147</v>
      </c>
      <c r="AW677" s="14" t="s">
        <v>42</v>
      </c>
      <c r="AX677" s="14" t="s">
        <v>88</v>
      </c>
      <c r="AY677" s="173" t="s">
        <v>140</v>
      </c>
    </row>
    <row r="678" spans="2:65" s="1" customFormat="1" ht="44.25" customHeight="1">
      <c r="B678" s="32"/>
      <c r="C678" s="131" t="s">
        <v>455</v>
      </c>
      <c r="D678" s="131" t="s">
        <v>142</v>
      </c>
      <c r="E678" s="132" t="s">
        <v>2241</v>
      </c>
      <c r="F678" s="133" t="s">
        <v>263</v>
      </c>
      <c r="G678" s="134" t="s">
        <v>264</v>
      </c>
      <c r="H678" s="135">
        <v>3.1320000000000001</v>
      </c>
      <c r="I678" s="136"/>
      <c r="J678" s="137">
        <f>ROUND(I678*H678,2)</f>
        <v>0</v>
      </c>
      <c r="K678" s="133" t="s">
        <v>146</v>
      </c>
      <c r="L678" s="32"/>
      <c r="M678" s="138" t="s">
        <v>79</v>
      </c>
      <c r="N678" s="139" t="s">
        <v>51</v>
      </c>
      <c r="P678" s="140">
        <f>O678*H678</f>
        <v>0</v>
      </c>
      <c r="Q678" s="140">
        <v>0</v>
      </c>
      <c r="R678" s="140">
        <f>Q678*H678</f>
        <v>0</v>
      </c>
      <c r="S678" s="140">
        <v>0</v>
      </c>
      <c r="T678" s="141">
        <f>S678*H678</f>
        <v>0</v>
      </c>
      <c r="AR678" s="142" t="s">
        <v>147</v>
      </c>
      <c r="AT678" s="142" t="s">
        <v>142</v>
      </c>
      <c r="AU678" s="142" t="s">
        <v>91</v>
      </c>
      <c r="AY678" s="16" t="s">
        <v>140</v>
      </c>
      <c r="BE678" s="143">
        <f>IF(N678="základní",J678,0)</f>
        <v>0</v>
      </c>
      <c r="BF678" s="143">
        <f>IF(N678="snížená",J678,0)</f>
        <v>0</v>
      </c>
      <c r="BG678" s="143">
        <f>IF(N678="zákl. přenesená",J678,0)</f>
        <v>0</v>
      </c>
      <c r="BH678" s="143">
        <f>IF(N678="sníž. přenesená",J678,0)</f>
        <v>0</v>
      </c>
      <c r="BI678" s="143">
        <f>IF(N678="nulová",J678,0)</f>
        <v>0</v>
      </c>
      <c r="BJ678" s="16" t="s">
        <v>88</v>
      </c>
      <c r="BK678" s="143">
        <f>ROUND(I678*H678,2)</f>
        <v>0</v>
      </c>
      <c r="BL678" s="16" t="s">
        <v>147</v>
      </c>
      <c r="BM678" s="142" t="s">
        <v>2242</v>
      </c>
    </row>
    <row r="679" spans="2:65" s="1" customFormat="1" ht="11.25">
      <c r="B679" s="32"/>
      <c r="D679" s="144" t="s">
        <v>149</v>
      </c>
      <c r="F679" s="145" t="s">
        <v>2243</v>
      </c>
      <c r="I679" s="146"/>
      <c r="L679" s="32"/>
      <c r="M679" s="147"/>
      <c r="T679" s="53"/>
      <c r="AT679" s="16" t="s">
        <v>149</v>
      </c>
      <c r="AU679" s="16" t="s">
        <v>91</v>
      </c>
    </row>
    <row r="680" spans="2:65" s="12" customFormat="1" ht="11.25">
      <c r="B680" s="148"/>
      <c r="D680" s="149" t="s">
        <v>151</v>
      </c>
      <c r="E680" s="150" t="s">
        <v>79</v>
      </c>
      <c r="F680" s="151" t="s">
        <v>152</v>
      </c>
      <c r="H680" s="150" t="s">
        <v>79</v>
      </c>
      <c r="I680" s="152"/>
      <c r="L680" s="148"/>
      <c r="M680" s="153"/>
      <c r="T680" s="154"/>
      <c r="AT680" s="150" t="s">
        <v>151</v>
      </c>
      <c r="AU680" s="150" t="s">
        <v>91</v>
      </c>
      <c r="AV680" s="12" t="s">
        <v>88</v>
      </c>
      <c r="AW680" s="12" t="s">
        <v>42</v>
      </c>
      <c r="AX680" s="12" t="s">
        <v>81</v>
      </c>
      <c r="AY680" s="150" t="s">
        <v>140</v>
      </c>
    </row>
    <row r="681" spans="2:65" s="12" customFormat="1" ht="11.25">
      <c r="B681" s="148"/>
      <c r="D681" s="149" t="s">
        <v>151</v>
      </c>
      <c r="E681" s="150" t="s">
        <v>79</v>
      </c>
      <c r="F681" s="151" t="s">
        <v>1851</v>
      </c>
      <c r="H681" s="150" t="s">
        <v>79</v>
      </c>
      <c r="I681" s="152"/>
      <c r="L681" s="148"/>
      <c r="M681" s="153"/>
      <c r="T681" s="154"/>
      <c r="AT681" s="150" t="s">
        <v>151</v>
      </c>
      <c r="AU681" s="150" t="s">
        <v>91</v>
      </c>
      <c r="AV681" s="12" t="s">
        <v>88</v>
      </c>
      <c r="AW681" s="12" t="s">
        <v>42</v>
      </c>
      <c r="AX681" s="12" t="s">
        <v>81</v>
      </c>
      <c r="AY681" s="150" t="s">
        <v>140</v>
      </c>
    </row>
    <row r="682" spans="2:65" s="12" customFormat="1" ht="22.5">
      <c r="B682" s="148"/>
      <c r="D682" s="149" t="s">
        <v>151</v>
      </c>
      <c r="E682" s="150" t="s">
        <v>79</v>
      </c>
      <c r="F682" s="151" t="s">
        <v>2244</v>
      </c>
      <c r="H682" s="150" t="s">
        <v>79</v>
      </c>
      <c r="I682" s="152"/>
      <c r="L682" s="148"/>
      <c r="M682" s="153"/>
      <c r="T682" s="154"/>
      <c r="AT682" s="150" t="s">
        <v>151</v>
      </c>
      <c r="AU682" s="150" t="s">
        <v>91</v>
      </c>
      <c r="AV682" s="12" t="s">
        <v>88</v>
      </c>
      <c r="AW682" s="12" t="s">
        <v>42</v>
      </c>
      <c r="AX682" s="12" t="s">
        <v>81</v>
      </c>
      <c r="AY682" s="150" t="s">
        <v>140</v>
      </c>
    </row>
    <row r="683" spans="2:65" s="13" customFormat="1" ht="11.25">
      <c r="B683" s="155"/>
      <c r="D683" s="149" t="s">
        <v>151</v>
      </c>
      <c r="E683" s="156" t="s">
        <v>79</v>
      </c>
      <c r="F683" s="157" t="s">
        <v>2220</v>
      </c>
      <c r="H683" s="158">
        <v>3.1320000000000001</v>
      </c>
      <c r="I683" s="159"/>
      <c r="L683" s="155"/>
      <c r="M683" s="160"/>
      <c r="T683" s="161"/>
      <c r="AT683" s="156" t="s">
        <v>151</v>
      </c>
      <c r="AU683" s="156" t="s">
        <v>91</v>
      </c>
      <c r="AV683" s="13" t="s">
        <v>91</v>
      </c>
      <c r="AW683" s="13" t="s">
        <v>42</v>
      </c>
      <c r="AX683" s="13" t="s">
        <v>88</v>
      </c>
      <c r="AY683" s="156" t="s">
        <v>140</v>
      </c>
    </row>
    <row r="684" spans="2:65" s="1" customFormat="1" ht="44.25" customHeight="1">
      <c r="B684" s="32"/>
      <c r="C684" s="131" t="s">
        <v>639</v>
      </c>
      <c r="D684" s="131" t="s">
        <v>142</v>
      </c>
      <c r="E684" s="132" t="s">
        <v>411</v>
      </c>
      <c r="F684" s="133" t="s">
        <v>412</v>
      </c>
      <c r="G684" s="134" t="s">
        <v>264</v>
      </c>
      <c r="H684" s="135">
        <v>105.13800000000001</v>
      </c>
      <c r="I684" s="136"/>
      <c r="J684" s="137">
        <f>ROUND(I684*H684,2)</f>
        <v>0</v>
      </c>
      <c r="K684" s="133" t="s">
        <v>146</v>
      </c>
      <c r="L684" s="32"/>
      <c r="M684" s="138" t="s">
        <v>79</v>
      </c>
      <c r="N684" s="139" t="s">
        <v>51</v>
      </c>
      <c r="P684" s="140">
        <f>O684*H684</f>
        <v>0</v>
      </c>
      <c r="Q684" s="140">
        <v>0</v>
      </c>
      <c r="R684" s="140">
        <f>Q684*H684</f>
        <v>0</v>
      </c>
      <c r="S684" s="140">
        <v>0</v>
      </c>
      <c r="T684" s="141">
        <f>S684*H684</f>
        <v>0</v>
      </c>
      <c r="AR684" s="142" t="s">
        <v>147</v>
      </c>
      <c r="AT684" s="142" t="s">
        <v>142</v>
      </c>
      <c r="AU684" s="142" t="s">
        <v>91</v>
      </c>
      <c r="AY684" s="16" t="s">
        <v>140</v>
      </c>
      <c r="BE684" s="143">
        <f>IF(N684="základní",J684,0)</f>
        <v>0</v>
      </c>
      <c r="BF684" s="143">
        <f>IF(N684="snížená",J684,0)</f>
        <v>0</v>
      </c>
      <c r="BG684" s="143">
        <f>IF(N684="zákl. přenesená",J684,0)</f>
        <v>0</v>
      </c>
      <c r="BH684" s="143">
        <f>IF(N684="sníž. přenesená",J684,0)</f>
        <v>0</v>
      </c>
      <c r="BI684" s="143">
        <f>IF(N684="nulová",J684,0)</f>
        <v>0</v>
      </c>
      <c r="BJ684" s="16" t="s">
        <v>88</v>
      </c>
      <c r="BK684" s="143">
        <f>ROUND(I684*H684,2)</f>
        <v>0</v>
      </c>
      <c r="BL684" s="16" t="s">
        <v>147</v>
      </c>
      <c r="BM684" s="142" t="s">
        <v>2245</v>
      </c>
    </row>
    <row r="685" spans="2:65" s="1" customFormat="1" ht="11.25">
      <c r="B685" s="32"/>
      <c r="D685" s="144" t="s">
        <v>149</v>
      </c>
      <c r="F685" s="145" t="s">
        <v>414</v>
      </c>
      <c r="I685" s="146"/>
      <c r="L685" s="32"/>
      <c r="M685" s="147"/>
      <c r="T685" s="53"/>
      <c r="AT685" s="16" t="s">
        <v>149</v>
      </c>
      <c r="AU685" s="16" t="s">
        <v>91</v>
      </c>
    </row>
    <row r="686" spans="2:65" s="1" customFormat="1" ht="39">
      <c r="B686" s="32"/>
      <c r="D686" s="149" t="s">
        <v>1449</v>
      </c>
      <c r="F686" s="179" t="s">
        <v>2246</v>
      </c>
      <c r="I686" s="146"/>
      <c r="L686" s="32"/>
      <c r="M686" s="147"/>
      <c r="T686" s="53"/>
      <c r="AT686" s="16" t="s">
        <v>1449</v>
      </c>
      <c r="AU686" s="16" t="s">
        <v>91</v>
      </c>
    </row>
    <row r="687" spans="2:65" s="12" customFormat="1" ht="11.25">
      <c r="B687" s="148"/>
      <c r="D687" s="149" t="s">
        <v>151</v>
      </c>
      <c r="E687" s="150" t="s">
        <v>79</v>
      </c>
      <c r="F687" s="151" t="s">
        <v>152</v>
      </c>
      <c r="H687" s="150" t="s">
        <v>79</v>
      </c>
      <c r="I687" s="152"/>
      <c r="L687" s="148"/>
      <c r="M687" s="153"/>
      <c r="T687" s="154"/>
      <c r="AT687" s="150" t="s">
        <v>151</v>
      </c>
      <c r="AU687" s="150" t="s">
        <v>91</v>
      </c>
      <c r="AV687" s="12" t="s">
        <v>88</v>
      </c>
      <c r="AW687" s="12" t="s">
        <v>42</v>
      </c>
      <c r="AX687" s="12" t="s">
        <v>81</v>
      </c>
      <c r="AY687" s="150" t="s">
        <v>140</v>
      </c>
    </row>
    <row r="688" spans="2:65" s="12" customFormat="1" ht="11.25">
      <c r="B688" s="148"/>
      <c r="D688" s="149" t="s">
        <v>151</v>
      </c>
      <c r="E688" s="150" t="s">
        <v>79</v>
      </c>
      <c r="F688" s="151" t="s">
        <v>1851</v>
      </c>
      <c r="H688" s="150" t="s">
        <v>79</v>
      </c>
      <c r="I688" s="152"/>
      <c r="L688" s="148"/>
      <c r="M688" s="153"/>
      <c r="T688" s="154"/>
      <c r="AT688" s="150" t="s">
        <v>151</v>
      </c>
      <c r="AU688" s="150" t="s">
        <v>91</v>
      </c>
      <c r="AV688" s="12" t="s">
        <v>88</v>
      </c>
      <c r="AW688" s="12" t="s">
        <v>42</v>
      </c>
      <c r="AX688" s="12" t="s">
        <v>81</v>
      </c>
      <c r="AY688" s="150" t="s">
        <v>140</v>
      </c>
    </row>
    <row r="689" spans="2:65" s="12" customFormat="1" ht="22.5">
      <c r="B689" s="148"/>
      <c r="D689" s="149" t="s">
        <v>151</v>
      </c>
      <c r="E689" s="150" t="s">
        <v>79</v>
      </c>
      <c r="F689" s="151" t="s">
        <v>2247</v>
      </c>
      <c r="H689" s="150" t="s">
        <v>79</v>
      </c>
      <c r="I689" s="152"/>
      <c r="L689" s="148"/>
      <c r="M689" s="153"/>
      <c r="T689" s="154"/>
      <c r="AT689" s="150" t="s">
        <v>151</v>
      </c>
      <c r="AU689" s="150" t="s">
        <v>91</v>
      </c>
      <c r="AV689" s="12" t="s">
        <v>88</v>
      </c>
      <c r="AW689" s="12" t="s">
        <v>42</v>
      </c>
      <c r="AX689" s="12" t="s">
        <v>81</v>
      </c>
      <c r="AY689" s="150" t="s">
        <v>140</v>
      </c>
    </row>
    <row r="690" spans="2:65" s="13" customFormat="1" ht="11.25">
      <c r="B690" s="155"/>
      <c r="D690" s="149" t="s">
        <v>151</v>
      </c>
      <c r="E690" s="156" t="s">
        <v>79</v>
      </c>
      <c r="F690" s="157" t="s">
        <v>2202</v>
      </c>
      <c r="H690" s="158">
        <v>3.4319999999999999</v>
      </c>
      <c r="I690" s="159"/>
      <c r="L690" s="155"/>
      <c r="M690" s="160"/>
      <c r="T690" s="161"/>
      <c r="AT690" s="156" t="s">
        <v>151</v>
      </c>
      <c r="AU690" s="156" t="s">
        <v>91</v>
      </c>
      <c r="AV690" s="13" t="s">
        <v>91</v>
      </c>
      <c r="AW690" s="13" t="s">
        <v>42</v>
      </c>
      <c r="AX690" s="13" t="s">
        <v>81</v>
      </c>
      <c r="AY690" s="156" t="s">
        <v>140</v>
      </c>
    </row>
    <row r="691" spans="2:65" s="12" customFormat="1" ht="22.5">
      <c r="B691" s="148"/>
      <c r="D691" s="149" t="s">
        <v>151</v>
      </c>
      <c r="E691" s="150" t="s">
        <v>79</v>
      </c>
      <c r="F691" s="151" t="s">
        <v>2248</v>
      </c>
      <c r="H691" s="150" t="s">
        <v>79</v>
      </c>
      <c r="I691" s="152"/>
      <c r="L691" s="148"/>
      <c r="M691" s="153"/>
      <c r="T691" s="154"/>
      <c r="AT691" s="150" t="s">
        <v>151</v>
      </c>
      <c r="AU691" s="150" t="s">
        <v>91</v>
      </c>
      <c r="AV691" s="12" t="s">
        <v>88</v>
      </c>
      <c r="AW691" s="12" t="s">
        <v>42</v>
      </c>
      <c r="AX691" s="12" t="s">
        <v>81</v>
      </c>
      <c r="AY691" s="150" t="s">
        <v>140</v>
      </c>
    </row>
    <row r="692" spans="2:65" s="13" customFormat="1" ht="11.25">
      <c r="B692" s="155"/>
      <c r="D692" s="149" t="s">
        <v>151</v>
      </c>
      <c r="E692" s="156" t="s">
        <v>79</v>
      </c>
      <c r="F692" s="157" t="s">
        <v>2204</v>
      </c>
      <c r="H692" s="158">
        <v>6.5650000000000004</v>
      </c>
      <c r="I692" s="159"/>
      <c r="L692" s="155"/>
      <c r="M692" s="160"/>
      <c r="T692" s="161"/>
      <c r="AT692" s="156" t="s">
        <v>151</v>
      </c>
      <c r="AU692" s="156" t="s">
        <v>91</v>
      </c>
      <c r="AV692" s="13" t="s">
        <v>91</v>
      </c>
      <c r="AW692" s="13" t="s">
        <v>42</v>
      </c>
      <c r="AX692" s="13" t="s">
        <v>81</v>
      </c>
      <c r="AY692" s="156" t="s">
        <v>140</v>
      </c>
    </row>
    <row r="693" spans="2:65" s="12" customFormat="1" ht="22.5">
      <c r="B693" s="148"/>
      <c r="D693" s="149" t="s">
        <v>151</v>
      </c>
      <c r="E693" s="150" t="s">
        <v>79</v>
      </c>
      <c r="F693" s="151" t="s">
        <v>2249</v>
      </c>
      <c r="H693" s="150" t="s">
        <v>79</v>
      </c>
      <c r="I693" s="152"/>
      <c r="L693" s="148"/>
      <c r="M693" s="153"/>
      <c r="T693" s="154"/>
      <c r="AT693" s="150" t="s">
        <v>151</v>
      </c>
      <c r="AU693" s="150" t="s">
        <v>91</v>
      </c>
      <c r="AV693" s="12" t="s">
        <v>88</v>
      </c>
      <c r="AW693" s="12" t="s">
        <v>42</v>
      </c>
      <c r="AX693" s="12" t="s">
        <v>81</v>
      </c>
      <c r="AY693" s="150" t="s">
        <v>140</v>
      </c>
    </row>
    <row r="694" spans="2:65" s="13" customFormat="1" ht="11.25">
      <c r="B694" s="155"/>
      <c r="D694" s="149" t="s">
        <v>151</v>
      </c>
      <c r="E694" s="156" t="s">
        <v>79</v>
      </c>
      <c r="F694" s="157" t="s">
        <v>2208</v>
      </c>
      <c r="H694" s="158">
        <v>83.578999999999994</v>
      </c>
      <c r="I694" s="159"/>
      <c r="L694" s="155"/>
      <c r="M694" s="160"/>
      <c r="T694" s="161"/>
      <c r="AT694" s="156" t="s">
        <v>151</v>
      </c>
      <c r="AU694" s="156" t="s">
        <v>91</v>
      </c>
      <c r="AV694" s="13" t="s">
        <v>91</v>
      </c>
      <c r="AW694" s="13" t="s">
        <v>42</v>
      </c>
      <c r="AX694" s="13" t="s">
        <v>81</v>
      </c>
      <c r="AY694" s="156" t="s">
        <v>140</v>
      </c>
    </row>
    <row r="695" spans="2:65" s="12" customFormat="1" ht="22.5">
      <c r="B695" s="148"/>
      <c r="D695" s="149" t="s">
        <v>151</v>
      </c>
      <c r="E695" s="150" t="s">
        <v>79</v>
      </c>
      <c r="F695" s="151" t="s">
        <v>2250</v>
      </c>
      <c r="H695" s="150" t="s">
        <v>79</v>
      </c>
      <c r="I695" s="152"/>
      <c r="L695" s="148"/>
      <c r="M695" s="153"/>
      <c r="T695" s="154"/>
      <c r="AT695" s="150" t="s">
        <v>151</v>
      </c>
      <c r="AU695" s="150" t="s">
        <v>91</v>
      </c>
      <c r="AV695" s="12" t="s">
        <v>88</v>
      </c>
      <c r="AW695" s="12" t="s">
        <v>42</v>
      </c>
      <c r="AX695" s="12" t="s">
        <v>81</v>
      </c>
      <c r="AY695" s="150" t="s">
        <v>140</v>
      </c>
    </row>
    <row r="696" spans="2:65" s="13" customFormat="1" ht="11.25">
      <c r="B696" s="155"/>
      <c r="D696" s="149" t="s">
        <v>151</v>
      </c>
      <c r="E696" s="156" t="s">
        <v>79</v>
      </c>
      <c r="F696" s="157" t="s">
        <v>2210</v>
      </c>
      <c r="H696" s="158">
        <v>3.157</v>
      </c>
      <c r="I696" s="159"/>
      <c r="L696" s="155"/>
      <c r="M696" s="160"/>
      <c r="T696" s="161"/>
      <c r="AT696" s="156" t="s">
        <v>151</v>
      </c>
      <c r="AU696" s="156" t="s">
        <v>91</v>
      </c>
      <c r="AV696" s="13" t="s">
        <v>91</v>
      </c>
      <c r="AW696" s="13" t="s">
        <v>42</v>
      </c>
      <c r="AX696" s="13" t="s">
        <v>81</v>
      </c>
      <c r="AY696" s="156" t="s">
        <v>140</v>
      </c>
    </row>
    <row r="697" spans="2:65" s="12" customFormat="1" ht="22.5">
      <c r="B697" s="148"/>
      <c r="D697" s="149" t="s">
        <v>151</v>
      </c>
      <c r="E697" s="150" t="s">
        <v>79</v>
      </c>
      <c r="F697" s="151" t="s">
        <v>2251</v>
      </c>
      <c r="H697" s="150" t="s">
        <v>79</v>
      </c>
      <c r="I697" s="152"/>
      <c r="L697" s="148"/>
      <c r="M697" s="153"/>
      <c r="T697" s="154"/>
      <c r="AT697" s="150" t="s">
        <v>151</v>
      </c>
      <c r="AU697" s="150" t="s">
        <v>91</v>
      </c>
      <c r="AV697" s="12" t="s">
        <v>88</v>
      </c>
      <c r="AW697" s="12" t="s">
        <v>42</v>
      </c>
      <c r="AX697" s="12" t="s">
        <v>81</v>
      </c>
      <c r="AY697" s="150" t="s">
        <v>140</v>
      </c>
    </row>
    <row r="698" spans="2:65" s="13" customFormat="1" ht="11.25">
      <c r="B698" s="155"/>
      <c r="D698" s="149" t="s">
        <v>151</v>
      </c>
      <c r="E698" s="156" t="s">
        <v>79</v>
      </c>
      <c r="F698" s="157" t="s">
        <v>2212</v>
      </c>
      <c r="H698" s="158">
        <v>8.4049999999999994</v>
      </c>
      <c r="I698" s="159"/>
      <c r="L698" s="155"/>
      <c r="M698" s="160"/>
      <c r="T698" s="161"/>
      <c r="AT698" s="156" t="s">
        <v>151</v>
      </c>
      <c r="AU698" s="156" t="s">
        <v>91</v>
      </c>
      <c r="AV698" s="13" t="s">
        <v>91</v>
      </c>
      <c r="AW698" s="13" t="s">
        <v>42</v>
      </c>
      <c r="AX698" s="13" t="s">
        <v>81</v>
      </c>
      <c r="AY698" s="156" t="s">
        <v>140</v>
      </c>
    </row>
    <row r="699" spans="2:65" s="14" customFormat="1" ht="11.25">
      <c r="B699" s="172"/>
      <c r="D699" s="149" t="s">
        <v>151</v>
      </c>
      <c r="E699" s="173" t="s">
        <v>79</v>
      </c>
      <c r="F699" s="174" t="s">
        <v>260</v>
      </c>
      <c r="H699" s="175">
        <v>105.13799999999999</v>
      </c>
      <c r="I699" s="176"/>
      <c r="L699" s="172"/>
      <c r="M699" s="177"/>
      <c r="T699" s="178"/>
      <c r="AT699" s="173" t="s">
        <v>151</v>
      </c>
      <c r="AU699" s="173" t="s">
        <v>91</v>
      </c>
      <c r="AV699" s="14" t="s">
        <v>147</v>
      </c>
      <c r="AW699" s="14" t="s">
        <v>42</v>
      </c>
      <c r="AX699" s="14" t="s">
        <v>88</v>
      </c>
      <c r="AY699" s="173" t="s">
        <v>140</v>
      </c>
    </row>
    <row r="700" spans="2:65" s="1" customFormat="1" ht="44.25" customHeight="1">
      <c r="B700" s="32"/>
      <c r="C700" s="131" t="s">
        <v>646</v>
      </c>
      <c r="D700" s="131" t="s">
        <v>142</v>
      </c>
      <c r="E700" s="132" t="s">
        <v>2252</v>
      </c>
      <c r="F700" s="133" t="s">
        <v>2253</v>
      </c>
      <c r="G700" s="134" t="s">
        <v>264</v>
      </c>
      <c r="H700" s="135">
        <v>43.399000000000001</v>
      </c>
      <c r="I700" s="136"/>
      <c r="J700" s="137">
        <f>ROUND(I700*H700,2)</f>
        <v>0</v>
      </c>
      <c r="K700" s="133" t="s">
        <v>146</v>
      </c>
      <c r="L700" s="32"/>
      <c r="M700" s="138" t="s">
        <v>79</v>
      </c>
      <c r="N700" s="139" t="s">
        <v>51</v>
      </c>
      <c r="P700" s="140">
        <f>O700*H700</f>
        <v>0</v>
      </c>
      <c r="Q700" s="140">
        <v>0</v>
      </c>
      <c r="R700" s="140">
        <f>Q700*H700</f>
        <v>0</v>
      </c>
      <c r="S700" s="140">
        <v>0</v>
      </c>
      <c r="T700" s="141">
        <f>S700*H700</f>
        <v>0</v>
      </c>
      <c r="AR700" s="142" t="s">
        <v>147</v>
      </c>
      <c r="AT700" s="142" t="s">
        <v>142</v>
      </c>
      <c r="AU700" s="142" t="s">
        <v>91</v>
      </c>
      <c r="AY700" s="16" t="s">
        <v>140</v>
      </c>
      <c r="BE700" s="143">
        <f>IF(N700="základní",J700,0)</f>
        <v>0</v>
      </c>
      <c r="BF700" s="143">
        <f>IF(N700="snížená",J700,0)</f>
        <v>0</v>
      </c>
      <c r="BG700" s="143">
        <f>IF(N700="zákl. přenesená",J700,0)</f>
        <v>0</v>
      </c>
      <c r="BH700" s="143">
        <f>IF(N700="sníž. přenesená",J700,0)</f>
        <v>0</v>
      </c>
      <c r="BI700" s="143">
        <f>IF(N700="nulová",J700,0)</f>
        <v>0</v>
      </c>
      <c r="BJ700" s="16" t="s">
        <v>88</v>
      </c>
      <c r="BK700" s="143">
        <f>ROUND(I700*H700,2)</f>
        <v>0</v>
      </c>
      <c r="BL700" s="16" t="s">
        <v>147</v>
      </c>
      <c r="BM700" s="142" t="s">
        <v>2254</v>
      </c>
    </row>
    <row r="701" spans="2:65" s="1" customFormat="1" ht="11.25">
      <c r="B701" s="32"/>
      <c r="D701" s="144" t="s">
        <v>149</v>
      </c>
      <c r="F701" s="145" t="s">
        <v>2255</v>
      </c>
      <c r="I701" s="146"/>
      <c r="L701" s="32"/>
      <c r="M701" s="147"/>
      <c r="T701" s="53"/>
      <c r="AT701" s="16" t="s">
        <v>149</v>
      </c>
      <c r="AU701" s="16" t="s">
        <v>91</v>
      </c>
    </row>
    <row r="702" spans="2:65" s="1" customFormat="1" ht="39">
      <c r="B702" s="32"/>
      <c r="D702" s="149" t="s">
        <v>1449</v>
      </c>
      <c r="F702" s="179" t="s">
        <v>2256</v>
      </c>
      <c r="I702" s="146"/>
      <c r="L702" s="32"/>
      <c r="M702" s="147"/>
      <c r="T702" s="53"/>
      <c r="AT702" s="16" t="s">
        <v>1449</v>
      </c>
      <c r="AU702" s="16" t="s">
        <v>91</v>
      </c>
    </row>
    <row r="703" spans="2:65" s="12" customFormat="1" ht="11.25">
      <c r="B703" s="148"/>
      <c r="D703" s="149" t="s">
        <v>151</v>
      </c>
      <c r="E703" s="150" t="s">
        <v>79</v>
      </c>
      <c r="F703" s="151" t="s">
        <v>152</v>
      </c>
      <c r="H703" s="150" t="s">
        <v>79</v>
      </c>
      <c r="I703" s="152"/>
      <c r="L703" s="148"/>
      <c r="M703" s="153"/>
      <c r="T703" s="154"/>
      <c r="AT703" s="150" t="s">
        <v>151</v>
      </c>
      <c r="AU703" s="150" t="s">
        <v>91</v>
      </c>
      <c r="AV703" s="12" t="s">
        <v>88</v>
      </c>
      <c r="AW703" s="12" t="s">
        <v>42</v>
      </c>
      <c r="AX703" s="12" t="s">
        <v>81</v>
      </c>
      <c r="AY703" s="150" t="s">
        <v>140</v>
      </c>
    </row>
    <row r="704" spans="2:65" s="12" customFormat="1" ht="11.25">
      <c r="B704" s="148"/>
      <c r="D704" s="149" t="s">
        <v>151</v>
      </c>
      <c r="E704" s="150" t="s">
        <v>79</v>
      </c>
      <c r="F704" s="151" t="s">
        <v>1851</v>
      </c>
      <c r="H704" s="150" t="s">
        <v>79</v>
      </c>
      <c r="I704" s="152"/>
      <c r="L704" s="148"/>
      <c r="M704" s="153"/>
      <c r="T704" s="154"/>
      <c r="AT704" s="150" t="s">
        <v>151</v>
      </c>
      <c r="AU704" s="150" t="s">
        <v>91</v>
      </c>
      <c r="AV704" s="12" t="s">
        <v>88</v>
      </c>
      <c r="AW704" s="12" t="s">
        <v>42</v>
      </c>
      <c r="AX704" s="12" t="s">
        <v>81</v>
      </c>
      <c r="AY704" s="150" t="s">
        <v>140</v>
      </c>
    </row>
    <row r="705" spans="2:65" s="12" customFormat="1" ht="22.5">
      <c r="B705" s="148"/>
      <c r="D705" s="149" t="s">
        <v>151</v>
      </c>
      <c r="E705" s="150" t="s">
        <v>79</v>
      </c>
      <c r="F705" s="151" t="s">
        <v>2257</v>
      </c>
      <c r="H705" s="150" t="s">
        <v>79</v>
      </c>
      <c r="I705" s="152"/>
      <c r="L705" s="148"/>
      <c r="M705" s="153"/>
      <c r="T705" s="154"/>
      <c r="AT705" s="150" t="s">
        <v>151</v>
      </c>
      <c r="AU705" s="150" t="s">
        <v>91</v>
      </c>
      <c r="AV705" s="12" t="s">
        <v>88</v>
      </c>
      <c r="AW705" s="12" t="s">
        <v>42</v>
      </c>
      <c r="AX705" s="12" t="s">
        <v>81</v>
      </c>
      <c r="AY705" s="150" t="s">
        <v>140</v>
      </c>
    </row>
    <row r="706" spans="2:65" s="13" customFormat="1" ht="11.25">
      <c r="B706" s="155"/>
      <c r="D706" s="149" t="s">
        <v>151</v>
      </c>
      <c r="E706" s="156" t="s">
        <v>79</v>
      </c>
      <c r="F706" s="157" t="s">
        <v>2214</v>
      </c>
      <c r="H706" s="158">
        <v>3.85</v>
      </c>
      <c r="I706" s="159"/>
      <c r="L706" s="155"/>
      <c r="M706" s="160"/>
      <c r="T706" s="161"/>
      <c r="AT706" s="156" t="s">
        <v>151</v>
      </c>
      <c r="AU706" s="156" t="s">
        <v>91</v>
      </c>
      <c r="AV706" s="13" t="s">
        <v>91</v>
      </c>
      <c r="AW706" s="13" t="s">
        <v>42</v>
      </c>
      <c r="AX706" s="13" t="s">
        <v>81</v>
      </c>
      <c r="AY706" s="156" t="s">
        <v>140</v>
      </c>
    </row>
    <row r="707" spans="2:65" s="12" customFormat="1" ht="22.5">
      <c r="B707" s="148"/>
      <c r="D707" s="149" t="s">
        <v>151</v>
      </c>
      <c r="E707" s="150" t="s">
        <v>79</v>
      </c>
      <c r="F707" s="151" t="s">
        <v>2258</v>
      </c>
      <c r="H707" s="150" t="s">
        <v>79</v>
      </c>
      <c r="I707" s="152"/>
      <c r="L707" s="148"/>
      <c r="M707" s="153"/>
      <c r="T707" s="154"/>
      <c r="AT707" s="150" t="s">
        <v>151</v>
      </c>
      <c r="AU707" s="150" t="s">
        <v>91</v>
      </c>
      <c r="AV707" s="12" t="s">
        <v>88</v>
      </c>
      <c r="AW707" s="12" t="s">
        <v>42</v>
      </c>
      <c r="AX707" s="12" t="s">
        <v>81</v>
      </c>
      <c r="AY707" s="150" t="s">
        <v>140</v>
      </c>
    </row>
    <row r="708" spans="2:65" s="13" customFormat="1" ht="11.25">
      <c r="B708" s="155"/>
      <c r="D708" s="149" t="s">
        <v>151</v>
      </c>
      <c r="E708" s="156" t="s">
        <v>79</v>
      </c>
      <c r="F708" s="157" t="s">
        <v>2216</v>
      </c>
      <c r="H708" s="158">
        <v>34.128</v>
      </c>
      <c r="I708" s="159"/>
      <c r="L708" s="155"/>
      <c r="M708" s="160"/>
      <c r="T708" s="161"/>
      <c r="AT708" s="156" t="s">
        <v>151</v>
      </c>
      <c r="AU708" s="156" t="s">
        <v>91</v>
      </c>
      <c r="AV708" s="13" t="s">
        <v>91</v>
      </c>
      <c r="AW708" s="13" t="s">
        <v>42</v>
      </c>
      <c r="AX708" s="13" t="s">
        <v>81</v>
      </c>
      <c r="AY708" s="156" t="s">
        <v>140</v>
      </c>
    </row>
    <row r="709" spans="2:65" s="12" customFormat="1" ht="22.5">
      <c r="B709" s="148"/>
      <c r="D709" s="149" t="s">
        <v>151</v>
      </c>
      <c r="E709" s="150" t="s">
        <v>79</v>
      </c>
      <c r="F709" s="151" t="s">
        <v>2259</v>
      </c>
      <c r="H709" s="150" t="s">
        <v>79</v>
      </c>
      <c r="I709" s="152"/>
      <c r="L709" s="148"/>
      <c r="M709" s="153"/>
      <c r="T709" s="154"/>
      <c r="AT709" s="150" t="s">
        <v>151</v>
      </c>
      <c r="AU709" s="150" t="s">
        <v>91</v>
      </c>
      <c r="AV709" s="12" t="s">
        <v>88</v>
      </c>
      <c r="AW709" s="12" t="s">
        <v>42</v>
      </c>
      <c r="AX709" s="12" t="s">
        <v>81</v>
      </c>
      <c r="AY709" s="150" t="s">
        <v>140</v>
      </c>
    </row>
    <row r="710" spans="2:65" s="13" customFormat="1" ht="11.25">
      <c r="B710" s="155"/>
      <c r="D710" s="149" t="s">
        <v>151</v>
      </c>
      <c r="E710" s="156" t="s">
        <v>79</v>
      </c>
      <c r="F710" s="157" t="s">
        <v>2218</v>
      </c>
      <c r="H710" s="158">
        <v>5.4210000000000003</v>
      </c>
      <c r="I710" s="159"/>
      <c r="L710" s="155"/>
      <c r="M710" s="160"/>
      <c r="T710" s="161"/>
      <c r="AT710" s="156" t="s">
        <v>151</v>
      </c>
      <c r="AU710" s="156" t="s">
        <v>91</v>
      </c>
      <c r="AV710" s="13" t="s">
        <v>91</v>
      </c>
      <c r="AW710" s="13" t="s">
        <v>42</v>
      </c>
      <c r="AX710" s="13" t="s">
        <v>81</v>
      </c>
      <c r="AY710" s="156" t="s">
        <v>140</v>
      </c>
    </row>
    <row r="711" spans="2:65" s="14" customFormat="1" ht="11.25">
      <c r="B711" s="172"/>
      <c r="D711" s="149" t="s">
        <v>151</v>
      </c>
      <c r="E711" s="173" t="s">
        <v>79</v>
      </c>
      <c r="F711" s="174" t="s">
        <v>260</v>
      </c>
      <c r="H711" s="175">
        <v>43.399000000000001</v>
      </c>
      <c r="I711" s="176"/>
      <c r="L711" s="172"/>
      <c r="M711" s="177"/>
      <c r="T711" s="178"/>
      <c r="AT711" s="173" t="s">
        <v>151</v>
      </c>
      <c r="AU711" s="173" t="s">
        <v>91</v>
      </c>
      <c r="AV711" s="14" t="s">
        <v>147</v>
      </c>
      <c r="AW711" s="14" t="s">
        <v>42</v>
      </c>
      <c r="AX711" s="14" t="s">
        <v>88</v>
      </c>
      <c r="AY711" s="173" t="s">
        <v>140</v>
      </c>
    </row>
    <row r="712" spans="2:65" s="11" customFormat="1" ht="22.9" customHeight="1">
      <c r="B712" s="119"/>
      <c r="D712" s="120" t="s">
        <v>80</v>
      </c>
      <c r="E712" s="129" t="s">
        <v>420</v>
      </c>
      <c r="F712" s="129" t="s">
        <v>421</v>
      </c>
      <c r="I712" s="122"/>
      <c r="J712" s="130">
        <f>BK712</f>
        <v>0</v>
      </c>
      <c r="L712" s="119"/>
      <c r="M712" s="124"/>
      <c r="P712" s="125">
        <f>SUM(P713:P714)</f>
        <v>0</v>
      </c>
      <c r="R712" s="125">
        <f>SUM(R713:R714)</f>
        <v>0</v>
      </c>
      <c r="T712" s="126">
        <f>SUM(T713:T714)</f>
        <v>0</v>
      </c>
      <c r="AR712" s="120" t="s">
        <v>88</v>
      </c>
      <c r="AT712" s="127" t="s">
        <v>80</v>
      </c>
      <c r="AU712" s="127" t="s">
        <v>88</v>
      </c>
      <c r="AY712" s="120" t="s">
        <v>140</v>
      </c>
      <c r="BK712" s="128">
        <f>SUM(BK713:BK714)</f>
        <v>0</v>
      </c>
    </row>
    <row r="713" spans="2:65" s="1" customFormat="1" ht="44.25" customHeight="1">
      <c r="B713" s="32"/>
      <c r="C713" s="131" t="s">
        <v>652</v>
      </c>
      <c r="D713" s="131" t="s">
        <v>142</v>
      </c>
      <c r="E713" s="132" t="s">
        <v>2260</v>
      </c>
      <c r="F713" s="133" t="s">
        <v>2261</v>
      </c>
      <c r="G713" s="134" t="s">
        <v>264</v>
      </c>
      <c r="H713" s="135">
        <v>211.102</v>
      </c>
      <c r="I713" s="136"/>
      <c r="J713" s="137">
        <f>ROUND(I713*H713,2)</f>
        <v>0</v>
      </c>
      <c r="K713" s="133" t="s">
        <v>146</v>
      </c>
      <c r="L713" s="32"/>
      <c r="M713" s="138" t="s">
        <v>79</v>
      </c>
      <c r="N713" s="139" t="s">
        <v>51</v>
      </c>
      <c r="P713" s="140">
        <f>O713*H713</f>
        <v>0</v>
      </c>
      <c r="Q713" s="140">
        <v>0</v>
      </c>
      <c r="R713" s="140">
        <f>Q713*H713</f>
        <v>0</v>
      </c>
      <c r="S713" s="140">
        <v>0</v>
      </c>
      <c r="T713" s="141">
        <f>S713*H713</f>
        <v>0</v>
      </c>
      <c r="AR713" s="142" t="s">
        <v>147</v>
      </c>
      <c r="AT713" s="142" t="s">
        <v>142</v>
      </c>
      <c r="AU713" s="142" t="s">
        <v>91</v>
      </c>
      <c r="AY713" s="16" t="s">
        <v>140</v>
      </c>
      <c r="BE713" s="143">
        <f>IF(N713="základní",J713,0)</f>
        <v>0</v>
      </c>
      <c r="BF713" s="143">
        <f>IF(N713="snížená",J713,0)</f>
        <v>0</v>
      </c>
      <c r="BG713" s="143">
        <f>IF(N713="zákl. přenesená",J713,0)</f>
        <v>0</v>
      </c>
      <c r="BH713" s="143">
        <f>IF(N713="sníž. přenesená",J713,0)</f>
        <v>0</v>
      </c>
      <c r="BI713" s="143">
        <f>IF(N713="nulová",J713,0)</f>
        <v>0</v>
      </c>
      <c r="BJ713" s="16" t="s">
        <v>88</v>
      </c>
      <c r="BK713" s="143">
        <f>ROUND(I713*H713,2)</f>
        <v>0</v>
      </c>
      <c r="BL713" s="16" t="s">
        <v>147</v>
      </c>
      <c r="BM713" s="142" t="s">
        <v>2262</v>
      </c>
    </row>
    <row r="714" spans="2:65" s="1" customFormat="1" ht="11.25">
      <c r="B714" s="32"/>
      <c r="D714" s="144" t="s">
        <v>149</v>
      </c>
      <c r="F714" s="145" t="s">
        <v>2263</v>
      </c>
      <c r="I714" s="146"/>
      <c r="L714" s="32"/>
      <c r="M714" s="183"/>
      <c r="N714" s="184"/>
      <c r="O714" s="184"/>
      <c r="P714" s="184"/>
      <c r="Q714" s="184"/>
      <c r="R714" s="184"/>
      <c r="S714" s="184"/>
      <c r="T714" s="185"/>
      <c r="AT714" s="16" t="s">
        <v>149</v>
      </c>
      <c r="AU714" s="16" t="s">
        <v>91</v>
      </c>
    </row>
    <row r="715" spans="2:65" s="1" customFormat="1" ht="6.95" customHeight="1">
      <c r="B715" s="41"/>
      <c r="C715" s="42"/>
      <c r="D715" s="42"/>
      <c r="E715" s="42"/>
      <c r="F715" s="42"/>
      <c r="G715" s="42"/>
      <c r="H715" s="42"/>
      <c r="I715" s="42"/>
      <c r="J715" s="42"/>
      <c r="K715" s="42"/>
      <c r="L715" s="32"/>
    </row>
  </sheetData>
  <sheetProtection algorithmName="SHA-512" hashValue="XmzvzxN9AbkIyBiC0xroMV462KlrfI0s0ZQW1TV1TmTqrAhhGUSLd3Brg64Qjt02xn1y6sNomXNwIixKxc1l8g==" saltValue="ZhK+3c9g9kedD1xi0KQ7JllfEQYFZL9n3+0BNKjSSJRcbwqFzJSS/+kesCt5pd18TVCkpBuUPETYJAS6J7sXmw==" spinCount="100000" sheet="1" objects="1" scenarios="1" formatColumns="0" formatRows="0" autoFilter="0"/>
  <autoFilter ref="C90:K714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100" r:id="rId2" xr:uid="{00000000-0004-0000-0200-000001000000}"/>
    <hyperlink ref="F105" r:id="rId3" xr:uid="{00000000-0004-0000-0200-000002000000}"/>
    <hyperlink ref="F117" r:id="rId4" xr:uid="{00000000-0004-0000-0200-000003000000}"/>
    <hyperlink ref="F123" r:id="rId5" xr:uid="{00000000-0004-0000-0200-000004000000}"/>
    <hyperlink ref="F128" r:id="rId6" xr:uid="{00000000-0004-0000-0200-000005000000}"/>
    <hyperlink ref="F133" r:id="rId7" xr:uid="{00000000-0004-0000-0200-000006000000}"/>
    <hyperlink ref="F138" r:id="rId8" xr:uid="{00000000-0004-0000-0200-000007000000}"/>
    <hyperlink ref="F144" r:id="rId9" xr:uid="{00000000-0004-0000-0200-000008000000}"/>
    <hyperlink ref="F149" r:id="rId10" xr:uid="{00000000-0004-0000-0200-000009000000}"/>
    <hyperlink ref="F159" r:id="rId11" xr:uid="{00000000-0004-0000-0200-00000A000000}"/>
    <hyperlink ref="F167" r:id="rId12" xr:uid="{00000000-0004-0000-0200-00000B000000}"/>
    <hyperlink ref="F174" r:id="rId13" xr:uid="{00000000-0004-0000-0200-00000C000000}"/>
    <hyperlink ref="F187" r:id="rId14" xr:uid="{00000000-0004-0000-0200-00000D000000}"/>
    <hyperlink ref="F192" r:id="rId15" xr:uid="{00000000-0004-0000-0200-00000E000000}"/>
    <hyperlink ref="F205" r:id="rId16" xr:uid="{00000000-0004-0000-0200-00000F000000}"/>
    <hyperlink ref="F218" r:id="rId17" xr:uid="{00000000-0004-0000-0200-000010000000}"/>
    <hyperlink ref="F234" r:id="rId18" xr:uid="{00000000-0004-0000-0200-000011000000}"/>
    <hyperlink ref="F242" r:id="rId19" xr:uid="{00000000-0004-0000-0200-000012000000}"/>
    <hyperlink ref="F249" r:id="rId20" xr:uid="{00000000-0004-0000-0200-000013000000}"/>
    <hyperlink ref="F257" r:id="rId21" xr:uid="{00000000-0004-0000-0200-000014000000}"/>
    <hyperlink ref="F264" r:id="rId22" xr:uid="{00000000-0004-0000-0200-000015000000}"/>
    <hyperlink ref="F272" r:id="rId23" xr:uid="{00000000-0004-0000-0200-000016000000}"/>
    <hyperlink ref="F280" r:id="rId24" xr:uid="{00000000-0004-0000-0200-000017000000}"/>
    <hyperlink ref="F288" r:id="rId25" xr:uid="{00000000-0004-0000-0200-000018000000}"/>
    <hyperlink ref="F293" r:id="rId26" xr:uid="{00000000-0004-0000-0200-000019000000}"/>
    <hyperlink ref="F298" r:id="rId27" xr:uid="{00000000-0004-0000-0200-00001A000000}"/>
    <hyperlink ref="F313" r:id="rId28" xr:uid="{00000000-0004-0000-0200-00001B000000}"/>
    <hyperlink ref="F321" r:id="rId29" xr:uid="{00000000-0004-0000-0200-00001C000000}"/>
    <hyperlink ref="F374" r:id="rId30" xr:uid="{00000000-0004-0000-0200-00001D000000}"/>
    <hyperlink ref="F389" r:id="rId31" xr:uid="{00000000-0004-0000-0200-00001E000000}"/>
    <hyperlink ref="F402" r:id="rId32" xr:uid="{00000000-0004-0000-0200-00001F000000}"/>
    <hyperlink ref="F409" r:id="rId33" xr:uid="{00000000-0004-0000-0200-000020000000}"/>
    <hyperlink ref="F415" r:id="rId34" xr:uid="{00000000-0004-0000-0200-000021000000}"/>
    <hyperlink ref="F421" r:id="rId35" xr:uid="{00000000-0004-0000-0200-000022000000}"/>
    <hyperlink ref="F427" r:id="rId36" xr:uid="{00000000-0004-0000-0200-000023000000}"/>
    <hyperlink ref="F433" r:id="rId37" xr:uid="{00000000-0004-0000-0200-000024000000}"/>
    <hyperlink ref="F439" r:id="rId38" xr:uid="{00000000-0004-0000-0200-000025000000}"/>
    <hyperlink ref="F445" r:id="rId39" xr:uid="{00000000-0004-0000-0200-000026000000}"/>
    <hyperlink ref="F450" r:id="rId40" xr:uid="{00000000-0004-0000-0200-000027000000}"/>
    <hyperlink ref="F455" r:id="rId41" xr:uid="{00000000-0004-0000-0200-000028000000}"/>
    <hyperlink ref="F468" r:id="rId42" xr:uid="{00000000-0004-0000-0200-000029000000}"/>
    <hyperlink ref="F476" r:id="rId43" xr:uid="{00000000-0004-0000-0200-00002A000000}"/>
    <hyperlink ref="F506" r:id="rId44" xr:uid="{00000000-0004-0000-0200-00002B000000}"/>
    <hyperlink ref="F527" r:id="rId45" xr:uid="{00000000-0004-0000-0200-00002C000000}"/>
    <hyperlink ref="F534" r:id="rId46" xr:uid="{00000000-0004-0000-0200-00002D000000}"/>
    <hyperlink ref="F547" r:id="rId47" xr:uid="{00000000-0004-0000-0200-00002E000000}"/>
    <hyperlink ref="F552" r:id="rId48" xr:uid="{00000000-0004-0000-0200-00002F000000}"/>
    <hyperlink ref="F557" r:id="rId49" xr:uid="{00000000-0004-0000-0200-000030000000}"/>
    <hyperlink ref="F563" r:id="rId50" xr:uid="{00000000-0004-0000-0200-000031000000}"/>
    <hyperlink ref="F568" r:id="rId51" xr:uid="{00000000-0004-0000-0200-000032000000}"/>
    <hyperlink ref="F573" r:id="rId52" xr:uid="{00000000-0004-0000-0200-000033000000}"/>
    <hyperlink ref="F578" r:id="rId53" xr:uid="{00000000-0004-0000-0200-000034000000}"/>
    <hyperlink ref="F583" r:id="rId54" xr:uid="{00000000-0004-0000-0200-000035000000}"/>
    <hyperlink ref="F588" r:id="rId55" xr:uid="{00000000-0004-0000-0200-000036000000}"/>
    <hyperlink ref="F603" r:id="rId56" xr:uid="{00000000-0004-0000-0200-000037000000}"/>
    <hyperlink ref="F628" r:id="rId57" xr:uid="{00000000-0004-0000-0200-000038000000}"/>
    <hyperlink ref="F654" r:id="rId58" xr:uid="{00000000-0004-0000-0200-000039000000}"/>
    <hyperlink ref="F679" r:id="rId59" xr:uid="{00000000-0004-0000-0200-00003A000000}"/>
    <hyperlink ref="F685" r:id="rId60" xr:uid="{00000000-0004-0000-0200-00003B000000}"/>
    <hyperlink ref="F701" r:id="rId61" xr:uid="{00000000-0004-0000-0200-00003C000000}"/>
    <hyperlink ref="F714" r:id="rId62" xr:uid="{00000000-0004-0000-0200-00003D000000}"/>
  </hyperlinks>
  <pageMargins left="0.39370078740157483" right="0.39370078740157483" top="0.39370078740157483" bottom="0.39370078740157483" header="0" footer="0"/>
  <pageSetup paperSize="9" scale="76" fitToHeight="100" orientation="portrait" r:id="rId63"/>
  <headerFooter>
    <oddFooter>&amp;CStrana &amp;P z &amp;N</oddFooter>
  </headerFooter>
  <drawing r:id="rId6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6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102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VII. SSZ 0.49 Kounicova - Slovákova</v>
      </c>
      <c r="F7" s="228"/>
      <c r="G7" s="228"/>
      <c r="H7" s="228"/>
      <c r="L7" s="19"/>
    </row>
    <row r="8" spans="2:46" s="1" customFormat="1" ht="12" customHeight="1">
      <c r="B8" s="32"/>
      <c r="D8" s="26" t="s">
        <v>103</v>
      </c>
      <c r="L8" s="32"/>
    </row>
    <row r="9" spans="2:46" s="1" customFormat="1" ht="16.5" customHeight="1">
      <c r="B9" s="32"/>
      <c r="E9" s="186" t="s">
        <v>2264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16. 9. 2025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16" t="s">
        <v>79</v>
      </c>
      <c r="F27" s="216"/>
      <c r="G27" s="216"/>
      <c r="H27" s="216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ROUND(J83,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ROUND((SUM(BE83:BE162)),  2)</f>
        <v>0</v>
      </c>
      <c r="I33" s="93">
        <v>0.21</v>
      </c>
      <c r="J33" s="83">
        <f>ROUND(((SUM(BE83:BE162))*I33),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ROUND((SUM(BF83:BF162)),  2)</f>
        <v>0</v>
      </c>
      <c r="I34" s="93">
        <v>0.15</v>
      </c>
      <c r="J34" s="83">
        <f>ROUND(((SUM(BF83:BF162))*I34),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ROUND((SUM(BG83:BG162)),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ROUND((SUM(BH83:BH162)),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ROUND((SUM(BI83:BI162)),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106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7" t="str">
        <f>E7</f>
        <v>Rozvoj dopravní telematiky v letech 2021-2027 - Stavby a rekonstrukce SSZ, část VII. SSZ 0.49 Kounicova - Slovákova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103</v>
      </c>
      <c r="L49" s="32"/>
    </row>
    <row r="50" spans="2:47" s="1" customFormat="1" ht="16.5" customHeight="1">
      <c r="B50" s="32"/>
      <c r="E50" s="186" t="str">
        <f>E9</f>
        <v xml:space="preserve">VRN - Vedlejší  a ostatní náklady 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Veveří</v>
      </c>
      <c r="I52" s="26" t="s">
        <v>24</v>
      </c>
      <c r="J52" s="49" t="str">
        <f>IF(J12="","",J12)</f>
        <v>16. 9. 2025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107</v>
      </c>
      <c r="D57" s="94"/>
      <c r="E57" s="94"/>
      <c r="F57" s="94"/>
      <c r="G57" s="94"/>
      <c r="H57" s="94"/>
      <c r="I57" s="94"/>
      <c r="J57" s="101" t="s">
        <v>108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J83</f>
        <v>0</v>
      </c>
      <c r="L59" s="32"/>
      <c r="AU59" s="16" t="s">
        <v>109</v>
      </c>
    </row>
    <row r="60" spans="2:47" s="8" customFormat="1" ht="24.95" customHeight="1">
      <c r="B60" s="103"/>
      <c r="D60" s="104" t="s">
        <v>2265</v>
      </c>
      <c r="E60" s="105"/>
      <c r="F60" s="105"/>
      <c r="G60" s="105"/>
      <c r="H60" s="105"/>
      <c r="I60" s="105"/>
      <c r="J60" s="106">
        <f>J84</f>
        <v>0</v>
      </c>
      <c r="L60" s="103"/>
    </row>
    <row r="61" spans="2:47" s="9" customFormat="1" ht="19.899999999999999" customHeight="1">
      <c r="B61" s="107"/>
      <c r="D61" s="108" t="s">
        <v>2266</v>
      </c>
      <c r="E61" s="109"/>
      <c r="F61" s="109"/>
      <c r="G61" s="109"/>
      <c r="H61" s="109"/>
      <c r="I61" s="109"/>
      <c r="J61" s="110">
        <f>J85</f>
        <v>0</v>
      </c>
      <c r="L61" s="107"/>
    </row>
    <row r="62" spans="2:47" s="9" customFormat="1" ht="19.899999999999999" customHeight="1">
      <c r="B62" s="107"/>
      <c r="D62" s="108" t="s">
        <v>2267</v>
      </c>
      <c r="E62" s="109"/>
      <c r="F62" s="109"/>
      <c r="G62" s="109"/>
      <c r="H62" s="109"/>
      <c r="I62" s="109"/>
      <c r="J62" s="110">
        <f>J121</f>
        <v>0</v>
      </c>
      <c r="L62" s="107"/>
    </row>
    <row r="63" spans="2:47" s="9" customFormat="1" ht="19.899999999999999" customHeight="1">
      <c r="B63" s="107"/>
      <c r="D63" s="108" t="s">
        <v>2268</v>
      </c>
      <c r="E63" s="109"/>
      <c r="F63" s="109"/>
      <c r="G63" s="109"/>
      <c r="H63" s="109"/>
      <c r="I63" s="109"/>
      <c r="J63" s="110">
        <f>J152</f>
        <v>0</v>
      </c>
      <c r="L63" s="107"/>
    </row>
    <row r="64" spans="2:47" s="1" customFormat="1" ht="21.75" customHeight="1">
      <c r="B64" s="32"/>
      <c r="L64" s="32"/>
    </row>
    <row r="65" spans="2:12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12" s="1" customFormat="1" ht="24.95" customHeight="1">
      <c r="B70" s="32"/>
      <c r="C70" s="20" t="s">
        <v>125</v>
      </c>
      <c r="L70" s="32"/>
    </row>
    <row r="71" spans="2:12" s="1" customFormat="1" ht="6.95" customHeight="1">
      <c r="B71" s="32"/>
      <c r="L71" s="32"/>
    </row>
    <row r="72" spans="2:12" s="1" customFormat="1" ht="12" customHeight="1">
      <c r="B72" s="32"/>
      <c r="C72" s="26" t="s">
        <v>16</v>
      </c>
      <c r="L72" s="32"/>
    </row>
    <row r="73" spans="2:12" s="1" customFormat="1" ht="26.25" customHeight="1">
      <c r="B73" s="32"/>
      <c r="E73" s="227" t="str">
        <f>E7</f>
        <v>Rozvoj dopravní telematiky v letech 2021-2027 - Stavby a rekonstrukce SSZ, část VII. SSZ 0.49 Kounicova - Slovákova</v>
      </c>
      <c r="F73" s="228"/>
      <c r="G73" s="228"/>
      <c r="H73" s="228"/>
      <c r="L73" s="32"/>
    </row>
    <row r="74" spans="2:12" s="1" customFormat="1" ht="12" customHeight="1">
      <c r="B74" s="32"/>
      <c r="C74" s="26" t="s">
        <v>103</v>
      </c>
      <c r="L74" s="32"/>
    </row>
    <row r="75" spans="2:12" s="1" customFormat="1" ht="16.5" customHeight="1">
      <c r="B75" s="32"/>
      <c r="E75" s="186" t="str">
        <f>E9</f>
        <v xml:space="preserve">VRN - Vedlejší  a ostatní náklady </v>
      </c>
      <c r="F75" s="229"/>
      <c r="G75" s="229"/>
      <c r="H75" s="229"/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6" t="s">
        <v>22</v>
      </c>
      <c r="F77" s="24" t="str">
        <f>F12</f>
        <v>Brno - Veveří</v>
      </c>
      <c r="I77" s="26" t="s">
        <v>24</v>
      </c>
      <c r="J77" s="49" t="str">
        <f>IF(J12="","",J12)</f>
        <v>16. 9. 2025</v>
      </c>
      <c r="L77" s="32"/>
    </row>
    <row r="78" spans="2:12" s="1" customFormat="1" ht="6.95" customHeight="1">
      <c r="B78" s="32"/>
      <c r="L78" s="32"/>
    </row>
    <row r="79" spans="2:12" s="1" customFormat="1" ht="25.7" customHeight="1">
      <c r="B79" s="32"/>
      <c r="C79" s="26" t="s">
        <v>30</v>
      </c>
      <c r="F79" s="24" t="str">
        <f>E15</f>
        <v>Statutární město Brno</v>
      </c>
      <c r="I79" s="26" t="s">
        <v>38</v>
      </c>
      <c r="J79" s="30" t="str">
        <f>E21</f>
        <v>PK SSZ Obrdlík, s.r.o.</v>
      </c>
      <c r="L79" s="32"/>
    </row>
    <row r="80" spans="2:12" s="1" customFormat="1" ht="25.7" customHeight="1">
      <c r="B80" s="32"/>
      <c r="C80" s="26" t="s">
        <v>36</v>
      </c>
      <c r="F80" s="24" t="str">
        <f>IF(E18="","",E18)</f>
        <v>Vyplň údaj</v>
      </c>
      <c r="I80" s="26" t="s">
        <v>43</v>
      </c>
      <c r="J80" s="30" t="str">
        <f>E24</f>
        <v>PK SSZ Obrdlík, s.r.o.</v>
      </c>
      <c r="L80" s="32"/>
    </row>
    <row r="81" spans="2:65" s="1" customFormat="1" ht="10.35" customHeight="1">
      <c r="B81" s="32"/>
      <c r="L81" s="32"/>
    </row>
    <row r="82" spans="2:65" s="10" customFormat="1" ht="29.25" customHeight="1">
      <c r="B82" s="111"/>
      <c r="C82" s="112" t="s">
        <v>126</v>
      </c>
      <c r="D82" s="113" t="s">
        <v>65</v>
      </c>
      <c r="E82" s="113" t="s">
        <v>61</v>
      </c>
      <c r="F82" s="113" t="s">
        <v>62</v>
      </c>
      <c r="G82" s="113" t="s">
        <v>127</v>
      </c>
      <c r="H82" s="113" t="s">
        <v>128</v>
      </c>
      <c r="I82" s="113" t="s">
        <v>129</v>
      </c>
      <c r="J82" s="113" t="s">
        <v>108</v>
      </c>
      <c r="K82" s="114" t="s">
        <v>130</v>
      </c>
      <c r="L82" s="111"/>
      <c r="M82" s="56" t="s">
        <v>79</v>
      </c>
      <c r="N82" s="57" t="s">
        <v>50</v>
      </c>
      <c r="O82" s="57" t="s">
        <v>131</v>
      </c>
      <c r="P82" s="57" t="s">
        <v>132</v>
      </c>
      <c r="Q82" s="57" t="s">
        <v>133</v>
      </c>
      <c r="R82" s="57" t="s">
        <v>134</v>
      </c>
      <c r="S82" s="57" t="s">
        <v>135</v>
      </c>
      <c r="T82" s="58" t="s">
        <v>136</v>
      </c>
    </row>
    <row r="83" spans="2:65" s="1" customFormat="1" ht="22.9" customHeight="1">
      <c r="B83" s="32"/>
      <c r="C83" s="61" t="s">
        <v>137</v>
      </c>
      <c r="J83" s="115">
        <f>BK83</f>
        <v>0</v>
      </c>
      <c r="L83" s="32"/>
      <c r="M83" s="59"/>
      <c r="N83" s="50"/>
      <c r="O83" s="50"/>
      <c r="P83" s="116">
        <f>P84</f>
        <v>0</v>
      </c>
      <c r="Q83" s="50"/>
      <c r="R83" s="116">
        <f>R84</f>
        <v>0</v>
      </c>
      <c r="S83" s="50"/>
      <c r="T83" s="117">
        <f>T84</f>
        <v>0</v>
      </c>
      <c r="AT83" s="16" t="s">
        <v>80</v>
      </c>
      <c r="AU83" s="16" t="s">
        <v>109</v>
      </c>
      <c r="BK83" s="118">
        <f>BK84</f>
        <v>0</v>
      </c>
    </row>
    <row r="84" spans="2:65" s="11" customFormat="1" ht="25.9" customHeight="1">
      <c r="B84" s="119"/>
      <c r="D84" s="120" t="s">
        <v>80</v>
      </c>
      <c r="E84" s="121" t="s">
        <v>98</v>
      </c>
      <c r="F84" s="121" t="s">
        <v>2269</v>
      </c>
      <c r="I84" s="122"/>
      <c r="J84" s="123">
        <f>BK84</f>
        <v>0</v>
      </c>
      <c r="L84" s="119"/>
      <c r="M84" s="124"/>
      <c r="P84" s="125">
        <f>P85+P121+P152</f>
        <v>0</v>
      </c>
      <c r="R84" s="125">
        <f>R85+R121+R152</f>
        <v>0</v>
      </c>
      <c r="T84" s="126">
        <f>T85+T121+T152</f>
        <v>0</v>
      </c>
      <c r="AR84" s="120" t="s">
        <v>169</v>
      </c>
      <c r="AT84" s="127" t="s">
        <v>80</v>
      </c>
      <c r="AU84" s="127" t="s">
        <v>81</v>
      </c>
      <c r="AY84" s="120" t="s">
        <v>140</v>
      </c>
      <c r="BK84" s="128">
        <f>BK85+BK121+BK152</f>
        <v>0</v>
      </c>
    </row>
    <row r="85" spans="2:65" s="11" customFormat="1" ht="22.9" customHeight="1">
      <c r="B85" s="119"/>
      <c r="D85" s="120" t="s">
        <v>80</v>
      </c>
      <c r="E85" s="129" t="s">
        <v>2270</v>
      </c>
      <c r="F85" s="129" t="s">
        <v>2271</v>
      </c>
      <c r="I85" s="122"/>
      <c r="J85" s="130">
        <f>BK85</f>
        <v>0</v>
      </c>
      <c r="L85" s="119"/>
      <c r="M85" s="124"/>
      <c r="P85" s="125">
        <f>SUM(P86:P120)</f>
        <v>0</v>
      </c>
      <c r="R85" s="125">
        <f>SUM(R86:R120)</f>
        <v>0</v>
      </c>
      <c r="T85" s="126">
        <f>SUM(T86:T120)</f>
        <v>0</v>
      </c>
      <c r="AR85" s="120" t="s">
        <v>169</v>
      </c>
      <c r="AT85" s="127" t="s">
        <v>80</v>
      </c>
      <c r="AU85" s="127" t="s">
        <v>88</v>
      </c>
      <c r="AY85" s="120" t="s">
        <v>140</v>
      </c>
      <c r="BK85" s="128">
        <f>SUM(BK86:BK120)</f>
        <v>0</v>
      </c>
    </row>
    <row r="86" spans="2:65" s="1" customFormat="1" ht="16.5" customHeight="1">
      <c r="B86" s="32"/>
      <c r="C86" s="131" t="s">
        <v>88</v>
      </c>
      <c r="D86" s="131" t="s">
        <v>142</v>
      </c>
      <c r="E86" s="132" t="s">
        <v>2272</v>
      </c>
      <c r="F86" s="133" t="s">
        <v>2273</v>
      </c>
      <c r="G86" s="134" t="s">
        <v>280</v>
      </c>
      <c r="H86" s="135">
        <v>1</v>
      </c>
      <c r="I86" s="136"/>
      <c r="J86" s="137">
        <f>ROUND(I86*H86,2)</f>
        <v>0</v>
      </c>
      <c r="K86" s="133" t="s">
        <v>146</v>
      </c>
      <c r="L86" s="32"/>
      <c r="M86" s="138" t="s">
        <v>79</v>
      </c>
      <c r="N86" s="139" t="s">
        <v>51</v>
      </c>
      <c r="P86" s="140">
        <f>O86*H86</f>
        <v>0</v>
      </c>
      <c r="Q86" s="140">
        <v>0</v>
      </c>
      <c r="R86" s="140">
        <f>Q86*H86</f>
        <v>0</v>
      </c>
      <c r="S86" s="140">
        <v>0</v>
      </c>
      <c r="T86" s="141">
        <f>S86*H86</f>
        <v>0</v>
      </c>
      <c r="AR86" s="142" t="s">
        <v>2274</v>
      </c>
      <c r="AT86" s="142" t="s">
        <v>142</v>
      </c>
      <c r="AU86" s="142" t="s">
        <v>91</v>
      </c>
      <c r="AY86" s="16" t="s">
        <v>140</v>
      </c>
      <c r="BE86" s="143">
        <f>IF(N86="základní",J86,0)</f>
        <v>0</v>
      </c>
      <c r="BF86" s="143">
        <f>IF(N86="snížená",J86,0)</f>
        <v>0</v>
      </c>
      <c r="BG86" s="143">
        <f>IF(N86="zákl. přenesená",J86,0)</f>
        <v>0</v>
      </c>
      <c r="BH86" s="143">
        <f>IF(N86="sníž. přenesená",J86,0)</f>
        <v>0</v>
      </c>
      <c r="BI86" s="143">
        <f>IF(N86="nulová",J86,0)</f>
        <v>0</v>
      </c>
      <c r="BJ86" s="16" t="s">
        <v>88</v>
      </c>
      <c r="BK86" s="143">
        <f>ROUND(I86*H86,2)</f>
        <v>0</v>
      </c>
      <c r="BL86" s="16" t="s">
        <v>2274</v>
      </c>
      <c r="BM86" s="142" t="s">
        <v>2275</v>
      </c>
    </row>
    <row r="87" spans="2:65" s="1" customFormat="1" ht="11.25">
      <c r="B87" s="32"/>
      <c r="D87" s="144" t="s">
        <v>149</v>
      </c>
      <c r="F87" s="145" t="s">
        <v>2276</v>
      </c>
      <c r="I87" s="146"/>
      <c r="L87" s="32"/>
      <c r="M87" s="147"/>
      <c r="T87" s="53"/>
      <c r="AT87" s="16" t="s">
        <v>149</v>
      </c>
      <c r="AU87" s="16" t="s">
        <v>91</v>
      </c>
    </row>
    <row r="88" spans="2:65" s="12" customFormat="1" ht="11.25">
      <c r="B88" s="148"/>
      <c r="D88" s="149" t="s">
        <v>151</v>
      </c>
      <c r="E88" s="150" t="s">
        <v>79</v>
      </c>
      <c r="F88" s="151" t="s">
        <v>1210</v>
      </c>
      <c r="H88" s="150" t="s">
        <v>79</v>
      </c>
      <c r="I88" s="152"/>
      <c r="L88" s="148"/>
      <c r="M88" s="153"/>
      <c r="T88" s="154"/>
      <c r="AT88" s="150" t="s">
        <v>151</v>
      </c>
      <c r="AU88" s="150" t="s">
        <v>91</v>
      </c>
      <c r="AV88" s="12" t="s">
        <v>88</v>
      </c>
      <c r="AW88" s="12" t="s">
        <v>42</v>
      </c>
      <c r="AX88" s="12" t="s">
        <v>81</v>
      </c>
      <c r="AY88" s="150" t="s">
        <v>140</v>
      </c>
    </row>
    <row r="89" spans="2:65" s="12" customFormat="1" ht="22.5">
      <c r="B89" s="148"/>
      <c r="D89" s="149" t="s">
        <v>151</v>
      </c>
      <c r="E89" s="150" t="s">
        <v>79</v>
      </c>
      <c r="F89" s="151" t="s">
        <v>2277</v>
      </c>
      <c r="H89" s="150" t="s">
        <v>79</v>
      </c>
      <c r="I89" s="152"/>
      <c r="L89" s="148"/>
      <c r="M89" s="153"/>
      <c r="T89" s="154"/>
      <c r="AT89" s="150" t="s">
        <v>151</v>
      </c>
      <c r="AU89" s="150" t="s">
        <v>91</v>
      </c>
      <c r="AV89" s="12" t="s">
        <v>88</v>
      </c>
      <c r="AW89" s="12" t="s">
        <v>42</v>
      </c>
      <c r="AX89" s="12" t="s">
        <v>81</v>
      </c>
      <c r="AY89" s="150" t="s">
        <v>140</v>
      </c>
    </row>
    <row r="90" spans="2:65" s="13" customFormat="1" ht="11.25">
      <c r="B90" s="155"/>
      <c r="D90" s="149" t="s">
        <v>151</v>
      </c>
      <c r="E90" s="156" t="s">
        <v>79</v>
      </c>
      <c r="F90" s="157" t="s">
        <v>88</v>
      </c>
      <c r="H90" s="158">
        <v>1</v>
      </c>
      <c r="I90" s="159"/>
      <c r="L90" s="155"/>
      <c r="M90" s="160"/>
      <c r="T90" s="161"/>
      <c r="AT90" s="156" t="s">
        <v>151</v>
      </c>
      <c r="AU90" s="156" t="s">
        <v>91</v>
      </c>
      <c r="AV90" s="13" t="s">
        <v>91</v>
      </c>
      <c r="AW90" s="13" t="s">
        <v>42</v>
      </c>
      <c r="AX90" s="13" t="s">
        <v>88</v>
      </c>
      <c r="AY90" s="156" t="s">
        <v>140</v>
      </c>
    </row>
    <row r="91" spans="2:65" s="1" customFormat="1" ht="16.5" customHeight="1">
      <c r="B91" s="32"/>
      <c r="C91" s="131" t="s">
        <v>91</v>
      </c>
      <c r="D91" s="131" t="s">
        <v>142</v>
      </c>
      <c r="E91" s="132" t="s">
        <v>2278</v>
      </c>
      <c r="F91" s="133" t="s">
        <v>2279</v>
      </c>
      <c r="G91" s="134" t="s">
        <v>280</v>
      </c>
      <c r="H91" s="135">
        <v>1</v>
      </c>
      <c r="I91" s="136"/>
      <c r="J91" s="137">
        <f>ROUND(I91*H91,2)</f>
        <v>0</v>
      </c>
      <c r="K91" s="133" t="s">
        <v>146</v>
      </c>
      <c r="L91" s="32"/>
      <c r="M91" s="138" t="s">
        <v>79</v>
      </c>
      <c r="N91" s="139" t="s">
        <v>51</v>
      </c>
      <c r="P91" s="140">
        <f>O91*H91</f>
        <v>0</v>
      </c>
      <c r="Q91" s="140">
        <v>0</v>
      </c>
      <c r="R91" s="140">
        <f>Q91*H91</f>
        <v>0</v>
      </c>
      <c r="S91" s="140">
        <v>0</v>
      </c>
      <c r="T91" s="141">
        <f>S91*H91</f>
        <v>0</v>
      </c>
      <c r="AR91" s="142" t="s">
        <v>2274</v>
      </c>
      <c r="AT91" s="142" t="s">
        <v>142</v>
      </c>
      <c r="AU91" s="142" t="s">
        <v>91</v>
      </c>
      <c r="AY91" s="16" t="s">
        <v>140</v>
      </c>
      <c r="BE91" s="143">
        <f>IF(N91="základní",J91,0)</f>
        <v>0</v>
      </c>
      <c r="BF91" s="143">
        <f>IF(N91="snížená",J91,0)</f>
        <v>0</v>
      </c>
      <c r="BG91" s="143">
        <f>IF(N91="zákl. přenesená",J91,0)</f>
        <v>0</v>
      </c>
      <c r="BH91" s="143">
        <f>IF(N91="sníž. přenesená",J91,0)</f>
        <v>0</v>
      </c>
      <c r="BI91" s="143">
        <f>IF(N91="nulová",J91,0)</f>
        <v>0</v>
      </c>
      <c r="BJ91" s="16" t="s">
        <v>88</v>
      </c>
      <c r="BK91" s="143">
        <f>ROUND(I91*H91,2)</f>
        <v>0</v>
      </c>
      <c r="BL91" s="16" t="s">
        <v>2274</v>
      </c>
      <c r="BM91" s="142" t="s">
        <v>2280</v>
      </c>
    </row>
    <row r="92" spans="2:65" s="1" customFormat="1" ht="11.25">
      <c r="B92" s="32"/>
      <c r="D92" s="144" t="s">
        <v>149</v>
      </c>
      <c r="F92" s="145" t="s">
        <v>2281</v>
      </c>
      <c r="I92" s="146"/>
      <c r="L92" s="32"/>
      <c r="M92" s="147"/>
      <c r="T92" s="53"/>
      <c r="AT92" s="16" t="s">
        <v>149</v>
      </c>
      <c r="AU92" s="16" t="s">
        <v>91</v>
      </c>
    </row>
    <row r="93" spans="2:65" s="12" customFormat="1" ht="11.25">
      <c r="B93" s="148"/>
      <c r="D93" s="149" t="s">
        <v>151</v>
      </c>
      <c r="E93" s="150" t="s">
        <v>79</v>
      </c>
      <c r="F93" s="151" t="s">
        <v>1210</v>
      </c>
      <c r="H93" s="150" t="s">
        <v>79</v>
      </c>
      <c r="I93" s="152"/>
      <c r="L93" s="148"/>
      <c r="M93" s="153"/>
      <c r="T93" s="154"/>
      <c r="AT93" s="150" t="s">
        <v>151</v>
      </c>
      <c r="AU93" s="150" t="s">
        <v>91</v>
      </c>
      <c r="AV93" s="12" t="s">
        <v>88</v>
      </c>
      <c r="AW93" s="12" t="s">
        <v>42</v>
      </c>
      <c r="AX93" s="12" t="s">
        <v>81</v>
      </c>
      <c r="AY93" s="150" t="s">
        <v>140</v>
      </c>
    </row>
    <row r="94" spans="2:65" s="12" customFormat="1" ht="11.25">
      <c r="B94" s="148"/>
      <c r="D94" s="149" t="s">
        <v>151</v>
      </c>
      <c r="E94" s="150" t="s">
        <v>79</v>
      </c>
      <c r="F94" s="151" t="s">
        <v>2282</v>
      </c>
      <c r="H94" s="150" t="s">
        <v>79</v>
      </c>
      <c r="I94" s="152"/>
      <c r="L94" s="148"/>
      <c r="M94" s="153"/>
      <c r="T94" s="154"/>
      <c r="AT94" s="150" t="s">
        <v>151</v>
      </c>
      <c r="AU94" s="150" t="s">
        <v>91</v>
      </c>
      <c r="AV94" s="12" t="s">
        <v>88</v>
      </c>
      <c r="AW94" s="12" t="s">
        <v>42</v>
      </c>
      <c r="AX94" s="12" t="s">
        <v>81</v>
      </c>
      <c r="AY94" s="150" t="s">
        <v>140</v>
      </c>
    </row>
    <row r="95" spans="2:65" s="13" customFormat="1" ht="11.25">
      <c r="B95" s="155"/>
      <c r="D95" s="149" t="s">
        <v>151</v>
      </c>
      <c r="E95" s="156" t="s">
        <v>79</v>
      </c>
      <c r="F95" s="157" t="s">
        <v>88</v>
      </c>
      <c r="H95" s="158">
        <v>1</v>
      </c>
      <c r="I95" s="159"/>
      <c r="L95" s="155"/>
      <c r="M95" s="160"/>
      <c r="T95" s="161"/>
      <c r="AT95" s="156" t="s">
        <v>151</v>
      </c>
      <c r="AU95" s="156" t="s">
        <v>91</v>
      </c>
      <c r="AV95" s="13" t="s">
        <v>91</v>
      </c>
      <c r="AW95" s="13" t="s">
        <v>42</v>
      </c>
      <c r="AX95" s="13" t="s">
        <v>88</v>
      </c>
      <c r="AY95" s="156" t="s">
        <v>140</v>
      </c>
    </row>
    <row r="96" spans="2:65" s="1" customFormat="1" ht="16.5" customHeight="1">
      <c r="B96" s="32"/>
      <c r="C96" s="131" t="s">
        <v>159</v>
      </c>
      <c r="D96" s="131" t="s">
        <v>142</v>
      </c>
      <c r="E96" s="132" t="s">
        <v>2283</v>
      </c>
      <c r="F96" s="133" t="s">
        <v>2284</v>
      </c>
      <c r="G96" s="134" t="s">
        <v>280</v>
      </c>
      <c r="H96" s="135">
        <v>1</v>
      </c>
      <c r="I96" s="136"/>
      <c r="J96" s="137">
        <f>ROUND(I96*H96,2)</f>
        <v>0</v>
      </c>
      <c r="K96" s="133" t="s">
        <v>146</v>
      </c>
      <c r="L96" s="32"/>
      <c r="M96" s="138" t="s">
        <v>79</v>
      </c>
      <c r="N96" s="139" t="s">
        <v>51</v>
      </c>
      <c r="P96" s="140">
        <f>O96*H96</f>
        <v>0</v>
      </c>
      <c r="Q96" s="140">
        <v>0</v>
      </c>
      <c r="R96" s="140">
        <f>Q96*H96</f>
        <v>0</v>
      </c>
      <c r="S96" s="140">
        <v>0</v>
      </c>
      <c r="T96" s="141">
        <f>S96*H96</f>
        <v>0</v>
      </c>
      <c r="AR96" s="142" t="s">
        <v>2274</v>
      </c>
      <c r="AT96" s="142" t="s">
        <v>142</v>
      </c>
      <c r="AU96" s="142" t="s">
        <v>91</v>
      </c>
      <c r="AY96" s="16" t="s">
        <v>140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6" t="s">
        <v>88</v>
      </c>
      <c r="BK96" s="143">
        <f>ROUND(I96*H96,2)</f>
        <v>0</v>
      </c>
      <c r="BL96" s="16" t="s">
        <v>2274</v>
      </c>
      <c r="BM96" s="142" t="s">
        <v>2285</v>
      </c>
    </row>
    <row r="97" spans="2:65" s="1" customFormat="1" ht="11.25">
      <c r="B97" s="32"/>
      <c r="D97" s="144" t="s">
        <v>149</v>
      </c>
      <c r="F97" s="145" t="s">
        <v>2286</v>
      </c>
      <c r="I97" s="146"/>
      <c r="L97" s="32"/>
      <c r="M97" s="147"/>
      <c r="T97" s="53"/>
      <c r="AT97" s="16" t="s">
        <v>149</v>
      </c>
      <c r="AU97" s="16" t="s">
        <v>91</v>
      </c>
    </row>
    <row r="98" spans="2:65" s="12" customFormat="1" ht="11.25">
      <c r="B98" s="148"/>
      <c r="D98" s="149" t="s">
        <v>151</v>
      </c>
      <c r="E98" s="150" t="s">
        <v>79</v>
      </c>
      <c r="F98" s="151" t="s">
        <v>1210</v>
      </c>
      <c r="H98" s="150" t="s">
        <v>79</v>
      </c>
      <c r="I98" s="152"/>
      <c r="L98" s="148"/>
      <c r="M98" s="153"/>
      <c r="T98" s="154"/>
      <c r="AT98" s="150" t="s">
        <v>151</v>
      </c>
      <c r="AU98" s="150" t="s">
        <v>91</v>
      </c>
      <c r="AV98" s="12" t="s">
        <v>88</v>
      </c>
      <c r="AW98" s="12" t="s">
        <v>42</v>
      </c>
      <c r="AX98" s="12" t="s">
        <v>81</v>
      </c>
      <c r="AY98" s="150" t="s">
        <v>140</v>
      </c>
    </row>
    <row r="99" spans="2:65" s="12" customFormat="1" ht="11.25">
      <c r="B99" s="148"/>
      <c r="D99" s="149" t="s">
        <v>151</v>
      </c>
      <c r="E99" s="150" t="s">
        <v>79</v>
      </c>
      <c r="F99" s="151" t="s">
        <v>2287</v>
      </c>
      <c r="H99" s="150" t="s">
        <v>79</v>
      </c>
      <c r="I99" s="152"/>
      <c r="L99" s="148"/>
      <c r="M99" s="153"/>
      <c r="T99" s="154"/>
      <c r="AT99" s="150" t="s">
        <v>151</v>
      </c>
      <c r="AU99" s="150" t="s">
        <v>91</v>
      </c>
      <c r="AV99" s="12" t="s">
        <v>88</v>
      </c>
      <c r="AW99" s="12" t="s">
        <v>42</v>
      </c>
      <c r="AX99" s="12" t="s">
        <v>81</v>
      </c>
      <c r="AY99" s="150" t="s">
        <v>140</v>
      </c>
    </row>
    <row r="100" spans="2:65" s="13" customFormat="1" ht="11.25">
      <c r="B100" s="155"/>
      <c r="D100" s="149" t="s">
        <v>151</v>
      </c>
      <c r="E100" s="156" t="s">
        <v>79</v>
      </c>
      <c r="F100" s="157" t="s">
        <v>88</v>
      </c>
      <c r="H100" s="158">
        <v>1</v>
      </c>
      <c r="I100" s="159"/>
      <c r="L100" s="155"/>
      <c r="M100" s="160"/>
      <c r="T100" s="161"/>
      <c r="AT100" s="156" t="s">
        <v>151</v>
      </c>
      <c r="AU100" s="156" t="s">
        <v>91</v>
      </c>
      <c r="AV100" s="13" t="s">
        <v>91</v>
      </c>
      <c r="AW100" s="13" t="s">
        <v>42</v>
      </c>
      <c r="AX100" s="13" t="s">
        <v>88</v>
      </c>
      <c r="AY100" s="156" t="s">
        <v>140</v>
      </c>
    </row>
    <row r="101" spans="2:65" s="1" customFormat="1" ht="16.5" customHeight="1">
      <c r="B101" s="32"/>
      <c r="C101" s="131" t="s">
        <v>147</v>
      </c>
      <c r="D101" s="131" t="s">
        <v>142</v>
      </c>
      <c r="E101" s="132" t="s">
        <v>2288</v>
      </c>
      <c r="F101" s="133" t="s">
        <v>2289</v>
      </c>
      <c r="G101" s="134" t="s">
        <v>280</v>
      </c>
      <c r="H101" s="135">
        <v>1</v>
      </c>
      <c r="I101" s="136"/>
      <c r="J101" s="137">
        <f>ROUND(I101*H101,2)</f>
        <v>0</v>
      </c>
      <c r="K101" s="133" t="s">
        <v>146</v>
      </c>
      <c r="L101" s="32"/>
      <c r="M101" s="138" t="s">
        <v>79</v>
      </c>
      <c r="N101" s="139" t="s">
        <v>51</v>
      </c>
      <c r="P101" s="140">
        <f>O101*H101</f>
        <v>0</v>
      </c>
      <c r="Q101" s="140">
        <v>0</v>
      </c>
      <c r="R101" s="140">
        <f>Q101*H101</f>
        <v>0</v>
      </c>
      <c r="S101" s="140">
        <v>0</v>
      </c>
      <c r="T101" s="141">
        <f>S101*H101</f>
        <v>0</v>
      </c>
      <c r="AR101" s="142" t="s">
        <v>2274</v>
      </c>
      <c r="AT101" s="142" t="s">
        <v>142</v>
      </c>
      <c r="AU101" s="142" t="s">
        <v>91</v>
      </c>
      <c r="AY101" s="16" t="s">
        <v>140</v>
      </c>
      <c r="BE101" s="143">
        <f>IF(N101="základní",J101,0)</f>
        <v>0</v>
      </c>
      <c r="BF101" s="143">
        <f>IF(N101="snížená",J101,0)</f>
        <v>0</v>
      </c>
      <c r="BG101" s="143">
        <f>IF(N101="zákl. přenesená",J101,0)</f>
        <v>0</v>
      </c>
      <c r="BH101" s="143">
        <f>IF(N101="sníž. přenesená",J101,0)</f>
        <v>0</v>
      </c>
      <c r="BI101" s="143">
        <f>IF(N101="nulová",J101,0)</f>
        <v>0</v>
      </c>
      <c r="BJ101" s="16" t="s">
        <v>88</v>
      </c>
      <c r="BK101" s="143">
        <f>ROUND(I101*H101,2)</f>
        <v>0</v>
      </c>
      <c r="BL101" s="16" t="s">
        <v>2274</v>
      </c>
      <c r="BM101" s="142" t="s">
        <v>2290</v>
      </c>
    </row>
    <row r="102" spans="2:65" s="1" customFormat="1" ht="11.25">
      <c r="B102" s="32"/>
      <c r="D102" s="144" t="s">
        <v>149</v>
      </c>
      <c r="F102" s="145" t="s">
        <v>2291</v>
      </c>
      <c r="I102" s="146"/>
      <c r="L102" s="32"/>
      <c r="M102" s="147"/>
      <c r="T102" s="53"/>
      <c r="AT102" s="16" t="s">
        <v>149</v>
      </c>
      <c r="AU102" s="16" t="s">
        <v>91</v>
      </c>
    </row>
    <row r="103" spans="2:65" s="12" customFormat="1" ht="11.25">
      <c r="B103" s="148"/>
      <c r="D103" s="149" t="s">
        <v>151</v>
      </c>
      <c r="E103" s="150" t="s">
        <v>79</v>
      </c>
      <c r="F103" s="151" t="s">
        <v>1210</v>
      </c>
      <c r="H103" s="150" t="s">
        <v>79</v>
      </c>
      <c r="I103" s="152"/>
      <c r="L103" s="148"/>
      <c r="M103" s="153"/>
      <c r="T103" s="154"/>
      <c r="AT103" s="150" t="s">
        <v>151</v>
      </c>
      <c r="AU103" s="150" t="s">
        <v>91</v>
      </c>
      <c r="AV103" s="12" t="s">
        <v>88</v>
      </c>
      <c r="AW103" s="12" t="s">
        <v>42</v>
      </c>
      <c r="AX103" s="12" t="s">
        <v>81</v>
      </c>
      <c r="AY103" s="150" t="s">
        <v>140</v>
      </c>
    </row>
    <row r="104" spans="2:65" s="12" customFormat="1" ht="11.25">
      <c r="B104" s="148"/>
      <c r="D104" s="149" t="s">
        <v>151</v>
      </c>
      <c r="E104" s="150" t="s">
        <v>79</v>
      </c>
      <c r="F104" s="151" t="s">
        <v>2292</v>
      </c>
      <c r="H104" s="150" t="s">
        <v>79</v>
      </c>
      <c r="I104" s="152"/>
      <c r="L104" s="148"/>
      <c r="M104" s="153"/>
      <c r="T104" s="154"/>
      <c r="AT104" s="150" t="s">
        <v>151</v>
      </c>
      <c r="AU104" s="150" t="s">
        <v>91</v>
      </c>
      <c r="AV104" s="12" t="s">
        <v>88</v>
      </c>
      <c r="AW104" s="12" t="s">
        <v>42</v>
      </c>
      <c r="AX104" s="12" t="s">
        <v>81</v>
      </c>
      <c r="AY104" s="150" t="s">
        <v>140</v>
      </c>
    </row>
    <row r="105" spans="2:65" s="13" customFormat="1" ht="11.25">
      <c r="B105" s="155"/>
      <c r="D105" s="149" t="s">
        <v>151</v>
      </c>
      <c r="E105" s="156" t="s">
        <v>79</v>
      </c>
      <c r="F105" s="157" t="s">
        <v>88</v>
      </c>
      <c r="H105" s="158">
        <v>1</v>
      </c>
      <c r="I105" s="159"/>
      <c r="L105" s="155"/>
      <c r="M105" s="160"/>
      <c r="T105" s="161"/>
      <c r="AT105" s="156" t="s">
        <v>151</v>
      </c>
      <c r="AU105" s="156" t="s">
        <v>91</v>
      </c>
      <c r="AV105" s="13" t="s">
        <v>91</v>
      </c>
      <c r="AW105" s="13" t="s">
        <v>42</v>
      </c>
      <c r="AX105" s="13" t="s">
        <v>88</v>
      </c>
      <c r="AY105" s="156" t="s">
        <v>140</v>
      </c>
    </row>
    <row r="106" spans="2:65" s="1" customFormat="1" ht="24.2" customHeight="1">
      <c r="B106" s="32"/>
      <c r="C106" s="131" t="s">
        <v>169</v>
      </c>
      <c r="D106" s="131" t="s">
        <v>142</v>
      </c>
      <c r="E106" s="132" t="s">
        <v>2293</v>
      </c>
      <c r="F106" s="133" t="s">
        <v>2294</v>
      </c>
      <c r="G106" s="134" t="s">
        <v>280</v>
      </c>
      <c r="H106" s="135">
        <v>1</v>
      </c>
      <c r="I106" s="136"/>
      <c r="J106" s="137">
        <f>ROUND(I106*H106,2)</f>
        <v>0</v>
      </c>
      <c r="K106" s="133" t="s">
        <v>146</v>
      </c>
      <c r="L106" s="32"/>
      <c r="M106" s="138" t="s">
        <v>79</v>
      </c>
      <c r="N106" s="139" t="s">
        <v>51</v>
      </c>
      <c r="P106" s="140">
        <f>O106*H106</f>
        <v>0</v>
      </c>
      <c r="Q106" s="140">
        <v>0</v>
      </c>
      <c r="R106" s="140">
        <f>Q106*H106</f>
        <v>0</v>
      </c>
      <c r="S106" s="140">
        <v>0</v>
      </c>
      <c r="T106" s="141">
        <f>S106*H106</f>
        <v>0</v>
      </c>
      <c r="AR106" s="142" t="s">
        <v>2274</v>
      </c>
      <c r="AT106" s="142" t="s">
        <v>142</v>
      </c>
      <c r="AU106" s="142" t="s">
        <v>91</v>
      </c>
      <c r="AY106" s="16" t="s">
        <v>140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6" t="s">
        <v>88</v>
      </c>
      <c r="BK106" s="143">
        <f>ROUND(I106*H106,2)</f>
        <v>0</v>
      </c>
      <c r="BL106" s="16" t="s">
        <v>2274</v>
      </c>
      <c r="BM106" s="142" t="s">
        <v>2295</v>
      </c>
    </row>
    <row r="107" spans="2:65" s="1" customFormat="1" ht="11.25">
      <c r="B107" s="32"/>
      <c r="D107" s="144" t="s">
        <v>149</v>
      </c>
      <c r="F107" s="145" t="s">
        <v>2296</v>
      </c>
      <c r="I107" s="146"/>
      <c r="L107" s="32"/>
      <c r="M107" s="147"/>
      <c r="T107" s="53"/>
      <c r="AT107" s="16" t="s">
        <v>149</v>
      </c>
      <c r="AU107" s="16" t="s">
        <v>91</v>
      </c>
    </row>
    <row r="108" spans="2:65" s="12" customFormat="1" ht="11.25">
      <c r="B108" s="148"/>
      <c r="D108" s="149" t="s">
        <v>151</v>
      </c>
      <c r="E108" s="150" t="s">
        <v>79</v>
      </c>
      <c r="F108" s="151" t="s">
        <v>1210</v>
      </c>
      <c r="H108" s="150" t="s">
        <v>79</v>
      </c>
      <c r="I108" s="152"/>
      <c r="L108" s="148"/>
      <c r="M108" s="153"/>
      <c r="T108" s="154"/>
      <c r="AT108" s="150" t="s">
        <v>151</v>
      </c>
      <c r="AU108" s="150" t="s">
        <v>91</v>
      </c>
      <c r="AV108" s="12" t="s">
        <v>88</v>
      </c>
      <c r="AW108" s="12" t="s">
        <v>42</v>
      </c>
      <c r="AX108" s="12" t="s">
        <v>81</v>
      </c>
      <c r="AY108" s="150" t="s">
        <v>140</v>
      </c>
    </row>
    <row r="109" spans="2:65" s="12" customFormat="1" ht="11.25">
      <c r="B109" s="148"/>
      <c r="D109" s="149" t="s">
        <v>151</v>
      </c>
      <c r="E109" s="150" t="s">
        <v>79</v>
      </c>
      <c r="F109" s="151" t="s">
        <v>2292</v>
      </c>
      <c r="H109" s="150" t="s">
        <v>79</v>
      </c>
      <c r="I109" s="152"/>
      <c r="L109" s="148"/>
      <c r="M109" s="153"/>
      <c r="T109" s="154"/>
      <c r="AT109" s="150" t="s">
        <v>151</v>
      </c>
      <c r="AU109" s="150" t="s">
        <v>91</v>
      </c>
      <c r="AV109" s="12" t="s">
        <v>88</v>
      </c>
      <c r="AW109" s="12" t="s">
        <v>42</v>
      </c>
      <c r="AX109" s="12" t="s">
        <v>81</v>
      </c>
      <c r="AY109" s="150" t="s">
        <v>140</v>
      </c>
    </row>
    <row r="110" spans="2:65" s="13" customFormat="1" ht="11.25">
      <c r="B110" s="155"/>
      <c r="D110" s="149" t="s">
        <v>151</v>
      </c>
      <c r="E110" s="156" t="s">
        <v>79</v>
      </c>
      <c r="F110" s="157" t="s">
        <v>88</v>
      </c>
      <c r="H110" s="158">
        <v>1</v>
      </c>
      <c r="I110" s="159"/>
      <c r="L110" s="155"/>
      <c r="M110" s="160"/>
      <c r="T110" s="161"/>
      <c r="AT110" s="156" t="s">
        <v>151</v>
      </c>
      <c r="AU110" s="156" t="s">
        <v>91</v>
      </c>
      <c r="AV110" s="13" t="s">
        <v>91</v>
      </c>
      <c r="AW110" s="13" t="s">
        <v>42</v>
      </c>
      <c r="AX110" s="13" t="s">
        <v>88</v>
      </c>
      <c r="AY110" s="156" t="s">
        <v>140</v>
      </c>
    </row>
    <row r="111" spans="2:65" s="1" customFormat="1" ht="16.5" customHeight="1">
      <c r="B111" s="32"/>
      <c r="C111" s="131" t="s">
        <v>178</v>
      </c>
      <c r="D111" s="131" t="s">
        <v>142</v>
      </c>
      <c r="E111" s="132" t="s">
        <v>2297</v>
      </c>
      <c r="F111" s="133" t="s">
        <v>2298</v>
      </c>
      <c r="G111" s="134" t="s">
        <v>280</v>
      </c>
      <c r="H111" s="135">
        <v>1</v>
      </c>
      <c r="I111" s="136"/>
      <c r="J111" s="137">
        <f>ROUND(I111*H111,2)</f>
        <v>0</v>
      </c>
      <c r="K111" s="133" t="s">
        <v>146</v>
      </c>
      <c r="L111" s="32"/>
      <c r="M111" s="138" t="s">
        <v>79</v>
      </c>
      <c r="N111" s="139" t="s">
        <v>51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2" t="s">
        <v>2274</v>
      </c>
      <c r="AT111" s="142" t="s">
        <v>142</v>
      </c>
      <c r="AU111" s="142" t="s">
        <v>91</v>
      </c>
      <c r="AY111" s="16" t="s">
        <v>140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6" t="s">
        <v>88</v>
      </c>
      <c r="BK111" s="143">
        <f>ROUND(I111*H111,2)</f>
        <v>0</v>
      </c>
      <c r="BL111" s="16" t="s">
        <v>2274</v>
      </c>
      <c r="BM111" s="142" t="s">
        <v>2299</v>
      </c>
    </row>
    <row r="112" spans="2:65" s="1" customFormat="1" ht="11.25">
      <c r="B112" s="32"/>
      <c r="D112" s="144" t="s">
        <v>149</v>
      </c>
      <c r="F112" s="145" t="s">
        <v>2300</v>
      </c>
      <c r="I112" s="146"/>
      <c r="L112" s="32"/>
      <c r="M112" s="147"/>
      <c r="T112" s="53"/>
      <c r="AT112" s="16" t="s">
        <v>149</v>
      </c>
      <c r="AU112" s="16" t="s">
        <v>91</v>
      </c>
    </row>
    <row r="113" spans="2:65" s="12" customFormat="1" ht="11.25">
      <c r="B113" s="148"/>
      <c r="D113" s="149" t="s">
        <v>151</v>
      </c>
      <c r="E113" s="150" t="s">
        <v>79</v>
      </c>
      <c r="F113" s="151" t="s">
        <v>1210</v>
      </c>
      <c r="H113" s="150" t="s">
        <v>79</v>
      </c>
      <c r="I113" s="152"/>
      <c r="L113" s="148"/>
      <c r="M113" s="153"/>
      <c r="T113" s="154"/>
      <c r="AT113" s="150" t="s">
        <v>151</v>
      </c>
      <c r="AU113" s="150" t="s">
        <v>91</v>
      </c>
      <c r="AV113" s="12" t="s">
        <v>88</v>
      </c>
      <c r="AW113" s="12" t="s">
        <v>42</v>
      </c>
      <c r="AX113" s="12" t="s">
        <v>81</v>
      </c>
      <c r="AY113" s="150" t="s">
        <v>140</v>
      </c>
    </row>
    <row r="114" spans="2:65" s="12" customFormat="1" ht="11.25">
      <c r="B114" s="148"/>
      <c r="D114" s="149" t="s">
        <v>151</v>
      </c>
      <c r="E114" s="150" t="s">
        <v>79</v>
      </c>
      <c r="F114" s="151" t="s">
        <v>2301</v>
      </c>
      <c r="H114" s="150" t="s">
        <v>79</v>
      </c>
      <c r="I114" s="152"/>
      <c r="L114" s="148"/>
      <c r="M114" s="153"/>
      <c r="T114" s="154"/>
      <c r="AT114" s="150" t="s">
        <v>151</v>
      </c>
      <c r="AU114" s="150" t="s">
        <v>91</v>
      </c>
      <c r="AV114" s="12" t="s">
        <v>88</v>
      </c>
      <c r="AW114" s="12" t="s">
        <v>42</v>
      </c>
      <c r="AX114" s="12" t="s">
        <v>81</v>
      </c>
      <c r="AY114" s="150" t="s">
        <v>140</v>
      </c>
    </row>
    <row r="115" spans="2:65" s="13" customFormat="1" ht="11.25">
      <c r="B115" s="155"/>
      <c r="D115" s="149" t="s">
        <v>151</v>
      </c>
      <c r="E115" s="156" t="s">
        <v>79</v>
      </c>
      <c r="F115" s="157" t="s">
        <v>88</v>
      </c>
      <c r="H115" s="158">
        <v>1</v>
      </c>
      <c r="I115" s="159"/>
      <c r="L115" s="155"/>
      <c r="M115" s="160"/>
      <c r="T115" s="161"/>
      <c r="AT115" s="156" t="s">
        <v>151</v>
      </c>
      <c r="AU115" s="156" t="s">
        <v>91</v>
      </c>
      <c r="AV115" s="13" t="s">
        <v>91</v>
      </c>
      <c r="AW115" s="13" t="s">
        <v>42</v>
      </c>
      <c r="AX115" s="13" t="s">
        <v>88</v>
      </c>
      <c r="AY115" s="156" t="s">
        <v>140</v>
      </c>
    </row>
    <row r="116" spans="2:65" s="1" customFormat="1" ht="24.2" customHeight="1">
      <c r="B116" s="32"/>
      <c r="C116" s="131" t="s">
        <v>183</v>
      </c>
      <c r="D116" s="131" t="s">
        <v>142</v>
      </c>
      <c r="E116" s="132" t="s">
        <v>2302</v>
      </c>
      <c r="F116" s="133" t="s">
        <v>2303</v>
      </c>
      <c r="G116" s="134" t="s">
        <v>280</v>
      </c>
      <c r="H116" s="135">
        <v>1</v>
      </c>
      <c r="I116" s="136"/>
      <c r="J116" s="137">
        <f>ROUND(I116*H116,2)</f>
        <v>0</v>
      </c>
      <c r="K116" s="133" t="s">
        <v>146</v>
      </c>
      <c r="L116" s="32"/>
      <c r="M116" s="138" t="s">
        <v>79</v>
      </c>
      <c r="N116" s="139" t="s">
        <v>51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2274</v>
      </c>
      <c r="AT116" s="142" t="s">
        <v>142</v>
      </c>
      <c r="AU116" s="142" t="s">
        <v>91</v>
      </c>
      <c r="AY116" s="16" t="s">
        <v>140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88</v>
      </c>
      <c r="BK116" s="143">
        <f>ROUND(I116*H116,2)</f>
        <v>0</v>
      </c>
      <c r="BL116" s="16" t="s">
        <v>2274</v>
      </c>
      <c r="BM116" s="142" t="s">
        <v>2304</v>
      </c>
    </row>
    <row r="117" spans="2:65" s="1" customFormat="1" ht="11.25">
      <c r="B117" s="32"/>
      <c r="D117" s="144" t="s">
        <v>149</v>
      </c>
      <c r="F117" s="145" t="s">
        <v>2305</v>
      </c>
      <c r="I117" s="146"/>
      <c r="L117" s="32"/>
      <c r="M117" s="147"/>
      <c r="T117" s="53"/>
      <c r="AT117" s="16" t="s">
        <v>149</v>
      </c>
      <c r="AU117" s="16" t="s">
        <v>91</v>
      </c>
    </row>
    <row r="118" spans="2:65" s="12" customFormat="1" ht="11.25">
      <c r="B118" s="148"/>
      <c r="D118" s="149" t="s">
        <v>151</v>
      </c>
      <c r="E118" s="150" t="s">
        <v>79</v>
      </c>
      <c r="F118" s="151" t="s">
        <v>1210</v>
      </c>
      <c r="H118" s="150" t="s">
        <v>79</v>
      </c>
      <c r="I118" s="152"/>
      <c r="L118" s="148"/>
      <c r="M118" s="153"/>
      <c r="T118" s="154"/>
      <c r="AT118" s="150" t="s">
        <v>151</v>
      </c>
      <c r="AU118" s="150" t="s">
        <v>91</v>
      </c>
      <c r="AV118" s="12" t="s">
        <v>88</v>
      </c>
      <c r="AW118" s="12" t="s">
        <v>42</v>
      </c>
      <c r="AX118" s="12" t="s">
        <v>81</v>
      </c>
      <c r="AY118" s="150" t="s">
        <v>140</v>
      </c>
    </row>
    <row r="119" spans="2:65" s="12" customFormat="1" ht="11.25">
      <c r="B119" s="148"/>
      <c r="D119" s="149" t="s">
        <v>151</v>
      </c>
      <c r="E119" s="150" t="s">
        <v>79</v>
      </c>
      <c r="F119" s="151" t="s">
        <v>2301</v>
      </c>
      <c r="H119" s="150" t="s">
        <v>79</v>
      </c>
      <c r="I119" s="152"/>
      <c r="L119" s="148"/>
      <c r="M119" s="153"/>
      <c r="T119" s="154"/>
      <c r="AT119" s="150" t="s">
        <v>151</v>
      </c>
      <c r="AU119" s="150" t="s">
        <v>91</v>
      </c>
      <c r="AV119" s="12" t="s">
        <v>88</v>
      </c>
      <c r="AW119" s="12" t="s">
        <v>42</v>
      </c>
      <c r="AX119" s="12" t="s">
        <v>81</v>
      </c>
      <c r="AY119" s="150" t="s">
        <v>140</v>
      </c>
    </row>
    <row r="120" spans="2:65" s="13" customFormat="1" ht="11.25">
      <c r="B120" s="155"/>
      <c r="D120" s="149" t="s">
        <v>151</v>
      </c>
      <c r="E120" s="156" t="s">
        <v>79</v>
      </c>
      <c r="F120" s="157" t="s">
        <v>88</v>
      </c>
      <c r="H120" s="158">
        <v>1</v>
      </c>
      <c r="I120" s="159"/>
      <c r="L120" s="155"/>
      <c r="M120" s="160"/>
      <c r="T120" s="161"/>
      <c r="AT120" s="156" t="s">
        <v>151</v>
      </c>
      <c r="AU120" s="156" t="s">
        <v>91</v>
      </c>
      <c r="AV120" s="13" t="s">
        <v>91</v>
      </c>
      <c r="AW120" s="13" t="s">
        <v>42</v>
      </c>
      <c r="AX120" s="13" t="s">
        <v>88</v>
      </c>
      <c r="AY120" s="156" t="s">
        <v>140</v>
      </c>
    </row>
    <row r="121" spans="2:65" s="11" customFormat="1" ht="22.9" customHeight="1">
      <c r="B121" s="119"/>
      <c r="D121" s="120" t="s">
        <v>80</v>
      </c>
      <c r="E121" s="129" t="s">
        <v>2306</v>
      </c>
      <c r="F121" s="129" t="s">
        <v>2307</v>
      </c>
      <c r="I121" s="122"/>
      <c r="J121" s="130">
        <f>BK121</f>
        <v>0</v>
      </c>
      <c r="L121" s="119"/>
      <c r="M121" s="124"/>
      <c r="P121" s="125">
        <f>SUM(P122:P151)</f>
        <v>0</v>
      </c>
      <c r="R121" s="125">
        <f>SUM(R122:R151)</f>
        <v>0</v>
      </c>
      <c r="T121" s="126">
        <f>SUM(T122:T151)</f>
        <v>0</v>
      </c>
      <c r="AR121" s="120" t="s">
        <v>169</v>
      </c>
      <c r="AT121" s="127" t="s">
        <v>80</v>
      </c>
      <c r="AU121" s="127" t="s">
        <v>88</v>
      </c>
      <c r="AY121" s="120" t="s">
        <v>140</v>
      </c>
      <c r="BK121" s="128">
        <f>SUM(BK122:BK151)</f>
        <v>0</v>
      </c>
    </row>
    <row r="122" spans="2:65" s="1" customFormat="1" ht="16.5" customHeight="1">
      <c r="B122" s="32"/>
      <c r="C122" s="131" t="s">
        <v>174</v>
      </c>
      <c r="D122" s="131" t="s">
        <v>142</v>
      </c>
      <c r="E122" s="132" t="s">
        <v>2308</v>
      </c>
      <c r="F122" s="133" t="s">
        <v>2309</v>
      </c>
      <c r="G122" s="134" t="s">
        <v>280</v>
      </c>
      <c r="H122" s="135">
        <v>1</v>
      </c>
      <c r="I122" s="136"/>
      <c r="J122" s="137">
        <f>ROUND(I122*H122,2)</f>
        <v>0</v>
      </c>
      <c r="K122" s="133" t="s">
        <v>146</v>
      </c>
      <c r="L122" s="32"/>
      <c r="M122" s="138" t="s">
        <v>79</v>
      </c>
      <c r="N122" s="139" t="s">
        <v>51</v>
      </c>
      <c r="P122" s="140">
        <f>O122*H122</f>
        <v>0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2274</v>
      </c>
      <c r="AT122" s="142" t="s">
        <v>142</v>
      </c>
      <c r="AU122" s="142" t="s">
        <v>91</v>
      </c>
      <c r="AY122" s="16" t="s">
        <v>140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6" t="s">
        <v>88</v>
      </c>
      <c r="BK122" s="143">
        <f>ROUND(I122*H122,2)</f>
        <v>0</v>
      </c>
      <c r="BL122" s="16" t="s">
        <v>2274</v>
      </c>
      <c r="BM122" s="142" t="s">
        <v>2310</v>
      </c>
    </row>
    <row r="123" spans="2:65" s="1" customFormat="1" ht="11.25">
      <c r="B123" s="32"/>
      <c r="D123" s="144" t="s">
        <v>149</v>
      </c>
      <c r="F123" s="145" t="s">
        <v>2311</v>
      </c>
      <c r="I123" s="146"/>
      <c r="L123" s="32"/>
      <c r="M123" s="147"/>
      <c r="T123" s="53"/>
      <c r="AT123" s="16" t="s">
        <v>149</v>
      </c>
      <c r="AU123" s="16" t="s">
        <v>91</v>
      </c>
    </row>
    <row r="124" spans="2:65" s="12" customFormat="1" ht="11.25">
      <c r="B124" s="148"/>
      <c r="D124" s="149" t="s">
        <v>151</v>
      </c>
      <c r="E124" s="150" t="s">
        <v>79</v>
      </c>
      <c r="F124" s="151" t="s">
        <v>1210</v>
      </c>
      <c r="H124" s="150" t="s">
        <v>79</v>
      </c>
      <c r="I124" s="152"/>
      <c r="L124" s="148"/>
      <c r="M124" s="153"/>
      <c r="T124" s="154"/>
      <c r="AT124" s="150" t="s">
        <v>151</v>
      </c>
      <c r="AU124" s="150" t="s">
        <v>91</v>
      </c>
      <c r="AV124" s="12" t="s">
        <v>88</v>
      </c>
      <c r="AW124" s="12" t="s">
        <v>42</v>
      </c>
      <c r="AX124" s="12" t="s">
        <v>81</v>
      </c>
      <c r="AY124" s="150" t="s">
        <v>140</v>
      </c>
    </row>
    <row r="125" spans="2:65" s="12" customFormat="1" ht="22.5">
      <c r="B125" s="148"/>
      <c r="D125" s="149" t="s">
        <v>151</v>
      </c>
      <c r="E125" s="150" t="s">
        <v>79</v>
      </c>
      <c r="F125" s="151" t="s">
        <v>2312</v>
      </c>
      <c r="H125" s="150" t="s">
        <v>79</v>
      </c>
      <c r="I125" s="152"/>
      <c r="L125" s="148"/>
      <c r="M125" s="153"/>
      <c r="T125" s="154"/>
      <c r="AT125" s="150" t="s">
        <v>151</v>
      </c>
      <c r="AU125" s="150" t="s">
        <v>91</v>
      </c>
      <c r="AV125" s="12" t="s">
        <v>88</v>
      </c>
      <c r="AW125" s="12" t="s">
        <v>42</v>
      </c>
      <c r="AX125" s="12" t="s">
        <v>81</v>
      </c>
      <c r="AY125" s="150" t="s">
        <v>140</v>
      </c>
    </row>
    <row r="126" spans="2:65" s="13" customFormat="1" ht="11.25">
      <c r="B126" s="155"/>
      <c r="D126" s="149" t="s">
        <v>151</v>
      </c>
      <c r="E126" s="156" t="s">
        <v>79</v>
      </c>
      <c r="F126" s="157" t="s">
        <v>88</v>
      </c>
      <c r="H126" s="158">
        <v>1</v>
      </c>
      <c r="I126" s="159"/>
      <c r="L126" s="155"/>
      <c r="M126" s="160"/>
      <c r="T126" s="161"/>
      <c r="AT126" s="156" t="s">
        <v>151</v>
      </c>
      <c r="AU126" s="156" t="s">
        <v>91</v>
      </c>
      <c r="AV126" s="13" t="s">
        <v>91</v>
      </c>
      <c r="AW126" s="13" t="s">
        <v>42</v>
      </c>
      <c r="AX126" s="13" t="s">
        <v>88</v>
      </c>
      <c r="AY126" s="156" t="s">
        <v>140</v>
      </c>
    </row>
    <row r="127" spans="2:65" s="1" customFormat="1" ht="16.5" customHeight="1">
      <c r="B127" s="32"/>
      <c r="C127" s="131" t="s">
        <v>192</v>
      </c>
      <c r="D127" s="131" t="s">
        <v>142</v>
      </c>
      <c r="E127" s="132" t="s">
        <v>2313</v>
      </c>
      <c r="F127" s="133" t="s">
        <v>2314</v>
      </c>
      <c r="G127" s="134" t="s">
        <v>280</v>
      </c>
      <c r="H127" s="135">
        <v>1</v>
      </c>
      <c r="I127" s="136"/>
      <c r="J127" s="137">
        <f>ROUND(I127*H127,2)</f>
        <v>0</v>
      </c>
      <c r="K127" s="133" t="s">
        <v>146</v>
      </c>
      <c r="L127" s="32"/>
      <c r="M127" s="138" t="s">
        <v>79</v>
      </c>
      <c r="N127" s="139" t="s">
        <v>51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2274</v>
      </c>
      <c r="AT127" s="142" t="s">
        <v>142</v>
      </c>
      <c r="AU127" s="142" t="s">
        <v>91</v>
      </c>
      <c r="AY127" s="16" t="s">
        <v>140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88</v>
      </c>
      <c r="BK127" s="143">
        <f>ROUND(I127*H127,2)</f>
        <v>0</v>
      </c>
      <c r="BL127" s="16" t="s">
        <v>2274</v>
      </c>
      <c r="BM127" s="142" t="s">
        <v>2315</v>
      </c>
    </row>
    <row r="128" spans="2:65" s="1" customFormat="1" ht="11.25">
      <c r="B128" s="32"/>
      <c r="D128" s="144" t="s">
        <v>149</v>
      </c>
      <c r="F128" s="145" t="s">
        <v>2316</v>
      </c>
      <c r="I128" s="146"/>
      <c r="L128" s="32"/>
      <c r="M128" s="147"/>
      <c r="T128" s="53"/>
      <c r="AT128" s="16" t="s">
        <v>149</v>
      </c>
      <c r="AU128" s="16" t="s">
        <v>91</v>
      </c>
    </row>
    <row r="129" spans="2:65" s="12" customFormat="1" ht="11.25">
      <c r="B129" s="148"/>
      <c r="D129" s="149" t="s">
        <v>151</v>
      </c>
      <c r="E129" s="150" t="s">
        <v>79</v>
      </c>
      <c r="F129" s="151" t="s">
        <v>1210</v>
      </c>
      <c r="H129" s="150" t="s">
        <v>79</v>
      </c>
      <c r="I129" s="152"/>
      <c r="L129" s="148"/>
      <c r="M129" s="153"/>
      <c r="T129" s="154"/>
      <c r="AT129" s="150" t="s">
        <v>151</v>
      </c>
      <c r="AU129" s="150" t="s">
        <v>91</v>
      </c>
      <c r="AV129" s="12" t="s">
        <v>88</v>
      </c>
      <c r="AW129" s="12" t="s">
        <v>42</v>
      </c>
      <c r="AX129" s="12" t="s">
        <v>81</v>
      </c>
      <c r="AY129" s="150" t="s">
        <v>140</v>
      </c>
    </row>
    <row r="130" spans="2:65" s="12" customFormat="1" ht="11.25">
      <c r="B130" s="148"/>
      <c r="D130" s="149" t="s">
        <v>151</v>
      </c>
      <c r="E130" s="150" t="s">
        <v>79</v>
      </c>
      <c r="F130" s="151" t="s">
        <v>2317</v>
      </c>
      <c r="H130" s="150" t="s">
        <v>79</v>
      </c>
      <c r="I130" s="152"/>
      <c r="L130" s="148"/>
      <c r="M130" s="153"/>
      <c r="T130" s="154"/>
      <c r="AT130" s="150" t="s">
        <v>151</v>
      </c>
      <c r="AU130" s="150" t="s">
        <v>91</v>
      </c>
      <c r="AV130" s="12" t="s">
        <v>88</v>
      </c>
      <c r="AW130" s="12" t="s">
        <v>42</v>
      </c>
      <c r="AX130" s="12" t="s">
        <v>81</v>
      </c>
      <c r="AY130" s="150" t="s">
        <v>140</v>
      </c>
    </row>
    <row r="131" spans="2:65" s="13" customFormat="1" ht="11.25">
      <c r="B131" s="155"/>
      <c r="D131" s="149" t="s">
        <v>151</v>
      </c>
      <c r="E131" s="156" t="s">
        <v>79</v>
      </c>
      <c r="F131" s="157" t="s">
        <v>88</v>
      </c>
      <c r="H131" s="158">
        <v>1</v>
      </c>
      <c r="I131" s="159"/>
      <c r="L131" s="155"/>
      <c r="M131" s="160"/>
      <c r="T131" s="161"/>
      <c r="AT131" s="156" t="s">
        <v>151</v>
      </c>
      <c r="AU131" s="156" t="s">
        <v>91</v>
      </c>
      <c r="AV131" s="13" t="s">
        <v>91</v>
      </c>
      <c r="AW131" s="13" t="s">
        <v>42</v>
      </c>
      <c r="AX131" s="13" t="s">
        <v>88</v>
      </c>
      <c r="AY131" s="156" t="s">
        <v>140</v>
      </c>
    </row>
    <row r="132" spans="2:65" s="1" customFormat="1" ht="16.5" customHeight="1">
      <c r="B132" s="32"/>
      <c r="C132" s="131" t="s">
        <v>197</v>
      </c>
      <c r="D132" s="131" t="s">
        <v>142</v>
      </c>
      <c r="E132" s="132" t="s">
        <v>2318</v>
      </c>
      <c r="F132" s="133" t="s">
        <v>2319</v>
      </c>
      <c r="G132" s="134" t="s">
        <v>2320</v>
      </c>
      <c r="H132" s="135">
        <v>1</v>
      </c>
      <c r="I132" s="136"/>
      <c r="J132" s="137">
        <f>ROUND(I132*H132,2)</f>
        <v>0</v>
      </c>
      <c r="K132" s="133" t="s">
        <v>146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2274</v>
      </c>
      <c r="AT132" s="142" t="s">
        <v>142</v>
      </c>
      <c r="AU132" s="142" t="s">
        <v>91</v>
      </c>
      <c r="AY132" s="16" t="s">
        <v>140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2274</v>
      </c>
      <c r="BM132" s="142" t="s">
        <v>2321</v>
      </c>
    </row>
    <row r="133" spans="2:65" s="1" customFormat="1" ht="11.25">
      <c r="B133" s="32"/>
      <c r="D133" s="144" t="s">
        <v>149</v>
      </c>
      <c r="F133" s="145" t="s">
        <v>2322</v>
      </c>
      <c r="I133" s="146"/>
      <c r="L133" s="32"/>
      <c r="M133" s="147"/>
      <c r="T133" s="53"/>
      <c r="AT133" s="16" t="s">
        <v>149</v>
      </c>
      <c r="AU133" s="16" t="s">
        <v>91</v>
      </c>
    </row>
    <row r="134" spans="2:65" s="12" customFormat="1" ht="11.25">
      <c r="B134" s="148"/>
      <c r="D134" s="149" t="s">
        <v>151</v>
      </c>
      <c r="E134" s="150" t="s">
        <v>79</v>
      </c>
      <c r="F134" s="151" t="s">
        <v>1210</v>
      </c>
      <c r="H134" s="150" t="s">
        <v>79</v>
      </c>
      <c r="I134" s="152"/>
      <c r="L134" s="148"/>
      <c r="M134" s="153"/>
      <c r="T134" s="154"/>
      <c r="AT134" s="150" t="s">
        <v>151</v>
      </c>
      <c r="AU134" s="150" t="s">
        <v>91</v>
      </c>
      <c r="AV134" s="12" t="s">
        <v>88</v>
      </c>
      <c r="AW134" s="12" t="s">
        <v>42</v>
      </c>
      <c r="AX134" s="12" t="s">
        <v>81</v>
      </c>
      <c r="AY134" s="150" t="s">
        <v>140</v>
      </c>
    </row>
    <row r="135" spans="2:65" s="12" customFormat="1" ht="22.5">
      <c r="B135" s="148"/>
      <c r="D135" s="149" t="s">
        <v>151</v>
      </c>
      <c r="E135" s="150" t="s">
        <v>79</v>
      </c>
      <c r="F135" s="151" t="s">
        <v>2323</v>
      </c>
      <c r="H135" s="150" t="s">
        <v>79</v>
      </c>
      <c r="I135" s="152"/>
      <c r="L135" s="148"/>
      <c r="M135" s="153"/>
      <c r="T135" s="154"/>
      <c r="AT135" s="150" t="s">
        <v>151</v>
      </c>
      <c r="AU135" s="150" t="s">
        <v>91</v>
      </c>
      <c r="AV135" s="12" t="s">
        <v>88</v>
      </c>
      <c r="AW135" s="12" t="s">
        <v>42</v>
      </c>
      <c r="AX135" s="12" t="s">
        <v>81</v>
      </c>
      <c r="AY135" s="150" t="s">
        <v>140</v>
      </c>
    </row>
    <row r="136" spans="2:65" s="13" customFormat="1" ht="11.25">
      <c r="B136" s="155"/>
      <c r="D136" s="149" t="s">
        <v>151</v>
      </c>
      <c r="E136" s="156" t="s">
        <v>79</v>
      </c>
      <c r="F136" s="157" t="s">
        <v>88</v>
      </c>
      <c r="H136" s="158">
        <v>1</v>
      </c>
      <c r="I136" s="159"/>
      <c r="L136" s="155"/>
      <c r="M136" s="160"/>
      <c r="T136" s="161"/>
      <c r="AT136" s="156" t="s">
        <v>151</v>
      </c>
      <c r="AU136" s="156" t="s">
        <v>91</v>
      </c>
      <c r="AV136" s="13" t="s">
        <v>91</v>
      </c>
      <c r="AW136" s="13" t="s">
        <v>42</v>
      </c>
      <c r="AX136" s="13" t="s">
        <v>88</v>
      </c>
      <c r="AY136" s="156" t="s">
        <v>140</v>
      </c>
    </row>
    <row r="137" spans="2:65" s="1" customFormat="1" ht="16.5" customHeight="1">
      <c r="B137" s="32"/>
      <c r="C137" s="131" t="s">
        <v>202</v>
      </c>
      <c r="D137" s="131" t="s">
        <v>142</v>
      </c>
      <c r="E137" s="132" t="s">
        <v>2324</v>
      </c>
      <c r="F137" s="133" t="s">
        <v>2325</v>
      </c>
      <c r="G137" s="134" t="s">
        <v>280</v>
      </c>
      <c r="H137" s="135">
        <v>1</v>
      </c>
      <c r="I137" s="136"/>
      <c r="J137" s="137">
        <f>ROUND(I137*H137,2)</f>
        <v>0</v>
      </c>
      <c r="K137" s="133" t="s">
        <v>146</v>
      </c>
      <c r="L137" s="32"/>
      <c r="M137" s="138" t="s">
        <v>79</v>
      </c>
      <c r="N137" s="139" t="s">
        <v>51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2274</v>
      </c>
      <c r="AT137" s="142" t="s">
        <v>142</v>
      </c>
      <c r="AU137" s="142" t="s">
        <v>91</v>
      </c>
      <c r="AY137" s="16" t="s">
        <v>140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88</v>
      </c>
      <c r="BK137" s="143">
        <f>ROUND(I137*H137,2)</f>
        <v>0</v>
      </c>
      <c r="BL137" s="16" t="s">
        <v>2274</v>
      </c>
      <c r="BM137" s="142" t="s">
        <v>2326</v>
      </c>
    </row>
    <row r="138" spans="2:65" s="1" customFormat="1" ht="11.25">
      <c r="B138" s="32"/>
      <c r="D138" s="144" t="s">
        <v>149</v>
      </c>
      <c r="F138" s="145" t="s">
        <v>2327</v>
      </c>
      <c r="I138" s="146"/>
      <c r="L138" s="32"/>
      <c r="M138" s="147"/>
      <c r="T138" s="53"/>
      <c r="AT138" s="16" t="s">
        <v>149</v>
      </c>
      <c r="AU138" s="16" t="s">
        <v>91</v>
      </c>
    </row>
    <row r="139" spans="2:65" s="12" customFormat="1" ht="11.25">
      <c r="B139" s="148"/>
      <c r="D139" s="149" t="s">
        <v>151</v>
      </c>
      <c r="E139" s="150" t="s">
        <v>79</v>
      </c>
      <c r="F139" s="151" t="s">
        <v>1210</v>
      </c>
      <c r="H139" s="150" t="s">
        <v>79</v>
      </c>
      <c r="I139" s="152"/>
      <c r="L139" s="148"/>
      <c r="M139" s="153"/>
      <c r="T139" s="154"/>
      <c r="AT139" s="150" t="s">
        <v>151</v>
      </c>
      <c r="AU139" s="150" t="s">
        <v>91</v>
      </c>
      <c r="AV139" s="12" t="s">
        <v>88</v>
      </c>
      <c r="AW139" s="12" t="s">
        <v>42</v>
      </c>
      <c r="AX139" s="12" t="s">
        <v>81</v>
      </c>
      <c r="AY139" s="150" t="s">
        <v>140</v>
      </c>
    </row>
    <row r="140" spans="2:65" s="12" customFormat="1" ht="22.5">
      <c r="B140" s="148"/>
      <c r="D140" s="149" t="s">
        <v>151</v>
      </c>
      <c r="E140" s="150" t="s">
        <v>79</v>
      </c>
      <c r="F140" s="151" t="s">
        <v>2328</v>
      </c>
      <c r="H140" s="150" t="s">
        <v>79</v>
      </c>
      <c r="I140" s="152"/>
      <c r="L140" s="148"/>
      <c r="M140" s="153"/>
      <c r="T140" s="154"/>
      <c r="AT140" s="150" t="s">
        <v>151</v>
      </c>
      <c r="AU140" s="150" t="s">
        <v>91</v>
      </c>
      <c r="AV140" s="12" t="s">
        <v>88</v>
      </c>
      <c r="AW140" s="12" t="s">
        <v>42</v>
      </c>
      <c r="AX140" s="12" t="s">
        <v>81</v>
      </c>
      <c r="AY140" s="150" t="s">
        <v>140</v>
      </c>
    </row>
    <row r="141" spans="2:65" s="13" customFormat="1" ht="11.25">
      <c r="B141" s="155"/>
      <c r="D141" s="149" t="s">
        <v>151</v>
      </c>
      <c r="E141" s="156" t="s">
        <v>79</v>
      </c>
      <c r="F141" s="157" t="s">
        <v>88</v>
      </c>
      <c r="H141" s="158">
        <v>1</v>
      </c>
      <c r="I141" s="159"/>
      <c r="L141" s="155"/>
      <c r="M141" s="160"/>
      <c r="T141" s="161"/>
      <c r="AT141" s="156" t="s">
        <v>151</v>
      </c>
      <c r="AU141" s="156" t="s">
        <v>91</v>
      </c>
      <c r="AV141" s="13" t="s">
        <v>91</v>
      </c>
      <c r="AW141" s="13" t="s">
        <v>42</v>
      </c>
      <c r="AX141" s="13" t="s">
        <v>88</v>
      </c>
      <c r="AY141" s="156" t="s">
        <v>140</v>
      </c>
    </row>
    <row r="142" spans="2:65" s="1" customFormat="1" ht="16.5" customHeight="1">
      <c r="B142" s="32"/>
      <c r="C142" s="131" t="s">
        <v>207</v>
      </c>
      <c r="D142" s="131" t="s">
        <v>142</v>
      </c>
      <c r="E142" s="132" t="s">
        <v>2329</v>
      </c>
      <c r="F142" s="133" t="s">
        <v>2330</v>
      </c>
      <c r="G142" s="134" t="s">
        <v>2320</v>
      </c>
      <c r="H142" s="135">
        <v>1</v>
      </c>
      <c r="I142" s="136"/>
      <c r="J142" s="137">
        <f>ROUND(I142*H142,2)</f>
        <v>0</v>
      </c>
      <c r="K142" s="133" t="s">
        <v>146</v>
      </c>
      <c r="L142" s="32"/>
      <c r="M142" s="138" t="s">
        <v>79</v>
      </c>
      <c r="N142" s="139" t="s">
        <v>51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2274</v>
      </c>
      <c r="AT142" s="142" t="s">
        <v>142</v>
      </c>
      <c r="AU142" s="142" t="s">
        <v>91</v>
      </c>
      <c r="AY142" s="16" t="s">
        <v>140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88</v>
      </c>
      <c r="BK142" s="143">
        <f>ROUND(I142*H142,2)</f>
        <v>0</v>
      </c>
      <c r="BL142" s="16" t="s">
        <v>2274</v>
      </c>
      <c r="BM142" s="142" t="s">
        <v>2331</v>
      </c>
    </row>
    <row r="143" spans="2:65" s="1" customFormat="1" ht="11.25">
      <c r="B143" s="32"/>
      <c r="D143" s="144" t="s">
        <v>149</v>
      </c>
      <c r="F143" s="145" t="s">
        <v>2332</v>
      </c>
      <c r="I143" s="146"/>
      <c r="L143" s="32"/>
      <c r="M143" s="147"/>
      <c r="T143" s="53"/>
      <c r="AT143" s="16" t="s">
        <v>149</v>
      </c>
      <c r="AU143" s="16" t="s">
        <v>91</v>
      </c>
    </row>
    <row r="144" spans="2:65" s="12" customFormat="1" ht="11.25">
      <c r="B144" s="148"/>
      <c r="D144" s="149" t="s">
        <v>151</v>
      </c>
      <c r="E144" s="150" t="s">
        <v>79</v>
      </c>
      <c r="F144" s="151" t="s">
        <v>1210</v>
      </c>
      <c r="H144" s="150" t="s">
        <v>79</v>
      </c>
      <c r="I144" s="152"/>
      <c r="L144" s="148"/>
      <c r="M144" s="153"/>
      <c r="T144" s="154"/>
      <c r="AT144" s="150" t="s">
        <v>151</v>
      </c>
      <c r="AU144" s="150" t="s">
        <v>91</v>
      </c>
      <c r="AV144" s="12" t="s">
        <v>88</v>
      </c>
      <c r="AW144" s="12" t="s">
        <v>42</v>
      </c>
      <c r="AX144" s="12" t="s">
        <v>81</v>
      </c>
      <c r="AY144" s="150" t="s">
        <v>140</v>
      </c>
    </row>
    <row r="145" spans="2:65" s="12" customFormat="1" ht="11.25">
      <c r="B145" s="148"/>
      <c r="D145" s="149" t="s">
        <v>151</v>
      </c>
      <c r="E145" s="150" t="s">
        <v>79</v>
      </c>
      <c r="F145" s="151" t="s">
        <v>2333</v>
      </c>
      <c r="H145" s="150" t="s">
        <v>79</v>
      </c>
      <c r="I145" s="152"/>
      <c r="L145" s="148"/>
      <c r="M145" s="153"/>
      <c r="T145" s="154"/>
      <c r="AT145" s="150" t="s">
        <v>151</v>
      </c>
      <c r="AU145" s="150" t="s">
        <v>91</v>
      </c>
      <c r="AV145" s="12" t="s">
        <v>88</v>
      </c>
      <c r="AW145" s="12" t="s">
        <v>42</v>
      </c>
      <c r="AX145" s="12" t="s">
        <v>81</v>
      </c>
      <c r="AY145" s="150" t="s">
        <v>140</v>
      </c>
    </row>
    <row r="146" spans="2:65" s="13" customFormat="1" ht="11.25">
      <c r="B146" s="155"/>
      <c r="D146" s="149" t="s">
        <v>151</v>
      </c>
      <c r="E146" s="156" t="s">
        <v>79</v>
      </c>
      <c r="F146" s="157" t="s">
        <v>88</v>
      </c>
      <c r="H146" s="158">
        <v>1</v>
      </c>
      <c r="I146" s="159"/>
      <c r="L146" s="155"/>
      <c r="M146" s="160"/>
      <c r="T146" s="161"/>
      <c r="AT146" s="156" t="s">
        <v>151</v>
      </c>
      <c r="AU146" s="156" t="s">
        <v>91</v>
      </c>
      <c r="AV146" s="13" t="s">
        <v>91</v>
      </c>
      <c r="AW146" s="13" t="s">
        <v>42</v>
      </c>
      <c r="AX146" s="13" t="s">
        <v>88</v>
      </c>
      <c r="AY146" s="156" t="s">
        <v>140</v>
      </c>
    </row>
    <row r="147" spans="2:65" s="1" customFormat="1" ht="16.5" customHeight="1">
      <c r="B147" s="32"/>
      <c r="C147" s="131" t="s">
        <v>213</v>
      </c>
      <c r="D147" s="131" t="s">
        <v>142</v>
      </c>
      <c r="E147" s="132" t="s">
        <v>2334</v>
      </c>
      <c r="F147" s="133" t="s">
        <v>2335</v>
      </c>
      <c r="G147" s="134" t="s">
        <v>280</v>
      </c>
      <c r="H147" s="135">
        <v>1</v>
      </c>
      <c r="I147" s="136"/>
      <c r="J147" s="137">
        <f>ROUND(I147*H147,2)</f>
        <v>0</v>
      </c>
      <c r="K147" s="133" t="s">
        <v>146</v>
      </c>
      <c r="L147" s="32"/>
      <c r="M147" s="138" t="s">
        <v>79</v>
      </c>
      <c r="N147" s="139" t="s">
        <v>51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2274</v>
      </c>
      <c r="AT147" s="142" t="s">
        <v>142</v>
      </c>
      <c r="AU147" s="142" t="s">
        <v>91</v>
      </c>
      <c r="AY147" s="16" t="s">
        <v>140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88</v>
      </c>
      <c r="BK147" s="143">
        <f>ROUND(I147*H147,2)</f>
        <v>0</v>
      </c>
      <c r="BL147" s="16" t="s">
        <v>2274</v>
      </c>
      <c r="BM147" s="142" t="s">
        <v>2336</v>
      </c>
    </row>
    <row r="148" spans="2:65" s="1" customFormat="1" ht="11.25">
      <c r="B148" s="32"/>
      <c r="D148" s="144" t="s">
        <v>149</v>
      </c>
      <c r="F148" s="145" t="s">
        <v>2337</v>
      </c>
      <c r="I148" s="146"/>
      <c r="L148" s="32"/>
      <c r="M148" s="147"/>
      <c r="T148" s="53"/>
      <c r="AT148" s="16" t="s">
        <v>149</v>
      </c>
      <c r="AU148" s="16" t="s">
        <v>91</v>
      </c>
    </row>
    <row r="149" spans="2:65" s="12" customFormat="1" ht="11.25">
      <c r="B149" s="148"/>
      <c r="D149" s="149" t="s">
        <v>151</v>
      </c>
      <c r="E149" s="150" t="s">
        <v>79</v>
      </c>
      <c r="F149" s="151" t="s">
        <v>1210</v>
      </c>
      <c r="H149" s="150" t="s">
        <v>79</v>
      </c>
      <c r="I149" s="152"/>
      <c r="L149" s="148"/>
      <c r="M149" s="153"/>
      <c r="T149" s="154"/>
      <c r="AT149" s="150" t="s">
        <v>151</v>
      </c>
      <c r="AU149" s="150" t="s">
        <v>91</v>
      </c>
      <c r="AV149" s="12" t="s">
        <v>88</v>
      </c>
      <c r="AW149" s="12" t="s">
        <v>42</v>
      </c>
      <c r="AX149" s="12" t="s">
        <v>81</v>
      </c>
      <c r="AY149" s="150" t="s">
        <v>140</v>
      </c>
    </row>
    <row r="150" spans="2:65" s="12" customFormat="1" ht="11.25">
      <c r="B150" s="148"/>
      <c r="D150" s="149" t="s">
        <v>151</v>
      </c>
      <c r="E150" s="150" t="s">
        <v>79</v>
      </c>
      <c r="F150" s="151" t="s">
        <v>2338</v>
      </c>
      <c r="H150" s="150" t="s">
        <v>79</v>
      </c>
      <c r="I150" s="152"/>
      <c r="L150" s="148"/>
      <c r="M150" s="153"/>
      <c r="T150" s="154"/>
      <c r="AT150" s="150" t="s">
        <v>151</v>
      </c>
      <c r="AU150" s="150" t="s">
        <v>91</v>
      </c>
      <c r="AV150" s="12" t="s">
        <v>88</v>
      </c>
      <c r="AW150" s="12" t="s">
        <v>42</v>
      </c>
      <c r="AX150" s="12" t="s">
        <v>81</v>
      </c>
      <c r="AY150" s="150" t="s">
        <v>140</v>
      </c>
    </row>
    <row r="151" spans="2:65" s="13" customFormat="1" ht="11.25">
      <c r="B151" s="155"/>
      <c r="D151" s="149" t="s">
        <v>151</v>
      </c>
      <c r="E151" s="156" t="s">
        <v>79</v>
      </c>
      <c r="F151" s="157" t="s">
        <v>88</v>
      </c>
      <c r="H151" s="158">
        <v>1</v>
      </c>
      <c r="I151" s="159"/>
      <c r="L151" s="155"/>
      <c r="M151" s="160"/>
      <c r="T151" s="161"/>
      <c r="AT151" s="156" t="s">
        <v>151</v>
      </c>
      <c r="AU151" s="156" t="s">
        <v>91</v>
      </c>
      <c r="AV151" s="13" t="s">
        <v>91</v>
      </c>
      <c r="AW151" s="13" t="s">
        <v>42</v>
      </c>
      <c r="AX151" s="13" t="s">
        <v>88</v>
      </c>
      <c r="AY151" s="156" t="s">
        <v>140</v>
      </c>
    </row>
    <row r="152" spans="2:65" s="11" customFormat="1" ht="22.9" customHeight="1">
      <c r="B152" s="119"/>
      <c r="D152" s="120" t="s">
        <v>80</v>
      </c>
      <c r="E152" s="129" t="s">
        <v>2339</v>
      </c>
      <c r="F152" s="129" t="s">
        <v>2340</v>
      </c>
      <c r="I152" s="122"/>
      <c r="J152" s="130">
        <f>BK152</f>
        <v>0</v>
      </c>
      <c r="L152" s="119"/>
      <c r="M152" s="124"/>
      <c r="P152" s="125">
        <f>SUM(P153:P162)</f>
        <v>0</v>
      </c>
      <c r="R152" s="125">
        <f>SUM(R153:R162)</f>
        <v>0</v>
      </c>
      <c r="T152" s="126">
        <f>SUM(T153:T162)</f>
        <v>0</v>
      </c>
      <c r="AR152" s="120" t="s">
        <v>169</v>
      </c>
      <c r="AT152" s="127" t="s">
        <v>80</v>
      </c>
      <c r="AU152" s="127" t="s">
        <v>88</v>
      </c>
      <c r="AY152" s="120" t="s">
        <v>140</v>
      </c>
      <c r="BK152" s="128">
        <f>SUM(BK153:BK162)</f>
        <v>0</v>
      </c>
    </row>
    <row r="153" spans="2:65" s="1" customFormat="1" ht="16.5" customHeight="1">
      <c r="B153" s="32"/>
      <c r="C153" s="131" t="s">
        <v>221</v>
      </c>
      <c r="D153" s="131" t="s">
        <v>142</v>
      </c>
      <c r="E153" s="132" t="s">
        <v>2341</v>
      </c>
      <c r="F153" s="133" t="s">
        <v>2342</v>
      </c>
      <c r="G153" s="134" t="s">
        <v>2343</v>
      </c>
      <c r="H153" s="135">
        <v>38</v>
      </c>
      <c r="I153" s="136"/>
      <c r="J153" s="137">
        <f>ROUND(I153*H153,2)</f>
        <v>0</v>
      </c>
      <c r="K153" s="133" t="s">
        <v>146</v>
      </c>
      <c r="L153" s="32"/>
      <c r="M153" s="138" t="s">
        <v>79</v>
      </c>
      <c r="N153" s="139" t="s">
        <v>51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2274</v>
      </c>
      <c r="AT153" s="142" t="s">
        <v>142</v>
      </c>
      <c r="AU153" s="142" t="s">
        <v>91</v>
      </c>
      <c r="AY153" s="16" t="s">
        <v>140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88</v>
      </c>
      <c r="BK153" s="143">
        <f>ROUND(I153*H153,2)</f>
        <v>0</v>
      </c>
      <c r="BL153" s="16" t="s">
        <v>2274</v>
      </c>
      <c r="BM153" s="142" t="s">
        <v>2344</v>
      </c>
    </row>
    <row r="154" spans="2:65" s="1" customFormat="1" ht="11.25">
      <c r="B154" s="32"/>
      <c r="D154" s="144" t="s">
        <v>149</v>
      </c>
      <c r="F154" s="145" t="s">
        <v>2345</v>
      </c>
      <c r="I154" s="146"/>
      <c r="L154" s="32"/>
      <c r="M154" s="147"/>
      <c r="T154" s="53"/>
      <c r="AT154" s="16" t="s">
        <v>149</v>
      </c>
      <c r="AU154" s="16" t="s">
        <v>91</v>
      </c>
    </row>
    <row r="155" spans="2:65" s="12" customFormat="1" ht="11.25">
      <c r="B155" s="148"/>
      <c r="D155" s="149" t="s">
        <v>151</v>
      </c>
      <c r="E155" s="150" t="s">
        <v>79</v>
      </c>
      <c r="F155" s="151" t="s">
        <v>1210</v>
      </c>
      <c r="H155" s="150" t="s">
        <v>79</v>
      </c>
      <c r="I155" s="152"/>
      <c r="L155" s="148"/>
      <c r="M155" s="153"/>
      <c r="T155" s="154"/>
      <c r="AT155" s="150" t="s">
        <v>151</v>
      </c>
      <c r="AU155" s="150" t="s">
        <v>91</v>
      </c>
      <c r="AV155" s="12" t="s">
        <v>88</v>
      </c>
      <c r="AW155" s="12" t="s">
        <v>42</v>
      </c>
      <c r="AX155" s="12" t="s">
        <v>81</v>
      </c>
      <c r="AY155" s="150" t="s">
        <v>140</v>
      </c>
    </row>
    <row r="156" spans="2:65" s="12" customFormat="1" ht="11.25">
      <c r="B156" s="148"/>
      <c r="D156" s="149" t="s">
        <v>151</v>
      </c>
      <c r="E156" s="150" t="s">
        <v>79</v>
      </c>
      <c r="F156" s="151" t="s">
        <v>2346</v>
      </c>
      <c r="H156" s="150" t="s">
        <v>79</v>
      </c>
      <c r="I156" s="152"/>
      <c r="L156" s="148"/>
      <c r="M156" s="153"/>
      <c r="T156" s="154"/>
      <c r="AT156" s="150" t="s">
        <v>151</v>
      </c>
      <c r="AU156" s="150" t="s">
        <v>91</v>
      </c>
      <c r="AV156" s="12" t="s">
        <v>88</v>
      </c>
      <c r="AW156" s="12" t="s">
        <v>42</v>
      </c>
      <c r="AX156" s="12" t="s">
        <v>81</v>
      </c>
      <c r="AY156" s="150" t="s">
        <v>140</v>
      </c>
    </row>
    <row r="157" spans="2:65" s="13" customFormat="1" ht="11.25">
      <c r="B157" s="155"/>
      <c r="D157" s="149" t="s">
        <v>151</v>
      </c>
      <c r="E157" s="156" t="s">
        <v>79</v>
      </c>
      <c r="F157" s="157" t="s">
        <v>403</v>
      </c>
      <c r="H157" s="158">
        <v>38</v>
      </c>
      <c r="I157" s="159"/>
      <c r="L157" s="155"/>
      <c r="M157" s="160"/>
      <c r="T157" s="161"/>
      <c r="AT157" s="156" t="s">
        <v>151</v>
      </c>
      <c r="AU157" s="156" t="s">
        <v>91</v>
      </c>
      <c r="AV157" s="13" t="s">
        <v>91</v>
      </c>
      <c r="AW157" s="13" t="s">
        <v>42</v>
      </c>
      <c r="AX157" s="13" t="s">
        <v>88</v>
      </c>
      <c r="AY157" s="156" t="s">
        <v>140</v>
      </c>
    </row>
    <row r="158" spans="2:65" s="1" customFormat="1" ht="16.5" customHeight="1">
      <c r="B158" s="32"/>
      <c r="C158" s="131" t="s">
        <v>8</v>
      </c>
      <c r="D158" s="131" t="s">
        <v>142</v>
      </c>
      <c r="E158" s="132" t="s">
        <v>2347</v>
      </c>
      <c r="F158" s="133" t="s">
        <v>2348</v>
      </c>
      <c r="G158" s="134" t="s">
        <v>280</v>
      </c>
      <c r="H158" s="135">
        <v>1</v>
      </c>
      <c r="I158" s="136"/>
      <c r="J158" s="137">
        <f>ROUND(I158*H158,2)</f>
        <v>0</v>
      </c>
      <c r="K158" s="133" t="s">
        <v>146</v>
      </c>
      <c r="L158" s="32"/>
      <c r="M158" s="138" t="s">
        <v>79</v>
      </c>
      <c r="N158" s="139" t="s">
        <v>51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2274</v>
      </c>
      <c r="AT158" s="142" t="s">
        <v>142</v>
      </c>
      <c r="AU158" s="142" t="s">
        <v>91</v>
      </c>
      <c r="AY158" s="16" t="s">
        <v>140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88</v>
      </c>
      <c r="BK158" s="143">
        <f>ROUND(I158*H158,2)</f>
        <v>0</v>
      </c>
      <c r="BL158" s="16" t="s">
        <v>2274</v>
      </c>
      <c r="BM158" s="142" t="s">
        <v>2349</v>
      </c>
    </row>
    <row r="159" spans="2:65" s="1" customFormat="1" ht="11.25">
      <c r="B159" s="32"/>
      <c r="D159" s="144" t="s">
        <v>149</v>
      </c>
      <c r="F159" s="145" t="s">
        <v>2350</v>
      </c>
      <c r="I159" s="146"/>
      <c r="L159" s="32"/>
      <c r="M159" s="147"/>
      <c r="T159" s="53"/>
      <c r="AT159" s="16" t="s">
        <v>149</v>
      </c>
      <c r="AU159" s="16" t="s">
        <v>91</v>
      </c>
    </row>
    <row r="160" spans="2:65" s="12" customFormat="1" ht="11.25">
      <c r="B160" s="148"/>
      <c r="D160" s="149" t="s">
        <v>151</v>
      </c>
      <c r="E160" s="150" t="s">
        <v>79</v>
      </c>
      <c r="F160" s="151" t="s">
        <v>1210</v>
      </c>
      <c r="H160" s="150" t="s">
        <v>79</v>
      </c>
      <c r="I160" s="152"/>
      <c r="L160" s="148"/>
      <c r="M160" s="153"/>
      <c r="T160" s="154"/>
      <c r="AT160" s="150" t="s">
        <v>151</v>
      </c>
      <c r="AU160" s="150" t="s">
        <v>91</v>
      </c>
      <c r="AV160" s="12" t="s">
        <v>88</v>
      </c>
      <c r="AW160" s="12" t="s">
        <v>42</v>
      </c>
      <c r="AX160" s="12" t="s">
        <v>81</v>
      </c>
      <c r="AY160" s="150" t="s">
        <v>140</v>
      </c>
    </row>
    <row r="161" spans="2:51" s="12" customFormat="1" ht="11.25">
      <c r="B161" s="148"/>
      <c r="D161" s="149" t="s">
        <v>151</v>
      </c>
      <c r="E161" s="150" t="s">
        <v>79</v>
      </c>
      <c r="F161" s="151" t="s">
        <v>2351</v>
      </c>
      <c r="H161" s="150" t="s">
        <v>79</v>
      </c>
      <c r="I161" s="152"/>
      <c r="L161" s="148"/>
      <c r="M161" s="153"/>
      <c r="T161" s="154"/>
      <c r="AT161" s="150" t="s">
        <v>151</v>
      </c>
      <c r="AU161" s="150" t="s">
        <v>91</v>
      </c>
      <c r="AV161" s="12" t="s">
        <v>88</v>
      </c>
      <c r="AW161" s="12" t="s">
        <v>42</v>
      </c>
      <c r="AX161" s="12" t="s">
        <v>81</v>
      </c>
      <c r="AY161" s="150" t="s">
        <v>140</v>
      </c>
    </row>
    <row r="162" spans="2:51" s="13" customFormat="1" ht="11.25">
      <c r="B162" s="155"/>
      <c r="D162" s="149" t="s">
        <v>151</v>
      </c>
      <c r="E162" s="156" t="s">
        <v>79</v>
      </c>
      <c r="F162" s="157" t="s">
        <v>88</v>
      </c>
      <c r="H162" s="158">
        <v>1</v>
      </c>
      <c r="I162" s="159"/>
      <c r="L162" s="155"/>
      <c r="M162" s="180"/>
      <c r="N162" s="181"/>
      <c r="O162" s="181"/>
      <c r="P162" s="181"/>
      <c r="Q162" s="181"/>
      <c r="R162" s="181"/>
      <c r="S162" s="181"/>
      <c r="T162" s="182"/>
      <c r="AT162" s="156" t="s">
        <v>151</v>
      </c>
      <c r="AU162" s="156" t="s">
        <v>91</v>
      </c>
      <c r="AV162" s="13" t="s">
        <v>91</v>
      </c>
      <c r="AW162" s="13" t="s">
        <v>42</v>
      </c>
      <c r="AX162" s="13" t="s">
        <v>88</v>
      </c>
      <c r="AY162" s="156" t="s">
        <v>140</v>
      </c>
    </row>
    <row r="163" spans="2:51" s="1" customFormat="1" ht="6.95" customHeight="1">
      <c r="B163" s="41"/>
      <c r="C163" s="42"/>
      <c r="D163" s="42"/>
      <c r="E163" s="42"/>
      <c r="F163" s="42"/>
      <c r="G163" s="42"/>
      <c r="H163" s="42"/>
      <c r="I163" s="42"/>
      <c r="J163" s="42"/>
      <c r="K163" s="42"/>
      <c r="L163" s="32"/>
    </row>
  </sheetData>
  <sheetProtection algorithmName="SHA-512" hashValue="7DvU1j+Zwz/qe1+nPWnhwT5VWgxWhmWyWg6s68+cQJHWf4aIo+f+eoNpRFV+gTrkl+lX6i24ie4NOYcZwvkXVw==" saltValue="fAHvwI6Gz8mVkN/CQX12QmChRUTCXueRiTN5jzElc8EDL9417AtOk9hlQTmIerYRXlj+FhhrXqn5/80w/KkVhQ==" spinCount="100000" sheet="1" objects="1" scenarios="1" formatColumns="0" formatRows="0" autoFilter="0"/>
  <autoFilter ref="C82:K162" xr:uid="{00000000-0009-0000-0000-000003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300-000000000000}"/>
    <hyperlink ref="F92" r:id="rId2" xr:uid="{00000000-0004-0000-0300-000001000000}"/>
    <hyperlink ref="F97" r:id="rId3" xr:uid="{00000000-0004-0000-0300-000002000000}"/>
    <hyperlink ref="F102" r:id="rId4" xr:uid="{00000000-0004-0000-0300-000003000000}"/>
    <hyperlink ref="F107" r:id="rId5" xr:uid="{00000000-0004-0000-0300-000004000000}"/>
    <hyperlink ref="F112" r:id="rId6" xr:uid="{00000000-0004-0000-0300-000005000000}"/>
    <hyperlink ref="F117" r:id="rId7" xr:uid="{00000000-0004-0000-0300-000006000000}"/>
    <hyperlink ref="F123" r:id="rId8" xr:uid="{00000000-0004-0000-0300-000007000000}"/>
    <hyperlink ref="F128" r:id="rId9" xr:uid="{00000000-0004-0000-0300-000008000000}"/>
    <hyperlink ref="F133" r:id="rId10" xr:uid="{00000000-0004-0000-0300-000009000000}"/>
    <hyperlink ref="F138" r:id="rId11" xr:uid="{00000000-0004-0000-0300-00000A000000}"/>
    <hyperlink ref="F143" r:id="rId12" xr:uid="{00000000-0004-0000-0300-00000B000000}"/>
    <hyperlink ref="F148" r:id="rId13" xr:uid="{00000000-0004-0000-0300-00000C000000}"/>
    <hyperlink ref="F154" r:id="rId14" xr:uid="{00000000-0004-0000-0300-00000D000000}"/>
    <hyperlink ref="F159" r:id="rId15" xr:uid="{00000000-0004-0000-0300-00000E000000}"/>
  </hyperlinks>
  <pageMargins left="0.39370078740157483" right="0.39370078740157483" top="0.39370078740157483" bottom="0.39370078740157483" header="0" footer="0"/>
  <pageSetup paperSize="9" scale="76" fitToHeight="100" orientation="portrait" r:id="rId16"/>
  <headerFooter>
    <oddFooter>&amp;CStrana &amp;P z &amp;N</oddFooter>
  </headerFooter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PS401 - SSZ 0.49 Kounicov...</vt:lpstr>
      <vt:lpstr>PS401.1 - SSZ 0.49 Kounic...</vt:lpstr>
      <vt:lpstr>VRN - Vedlejší  a ostatní...</vt:lpstr>
      <vt:lpstr>'PS401 - SSZ 0.49 Kounicov...'!Názvy_tisku</vt:lpstr>
      <vt:lpstr>'PS401.1 - SSZ 0.49 Kounic...'!Názvy_tisku</vt:lpstr>
      <vt:lpstr>'Rekapitulace stavby'!Názvy_tisku</vt:lpstr>
      <vt:lpstr>'VRN - Vedlejší  a ostatní...'!Názvy_tisku</vt:lpstr>
      <vt:lpstr>'PS401 - SSZ 0.49 Kounicov...'!Oblast_tisku</vt:lpstr>
      <vt:lpstr>'PS401.1 - SSZ 0.49 Kounic...'!Oblast_tisku</vt:lpstr>
      <vt:lpstr>'Rekapitulace stavby'!Oblast_tisku</vt:lpstr>
      <vt:lpstr>'VRN - Vedlejší  a ostatní...'!Oblast_tisku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Luděk Obrdlík</dc:creator>
  <cp:lastModifiedBy>Luděk Obrdlík</cp:lastModifiedBy>
  <dcterms:created xsi:type="dcterms:W3CDTF">2025-10-13T09:07:56Z</dcterms:created>
  <dcterms:modified xsi:type="dcterms:W3CDTF">2025-10-13T09:08:40Z</dcterms:modified>
</cp:coreProperties>
</file>